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T:\(ASJUR)\EDITAIS\EDITAIS 2019\COMPORTAS BAIXADA\NULIC\"/>
    </mc:Choice>
  </mc:AlternateContent>
  <bookViews>
    <workbookView xWindow="0" yWindow="0" windowWidth="20490" windowHeight="7155"/>
  </bookViews>
  <sheets>
    <sheet name="CRONOGRAMA VAZIO" sheetId="2"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s>
  <definedNames>
    <definedName name="\0" localSheetId="0">'[1]#REF'!#REF!</definedName>
    <definedName name="\0">'[1]#REF'!#REF!</definedName>
    <definedName name="\a" localSheetId="0">'[1]#REF'!#REF!</definedName>
    <definedName name="\a">'[1]#REF'!#REF!</definedName>
    <definedName name="\p" localSheetId="0">#REF!</definedName>
    <definedName name="\p">#REF!</definedName>
    <definedName name="\z" localSheetId="0">#REF!</definedName>
    <definedName name="\z">#REF!</definedName>
    <definedName name="______Ser200705" localSheetId="0">#REF!</definedName>
    <definedName name="______Ser200705">#REF!</definedName>
    <definedName name="_____Ele200703" localSheetId="0">#REF!</definedName>
    <definedName name="_____Ele200703">#REF!</definedName>
    <definedName name="_____Ele200705" localSheetId="0">#REF!</definedName>
    <definedName name="_____Ele200705">#REF!</definedName>
    <definedName name="_____Ele200706" localSheetId="0">#REF!</definedName>
    <definedName name="_____Ele200706">#REF!</definedName>
    <definedName name="_____FEV01" localSheetId="0">#REF!</definedName>
    <definedName name="_____FEV01">#REF!</definedName>
    <definedName name="_____JAN01" localSheetId="0">#REF!</definedName>
    <definedName name="_____JAN01">#REF!</definedName>
    <definedName name="_____MAR01" localSheetId="0">#REF!</definedName>
    <definedName name="_____MAR01">#REF!</definedName>
    <definedName name="_____OUT99" localSheetId="0">#REF!</definedName>
    <definedName name="_____OUT99">#REF!</definedName>
    <definedName name="_____SCO052007">[2]SCO_0507!$A$1:$D$65536</definedName>
    <definedName name="_____Ser200703" localSheetId="0">#REF!</definedName>
    <definedName name="_____Ser200703">#REF!</definedName>
    <definedName name="_____Ser200705" localSheetId="0">#REF!</definedName>
    <definedName name="_____Ser200705">#REF!</definedName>
    <definedName name="_____Ser200706">[2]EMOP0607!$A$1:$D$65536</definedName>
    <definedName name="____Ele200703" localSheetId="0">#REF!</definedName>
    <definedName name="____Ele200703">#REF!</definedName>
    <definedName name="____Ele200705" localSheetId="0">#REF!</definedName>
    <definedName name="____Ele200705">#REF!</definedName>
    <definedName name="____Ele200706" localSheetId="0">#REF!</definedName>
    <definedName name="____Ele200706">#REF!</definedName>
    <definedName name="____FEV01" localSheetId="0">#REF!</definedName>
    <definedName name="____FEV01">#REF!</definedName>
    <definedName name="____JAN01" localSheetId="0">#REF!</definedName>
    <definedName name="____JAN01">#REF!</definedName>
    <definedName name="____MAR01" localSheetId="0">#REF!</definedName>
    <definedName name="____MAR01">#REF!</definedName>
    <definedName name="____OUT99" localSheetId="0">#REF!</definedName>
    <definedName name="____OUT99">#REF!</definedName>
    <definedName name="____SCO052007">[3]SCO_0507!$A$1:$D$65536</definedName>
    <definedName name="____Ser200703" localSheetId="0">#REF!</definedName>
    <definedName name="____Ser200703">#REF!</definedName>
    <definedName name="____Ser200705" localSheetId="0">#REF!</definedName>
    <definedName name="____Ser200705">#REF!</definedName>
    <definedName name="____Ser200706">[3]EMOP0607!$A$1:$D$65536</definedName>
    <definedName name="____Ser200809" localSheetId="0">#REF!</definedName>
    <definedName name="____Ser200809">#REF!</definedName>
    <definedName name="___Ele200703" localSheetId="0">#REF!</definedName>
    <definedName name="___Ele200703">#REF!</definedName>
    <definedName name="___Ele200705" localSheetId="0">#REF!</definedName>
    <definedName name="___Ele200705">#REF!</definedName>
    <definedName name="___Ele200706" localSheetId="0">#REF!</definedName>
    <definedName name="___Ele200706">#REF!</definedName>
    <definedName name="___FEV01" localSheetId="0">#REF!</definedName>
    <definedName name="___FEV01">#REF!</definedName>
    <definedName name="___JAN01" localSheetId="0">#REF!</definedName>
    <definedName name="___JAN01">#REF!</definedName>
    <definedName name="___MAR01" localSheetId="0">#REF!</definedName>
    <definedName name="___MAR01">#REF!</definedName>
    <definedName name="___OUT99" localSheetId="0">#REF!</definedName>
    <definedName name="___OUT99">#REF!</definedName>
    <definedName name="___SCO052007">[2]SCO_0507!$A$1:$D$65536</definedName>
    <definedName name="___Ser200703" localSheetId="0">#REF!</definedName>
    <definedName name="___Ser200703">#REF!</definedName>
    <definedName name="___Ser200705" localSheetId="0">#REF!</definedName>
    <definedName name="___Ser200705">#REF!</definedName>
    <definedName name="___Ser200706">[2]EMOP0607!$A$1:$D$65536</definedName>
    <definedName name="___Ser200809" localSheetId="0">#REF!</definedName>
    <definedName name="___Ser200809">#REF!</definedName>
    <definedName name="__BUD1" localSheetId="0">#REF!</definedName>
    <definedName name="__BUD1">#REF!</definedName>
    <definedName name="__BUD2" localSheetId="0">#REF!</definedName>
    <definedName name="__BUD2">#REF!</definedName>
    <definedName name="__BUD3" localSheetId="0">#REF!</definedName>
    <definedName name="__BUD3">#REF!</definedName>
    <definedName name="__BUD4" localSheetId="0">#REF!</definedName>
    <definedName name="__BUD4">#REF!</definedName>
    <definedName name="__BUD5" localSheetId="0">#REF!</definedName>
    <definedName name="__BUD5">#REF!</definedName>
    <definedName name="__BUD6" localSheetId="0">#REF!</definedName>
    <definedName name="__BUD6">#REF!</definedName>
    <definedName name="__BUD7" localSheetId="0">#REF!</definedName>
    <definedName name="__BUD7">#REF!</definedName>
    <definedName name="__BUD8" localSheetId="0">#REF!</definedName>
    <definedName name="__BUD8">#REF!</definedName>
    <definedName name="__DAT1" localSheetId="0">#REF!</definedName>
    <definedName name="__DAT1">#REF!</definedName>
    <definedName name="__DAT10" localSheetId="0">#REF!</definedName>
    <definedName name="__DAT10">#REF!</definedName>
    <definedName name="__DAT11" localSheetId="0">#REF!</definedName>
    <definedName name="__DAT11">#REF!</definedName>
    <definedName name="__DAT12" localSheetId="0">#REF!</definedName>
    <definedName name="__DAT12">#REF!</definedName>
    <definedName name="__DAT13" localSheetId="0">#REF!</definedName>
    <definedName name="__DAT13">#REF!</definedName>
    <definedName name="__DAT14" localSheetId="0">#REF!</definedName>
    <definedName name="__DAT14">#REF!</definedName>
    <definedName name="__DAT15" localSheetId="0">#REF!</definedName>
    <definedName name="__DAT15">#REF!</definedName>
    <definedName name="__DAT2" localSheetId="0">#REF!</definedName>
    <definedName name="__DAT2">#REF!</definedName>
    <definedName name="__DAT3" localSheetId="0">#REF!</definedName>
    <definedName name="__DAT3">#REF!</definedName>
    <definedName name="__DAT4" localSheetId="0">#REF!</definedName>
    <definedName name="__DAT4">#REF!</definedName>
    <definedName name="__DAT5" localSheetId="0">#REF!</definedName>
    <definedName name="__DAT5">#REF!</definedName>
    <definedName name="__DAT6" localSheetId="0">#REF!</definedName>
    <definedName name="__DAT6">#REF!</definedName>
    <definedName name="__DAT7" localSheetId="0">#REF!</definedName>
    <definedName name="__DAT7">#REF!</definedName>
    <definedName name="__DAT8" localSheetId="0">#REF!</definedName>
    <definedName name="__DAT8">#REF!</definedName>
    <definedName name="__DAT9" localSheetId="0">#REF!</definedName>
    <definedName name="__DAT9">#REF!</definedName>
    <definedName name="__DIA1" localSheetId="0">#REF!</definedName>
    <definedName name="__DIA1">#REF!</definedName>
    <definedName name="__DIA2" localSheetId="0">#REF!</definedName>
    <definedName name="__DIA2">#REF!</definedName>
    <definedName name="__DIA3" localSheetId="0">#REF!</definedName>
    <definedName name="__DIA3">#REF!</definedName>
    <definedName name="__DIA4" localSheetId="0">#REF!</definedName>
    <definedName name="__DIA4">#REF!</definedName>
    <definedName name="__DIA5" localSheetId="0">#REF!</definedName>
    <definedName name="__DIA5">#REF!</definedName>
    <definedName name="__DIA6" localSheetId="0">#REF!</definedName>
    <definedName name="__DIA6">#REF!</definedName>
    <definedName name="__DIA7" localSheetId="0">#REF!</definedName>
    <definedName name="__DIA7">#REF!</definedName>
    <definedName name="__DIA8" localSheetId="0">#REF!</definedName>
    <definedName name="__DIA8">#REF!</definedName>
    <definedName name="__Ele200703" localSheetId="0">#REF!</definedName>
    <definedName name="__Ele200703">#REF!</definedName>
    <definedName name="__Ele200705" localSheetId="0">#REF!</definedName>
    <definedName name="__Ele200705">#REF!</definedName>
    <definedName name="__Ele200706" localSheetId="0">#REF!</definedName>
    <definedName name="__Ele200706">#REF!</definedName>
    <definedName name="__Ele200801" localSheetId="0">#REF!</definedName>
    <definedName name="__Ele200801">#REF!</definedName>
    <definedName name="__FEV01" localSheetId="0">#REF!</definedName>
    <definedName name="__FEV01">#REF!</definedName>
    <definedName name="__JAN01" localSheetId="0">#REF!</definedName>
    <definedName name="__JAN01">#REF!</definedName>
    <definedName name="__LAB1" localSheetId="0">#REF!</definedName>
    <definedName name="__LAB1">#REF!</definedName>
    <definedName name="__LAB2" localSheetId="0">#REF!</definedName>
    <definedName name="__LAB2">#REF!</definedName>
    <definedName name="__LAB3" localSheetId="0">#REF!</definedName>
    <definedName name="__LAB3">#REF!</definedName>
    <definedName name="__MAR01" localSheetId="0">#REF!</definedName>
    <definedName name="__MAR01">#REF!</definedName>
    <definedName name="__OUT99" localSheetId="0">#REF!</definedName>
    <definedName name="__OUT99">#REF!</definedName>
    <definedName name="__PAR1" localSheetId="0">#REF!</definedName>
    <definedName name="__PAR1">#REF!</definedName>
    <definedName name="__PAR2" localSheetId="0">#REF!</definedName>
    <definedName name="__PAR2">#REF!</definedName>
    <definedName name="__PAR3" localSheetId="0">#REF!</definedName>
    <definedName name="__PAR3">#REF!</definedName>
    <definedName name="__PAR4" localSheetId="0">#REF!</definedName>
    <definedName name="__PAR4">#REF!</definedName>
    <definedName name="__PRU2006" localSheetId="0">#REF!</definedName>
    <definedName name="__PRU2006">#REF!</definedName>
    <definedName name="__pv2" localSheetId="0">#REF!</definedName>
    <definedName name="__pv2">#REF!</definedName>
    <definedName name="__RBC2006" localSheetId="0">#REF!</definedName>
    <definedName name="__RBC2006">#REF!</definedName>
    <definedName name="__SCO052007">[3]SCO_0507!$A$1:$D$65536</definedName>
    <definedName name="__Ser200506" localSheetId="0">#REF!</definedName>
    <definedName name="__Ser200506">#REF!</definedName>
    <definedName name="__Ser200703" localSheetId="0">#REF!</definedName>
    <definedName name="__Ser200703">#REF!</definedName>
    <definedName name="__Ser200705" localSheetId="0">#REF!</definedName>
    <definedName name="__Ser200705">#REF!</definedName>
    <definedName name="__Ser200706" localSheetId="0">#REF!</definedName>
    <definedName name="__Ser200706">#REF!</definedName>
    <definedName name="__Ser200708" localSheetId="0">#REF!</definedName>
    <definedName name="__Ser200708">#REF!</definedName>
    <definedName name="__Ser200801" localSheetId="0">#REF!</definedName>
    <definedName name="__Ser200801">#REF!</definedName>
    <definedName name="__Ser200809" localSheetId="0">#REF!</definedName>
    <definedName name="__Ser200809">#REF!</definedName>
    <definedName name="__Ser200912" localSheetId="0">#REF!</definedName>
    <definedName name="__Ser200912">#REF!</definedName>
    <definedName name="_0">'[4]2002CB'!$A$1:$Q$65</definedName>
    <definedName name="_1DescProd" localSheetId="0">#REF!</definedName>
    <definedName name="_1DescProd">#REF!</definedName>
    <definedName name="_2Aplicação" localSheetId="0">#REF!</definedName>
    <definedName name="_2Aplicação">#REF!</definedName>
    <definedName name="_3NCarItem" localSheetId="0">#REF!</definedName>
    <definedName name="_3NCarItem">#REF!</definedName>
    <definedName name="_4NDescGen" localSheetId="0">#REF!</definedName>
    <definedName name="_4NDescGen">#REF!</definedName>
    <definedName name="_5NCódBusca" localSheetId="0">#REF!</definedName>
    <definedName name="_5NCódBusca">#REF!</definedName>
    <definedName name="_BUD1" localSheetId="0">#REF!</definedName>
    <definedName name="_BUD1">#REF!</definedName>
    <definedName name="_BUD2" localSheetId="0">#REF!</definedName>
    <definedName name="_BUD2">#REF!</definedName>
    <definedName name="_BUD3" localSheetId="0">#REF!</definedName>
    <definedName name="_BUD3">#REF!</definedName>
    <definedName name="_BUD4" localSheetId="0">#REF!</definedName>
    <definedName name="_BUD4">#REF!</definedName>
    <definedName name="_BUD5" localSheetId="0">#REF!</definedName>
    <definedName name="_BUD5">#REF!</definedName>
    <definedName name="_BUD6" localSheetId="0">#REF!</definedName>
    <definedName name="_BUD6">#REF!</definedName>
    <definedName name="_BUD7" localSheetId="0">#REF!</definedName>
    <definedName name="_BUD7">#REF!</definedName>
    <definedName name="_BUD8" localSheetId="0">#REF!</definedName>
    <definedName name="_BUD8">#REF!</definedName>
    <definedName name="_DAT1" localSheetId="0">#REF!</definedName>
    <definedName name="_DAT1">#REF!</definedName>
    <definedName name="_DAT10" localSheetId="0">#REF!</definedName>
    <definedName name="_DAT10">#REF!</definedName>
    <definedName name="_DAT11" localSheetId="0">#REF!</definedName>
    <definedName name="_DAT11">#REF!</definedName>
    <definedName name="_DAT12" localSheetId="0">#REF!</definedName>
    <definedName name="_DAT12">#REF!</definedName>
    <definedName name="_DAT13" localSheetId="0">#REF!</definedName>
    <definedName name="_DAT13">#REF!</definedName>
    <definedName name="_DAT14" localSheetId="0">#REF!</definedName>
    <definedName name="_DAT14">#REF!</definedName>
    <definedName name="_DAT15" localSheetId="0">#REF!</definedName>
    <definedName name="_DAT15">#REF!</definedName>
    <definedName name="_DAT2" localSheetId="0">#REF!</definedName>
    <definedName name="_DAT2">#REF!</definedName>
    <definedName name="_DAT3" localSheetId="0">#REF!</definedName>
    <definedName name="_DAT3">#REF!</definedName>
    <definedName name="_DAT4" localSheetId="0">#REF!</definedName>
    <definedName name="_DAT4">#REF!</definedName>
    <definedName name="_DAT5" localSheetId="0">#REF!</definedName>
    <definedName name="_DAT5">#REF!</definedName>
    <definedName name="_DAT6" localSheetId="0">#REF!</definedName>
    <definedName name="_DAT6">#REF!</definedName>
    <definedName name="_DAT7" localSheetId="0">#REF!</definedName>
    <definedName name="_DAT7">#REF!</definedName>
    <definedName name="_DAT8" localSheetId="0">#REF!</definedName>
    <definedName name="_DAT8">#REF!</definedName>
    <definedName name="_DAT9" localSheetId="0">#REF!</definedName>
    <definedName name="_DAT9">#REF!</definedName>
    <definedName name="_DescGenérica" localSheetId="0">#REF!</definedName>
    <definedName name="_DescGenérica">#REF!</definedName>
    <definedName name="_DIA1" localSheetId="0">#REF!</definedName>
    <definedName name="_DIA1">#REF!</definedName>
    <definedName name="_DIA2" localSheetId="0">#REF!</definedName>
    <definedName name="_DIA2">#REF!</definedName>
    <definedName name="_DIA3" localSheetId="0">#REF!</definedName>
    <definedName name="_DIA3">#REF!</definedName>
    <definedName name="_DIA4" localSheetId="0">#REF!</definedName>
    <definedName name="_DIA4">#REF!</definedName>
    <definedName name="_DIA5" localSheetId="0">#REF!</definedName>
    <definedName name="_DIA5">#REF!</definedName>
    <definedName name="_DIA6" localSheetId="0">#REF!</definedName>
    <definedName name="_DIA6">#REF!</definedName>
    <definedName name="_DIA7" localSheetId="0">#REF!</definedName>
    <definedName name="_DIA7">#REF!</definedName>
    <definedName name="_DIA8" localSheetId="0">#REF!</definedName>
    <definedName name="_DIA8">#REF!</definedName>
    <definedName name="_Ele200502" localSheetId="0">#REF!</definedName>
    <definedName name="_Ele200502">#REF!</definedName>
    <definedName name="_Ele200609" localSheetId="0">#REF!</definedName>
    <definedName name="_Ele200609">#REF!</definedName>
    <definedName name="_Ele200703" localSheetId="0">#REF!</definedName>
    <definedName name="_Ele200703">#REF!</definedName>
    <definedName name="_Ele200705" localSheetId="0">#REF!</definedName>
    <definedName name="_Ele200705">#REF!</definedName>
    <definedName name="_Ele200706" localSheetId="0">#REF!</definedName>
    <definedName name="_Ele200706">#REF!</definedName>
    <definedName name="_Ele200708" localSheetId="0">#REF!</definedName>
    <definedName name="_Ele200708">#REF!</definedName>
    <definedName name="_Ele200801" localSheetId="0">#REF!</definedName>
    <definedName name="_Ele200801">#REF!</definedName>
    <definedName name="_Ele200812" localSheetId="0">#REF!</definedName>
    <definedName name="_Ele200812">#REF!</definedName>
    <definedName name="_Ele200911" localSheetId="0">#REF!</definedName>
    <definedName name="_Ele200911">#REF!</definedName>
    <definedName name="_Ele201003" localSheetId="0">#REF!</definedName>
    <definedName name="_Ele201003">#REF!</definedName>
    <definedName name="_est1" localSheetId="0">'[1]#REF'!#REF!</definedName>
    <definedName name="_est1">'[1]#REF'!#REF!</definedName>
    <definedName name="_FEV01" localSheetId="0">#REF!</definedName>
    <definedName name="_FEV01">#REF!</definedName>
    <definedName name="_JAN01" localSheetId="0">#REF!</definedName>
    <definedName name="_JAN01">#REF!</definedName>
    <definedName name="_jan2009" localSheetId="0">#REF!</definedName>
    <definedName name="_jan2009">#REF!</definedName>
    <definedName name="_Key1" localSheetId="0" hidden="1">#REF!</definedName>
    <definedName name="_Key1" hidden="1">#REF!</definedName>
    <definedName name="_LAB1" localSheetId="0">#REF!</definedName>
    <definedName name="_LAB1">#REF!</definedName>
    <definedName name="_LAB2" localSheetId="0">#REF!</definedName>
    <definedName name="_LAB2">#REF!</definedName>
    <definedName name="_LAB3" localSheetId="0">#REF!</definedName>
    <definedName name="_LAB3">#REF!</definedName>
    <definedName name="_MAR01" localSheetId="0">#REF!</definedName>
    <definedName name="_MAR01">#REF!</definedName>
    <definedName name="_N2Aplicação" localSheetId="0">#REF!</definedName>
    <definedName name="_N2Aplicação">#REF!</definedName>
    <definedName name="_Order1" hidden="1">255</definedName>
    <definedName name="_Order2" hidden="1">255</definedName>
    <definedName name="_OUT99" localSheetId="0">#REF!</definedName>
    <definedName name="_OUT99">#REF!</definedName>
    <definedName name="_PAR1" localSheetId="0">#REF!</definedName>
    <definedName name="_PAR1">#REF!</definedName>
    <definedName name="_PAR2" localSheetId="0">#REF!</definedName>
    <definedName name="_PAR2">#REF!</definedName>
    <definedName name="_PAR3" localSheetId="0">#REF!</definedName>
    <definedName name="_PAR3">#REF!</definedName>
    <definedName name="_PAR4" localSheetId="0">#REF!</definedName>
    <definedName name="_PAR4">#REF!</definedName>
    <definedName name="_PRU2006" localSheetId="0">#REF!</definedName>
    <definedName name="_PRU2006">#REF!</definedName>
    <definedName name="_pv2" localSheetId="0">#REF!</definedName>
    <definedName name="_pv2">#REF!</definedName>
    <definedName name="_pv3" localSheetId="0">#REF!</definedName>
    <definedName name="_pv3">#REF!</definedName>
    <definedName name="_RBC2006" localSheetId="0">#REF!</definedName>
    <definedName name="_RBC2006">#REF!</definedName>
    <definedName name="_SCO052007">[2]SCO_0507!$A$1:$D$65536</definedName>
    <definedName name="_Ser200506" localSheetId="0">#REF!</definedName>
    <definedName name="_Ser200506">#REF!</definedName>
    <definedName name="_Ser200703" localSheetId="0">#REF!</definedName>
    <definedName name="_Ser200703">#REF!</definedName>
    <definedName name="_Ser200705" localSheetId="0">#REF!</definedName>
    <definedName name="_Ser200705">#REF!</definedName>
    <definedName name="_Ser200706" localSheetId="0">#REF!</definedName>
    <definedName name="_Ser200706">#REF!</definedName>
    <definedName name="_Ser200708" localSheetId="0">#REF!</definedName>
    <definedName name="_Ser200708">#REF!</definedName>
    <definedName name="_Ser200709" localSheetId="0">#REF!</definedName>
    <definedName name="_Ser200709">#REF!</definedName>
    <definedName name="_Ser200712" localSheetId="0">#REF!</definedName>
    <definedName name="_Ser200712">#REF!</definedName>
    <definedName name="_Ser200801" localSheetId="0">#REF!</definedName>
    <definedName name="_Ser200801">#REF!</definedName>
    <definedName name="_Ser200809" localSheetId="0">#REF!</definedName>
    <definedName name="_Ser200809">#REF!</definedName>
    <definedName name="_Ser200812" localSheetId="0">#REF!</definedName>
    <definedName name="_Ser200812">#REF!</definedName>
    <definedName name="_Ser200901" localSheetId="0">#REF!</definedName>
    <definedName name="_Ser200901">#REF!</definedName>
    <definedName name="_Ser200905" localSheetId="0">#REF!</definedName>
    <definedName name="_Ser200905">#REF!</definedName>
    <definedName name="_Ser200909" localSheetId="0">#REF!</definedName>
    <definedName name="_Ser200909">#REF!</definedName>
    <definedName name="_Ser200911" localSheetId="0">#REF!</definedName>
    <definedName name="_Ser200911">#REF!</definedName>
    <definedName name="_Ser200912" localSheetId="0">#REF!</definedName>
    <definedName name="_Ser200912">#REF!</definedName>
    <definedName name="_Ser201003" localSheetId="0">#REF!</definedName>
    <definedName name="_Ser201003">#REF!</definedName>
    <definedName name="_Ser201012" localSheetId="0">#REF!</definedName>
    <definedName name="_Ser201012">#REF!</definedName>
    <definedName name="_Sort" localSheetId="0" hidden="1">#REF!</definedName>
    <definedName name="_Sort" hidden="1">#REF!</definedName>
    <definedName name="_TABELAPRU" localSheetId="0">#REF!</definedName>
    <definedName name="_TABELAPRU">#REF!</definedName>
    <definedName name="_ValorSaídaSelecionada" localSheetId="0">#REF!</definedName>
    <definedName name="_ValorSaídaSelecionada">#REF!</definedName>
    <definedName name="a" localSheetId="0">#REF!</definedName>
    <definedName name="a">#REF!</definedName>
    <definedName name="A010160100">'[5]DADOS COLETATO'!$L$9</definedName>
    <definedName name="A010505000">'[5]DADOS COLETATO'!$L$10</definedName>
    <definedName name="A020200010">'[5]DADOS COLETATO'!$L$11</definedName>
    <definedName name="A020200080">'[5]DADOS COLETATO'!$L$12</definedName>
    <definedName name="A03.020.0851">'[5]DADOS COLETATO'!$L$23</definedName>
    <definedName name="A030130010">'[5]DADOS COLETATO'!$L$13</definedName>
    <definedName name="A030130011">'[5]DADOS COLETATO'!$L$14</definedName>
    <definedName name="A030160501">'[5]DADOS COLETATO'!$L$15</definedName>
    <definedName name="A030250100">'[5]DADOS COLETATO'!$L$16</definedName>
    <definedName name="A040050130">'[5]DADOS COLETATO'!$L$17</definedName>
    <definedName name="A040110511">'[5]DADOS COLETATO'!$L$18</definedName>
    <definedName name="A050150050">'[5]DADOS COLETATO'!$L$19</definedName>
    <definedName name="A050200140">'[5]DADOS COLETATO'!$L$20</definedName>
    <definedName name="A050210050">'[5]DADOS COLETATO'!$L$21</definedName>
    <definedName name="A050210100">'[5]DADOS COLETATO'!$L$22</definedName>
    <definedName name="A050210750">'[5]DADOS COLETATO'!$O$9</definedName>
    <definedName name="a06.004.0320">'[5]DADOS COLETATO'!$O$23</definedName>
    <definedName name="A060030500">'[5]DADOS COLETATO'!$O$10</definedName>
    <definedName name="A060040300">'[5]DADOS COLETATO'!$O$11</definedName>
    <definedName name="A060140120">'[5]DADOS COLETATO'!$O$12</definedName>
    <definedName name="A060160120">'[5]DADOS COLETATO'!$O$13</definedName>
    <definedName name="A060160410">'[5]DADOS COLETATO'!$O$14</definedName>
    <definedName name="A080010030">'[5]DADOS COLETATO'!$O$15</definedName>
    <definedName name="A080150100">'[5]DADOS COLETATO'!$O$16</definedName>
    <definedName name="A080270120">'[5]DADOS COLETATO'!$O$17</definedName>
    <definedName name="A150010310">'[5]DADOS COLETATO'!$O$18</definedName>
    <definedName name="A200040031">'[5]DADOS COLETATO'!$O$19</definedName>
    <definedName name="A200090011">'[5]DADOS COLETATO'!$O$20</definedName>
    <definedName name="A200280200">'[5]DADOS COLETATO'!$O$21</definedName>
    <definedName name="AAA" hidden="1">{#N/A,#N/A,FALSE,"SYSOC";#N/A,#N/A,FALSE,"RESU-GESTION";#N/A,#N/A,FALSE,"EVOL-MNA";#N/A,#N/A,FALSE,"VTAS-ANALI";#N/A,#N/A,FALSE,"ANALI-GSFIJOS";#N/A,#N/A,FALSE,"DETA-RUBROS";#N/A,#N/A,FALSE,"ANALI-CNF";#N/A,#N/A,FALSE,"BILAN";#N/A,#N/A,FALSE,"TAB_FIN";#N/A,#N/A,FALSE,"IND_ECO"}</definedName>
    <definedName name="abastecimento" localSheetId="0">#REF!</definedName>
    <definedName name="abastecimento">#REF!</definedName>
    <definedName name="Abrigo_moto_gerador_consulta" localSheetId="0">#REF!</definedName>
    <definedName name="Abrigo_moto_gerador_consulta">#REF!</definedName>
    <definedName name="ABRIL" localSheetId="0">#REF!</definedName>
    <definedName name="ABRIL">#REF!</definedName>
    <definedName name="Acesso_Estacao_01" localSheetId="0">#REF!</definedName>
    <definedName name="Acesso_Estacao_01">#REF!</definedName>
    <definedName name="ACTU_1995" localSheetId="0">#REF!</definedName>
    <definedName name="ACTU_1995">#REF!</definedName>
    <definedName name="ACUM" localSheetId="0">#REF!</definedName>
    <definedName name="ACUM">#REF!</definedName>
    <definedName name="ACUM1" localSheetId="0">#REF!</definedName>
    <definedName name="ACUM1">#REF!</definedName>
    <definedName name="ACUM2" localSheetId="0">#REF!</definedName>
    <definedName name="ACUM2">#REF!</definedName>
    <definedName name="ACUM3" localSheetId="0">#REF!</definedName>
    <definedName name="ACUM3">#REF!</definedName>
    <definedName name="ACUM4" localSheetId="0">#REF!</definedName>
    <definedName name="ACUM4">#REF!</definedName>
    <definedName name="ACUM5" localSheetId="0">#REF!</definedName>
    <definedName name="ACUM5">#REF!</definedName>
    <definedName name="ACUM6" localSheetId="0">#REF!</definedName>
    <definedName name="ACUM6">#REF!</definedName>
    <definedName name="ACUM7" localSheetId="0">#REF!</definedName>
    <definedName name="ACUM7">#REF!</definedName>
    <definedName name="ACUM8" localSheetId="0">#REF!</definedName>
    <definedName name="ACUM8">#REF!</definedName>
    <definedName name="adfv" localSheetId="0">#REF!</definedName>
    <definedName name="adfv">#REF!</definedName>
    <definedName name="ADM" localSheetId="0">#REF!</definedName>
    <definedName name="ADM">#REF!</definedName>
    <definedName name="ADM_LOCAL">[6]Apresentação!$F$8</definedName>
    <definedName name="admbarramansa" localSheetId="0">#REF!</definedName>
    <definedName name="admbarramansa">#REF!</definedName>
    <definedName name="Administração" localSheetId="0">#REF!</definedName>
    <definedName name="Administração">#REF!</definedName>
    <definedName name="AGOSTO" localSheetId="0">#REF!</definedName>
    <definedName name="AGOSTO">#REF!</definedName>
    <definedName name="ALINHAMENTO" localSheetId="0">#REF!</definedName>
    <definedName name="ALINHAMENTO">#REF!</definedName>
    <definedName name="almoxarifado" localSheetId="0">#REF!</definedName>
    <definedName name="almoxarifado">#REF!</definedName>
    <definedName name="alturadocorte">'[5]DADOS COLETATO'!$G$9</definedName>
    <definedName name="ANTONIO" localSheetId="0">'[7]QUADRA POLIESPORTIVA'!#REF!</definedName>
    <definedName name="ANTONIO">'[7]QUADRA POLIESPORTIVA'!#REF!</definedName>
    <definedName name="aout" localSheetId="0">#REF!</definedName>
    <definedName name="aout">#REF!</definedName>
    <definedName name="ARAGAO" localSheetId="0">#REF!</definedName>
    <definedName name="ARAGAO">#REF!</definedName>
    <definedName name="AREA" localSheetId="0">#REF!</definedName>
    <definedName name="AREA">#REF!</definedName>
    <definedName name="_xlnm.Extract" localSheetId="0">#REF!</definedName>
    <definedName name="_xlnm.Extract">#REF!</definedName>
    <definedName name="_xlnm.Print_Area" localSheetId="0">'CRONOGRAMA VAZIO'!$A$1:$R$59</definedName>
    <definedName name="_xlnm.Print_Area">#REF!</definedName>
    <definedName name="AREA1" localSheetId="0">#REF!</definedName>
    <definedName name="AREA1">#REF!</definedName>
    <definedName name="area2" localSheetId="0">'[8]RBE ACT mi'!#REF!</definedName>
    <definedName name="area2">'[8]RBE ACT mi'!#REF!</definedName>
    <definedName name="AREA3" localSheetId="0">#REF!</definedName>
    <definedName name="AREA3">#REF!</definedName>
    <definedName name="AREA4" localSheetId="0">#REF!</definedName>
    <definedName name="AREA4">#REF!</definedName>
    <definedName name="AREA5" localSheetId="0">#REF!</definedName>
    <definedName name="AREA5">#REF!</definedName>
    <definedName name="AREA6" localSheetId="0">#REF!</definedName>
    <definedName name="AREA6">#REF!</definedName>
    <definedName name="AREA7" localSheetId="0">#REF!</definedName>
    <definedName name="AREA7">#REF!</definedName>
    <definedName name="AREA8" localSheetId="0">#REF!</definedName>
    <definedName name="AREA8">#REF!</definedName>
    <definedName name="AREA94" localSheetId="0">'[8]RBE ACT mi'!#REF!</definedName>
    <definedName name="AREA94">'[8]RBE ACT mi'!#REF!</definedName>
    <definedName name="AREA95" localSheetId="0">#REF!</definedName>
    <definedName name="AREA95">#REF!</definedName>
    <definedName name="ATÉ_AGO2" localSheetId="0">#REF!</definedName>
    <definedName name="ATÉ_AGO2">#REF!</definedName>
    <definedName name="ATÉ_AGOSTO" localSheetId="0">#REF!</definedName>
    <definedName name="ATÉ_AGOSTO">#REF!</definedName>
    <definedName name="avril" localSheetId="0">#REF!</definedName>
    <definedName name="avril">#REF!</definedName>
    <definedName name="b" localSheetId="0">'[9]Memo RERA'!#REF!</definedName>
    <definedName name="b">'[9]Memo RERA'!#REF!</definedName>
    <definedName name="_xlnm.Database" localSheetId="0">#REF!</definedName>
    <definedName name="_xlnm.Database">#REF!</definedName>
    <definedName name="barb2" localSheetId="0">#REF!</definedName>
    <definedName name="barb2">#REF!</definedName>
    <definedName name="BAREA" localSheetId="0">#REF!</definedName>
    <definedName name="BAREA">#REF!</definedName>
    <definedName name="BAREA1" localSheetId="0">#REF!</definedName>
    <definedName name="BAREA1">#REF!</definedName>
    <definedName name="BAREA2" localSheetId="0">#REF!</definedName>
    <definedName name="BAREA2">#REF!</definedName>
    <definedName name="BAREA3" localSheetId="0">#REF!</definedName>
    <definedName name="BAREA3">#REF!</definedName>
    <definedName name="BAREA4" localSheetId="0">#REF!</definedName>
    <definedName name="BAREA4">#REF!</definedName>
    <definedName name="BAREA5" localSheetId="0">#REF!</definedName>
    <definedName name="BAREA5">#REF!</definedName>
    <definedName name="BAREA6" localSheetId="0">#REF!</definedName>
    <definedName name="BAREA6">#REF!</definedName>
    <definedName name="BAREA7" localSheetId="0">#REF!</definedName>
    <definedName name="BAREA7">#REF!</definedName>
    <definedName name="BAREA8" localSheetId="0">#REF!</definedName>
    <definedName name="BAREA8">#REF!</definedName>
    <definedName name="BARRAMANSA" localSheetId="0">#REF!</definedName>
    <definedName name="BARRAMANSA">#REF!</definedName>
    <definedName name="BaseDeCálculo" localSheetId="0">#REF!</definedName>
    <definedName name="BaseDeCálculo">#REF!</definedName>
    <definedName name="Bases" localSheetId="0">#REF!</definedName>
    <definedName name="Bases">#REF!</definedName>
    <definedName name="BBB"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CUM" localSheetId="0">#REF!</definedName>
    <definedName name="BCUM">#REF!</definedName>
    <definedName name="BCUM1" localSheetId="0">#REF!</definedName>
    <definedName name="BCUM1">#REF!</definedName>
    <definedName name="BCUM2" localSheetId="0">#REF!</definedName>
    <definedName name="BCUM2">#REF!</definedName>
    <definedName name="BCUM3" localSheetId="0">#REF!</definedName>
    <definedName name="BCUM3">#REF!</definedName>
    <definedName name="BCUM4" localSheetId="0">#REF!</definedName>
    <definedName name="BCUM4">#REF!</definedName>
    <definedName name="BCUM5" localSheetId="0">#REF!</definedName>
    <definedName name="BCUM5">#REF!</definedName>
    <definedName name="BCUM6" localSheetId="0">#REF!</definedName>
    <definedName name="BCUM6">#REF!</definedName>
    <definedName name="BCUM7" localSheetId="0">#REF!</definedName>
    <definedName name="BCUM7">#REF!</definedName>
    <definedName name="BCUM8" localSheetId="0">#REF!</definedName>
    <definedName name="BCUM8">#REF!</definedName>
    <definedName name="BDI">'[10]Composição do BDI'!$F$43</definedName>
    <definedName name="bgfjnsf">[11]CATEMOP!$A$1:$C$8004</definedName>
    <definedName name="BOMBAS">'[12]12-2007 - BACAXA'!$A$1:$D$692</definedName>
    <definedName name="botafora">'[5]DADOS COLETATO'!$C$40</definedName>
    <definedName name="BRANCO" hidden="1">{#N/A,#N/A,FALSE,"Gráficos";#N/A,#N/A,FALSE,"ResumoR$";#N/A,#N/A,FALSE,"ResumoUS$";#N/A,#N/A,FALSE,"Gráf2002";#N/A,#N/A,FALSE,"2002R$"}</definedName>
    <definedName name="Brasil" localSheetId="0">#REF!</definedName>
    <definedName name="Brasil">#REF!</definedName>
    <definedName name="BRASILIT__Consolidado" localSheetId="0">#REF!</definedName>
    <definedName name="BRASILIT__Consolidado">#REF!</definedName>
    <definedName name="brita">'[5]DADOS COLETATO'!$G$10</definedName>
    <definedName name="Britagem" localSheetId="0">#REF!</definedName>
    <definedName name="Britagem">#REF!</definedName>
    <definedName name="bstc20">'[5]DADOS COLETATO'!$I$31</definedName>
    <definedName name="bstc40">'[5]DADOS COLETATO'!$I$30</definedName>
    <definedName name="bstc60">'[5]DADOS COLETATO'!$I$29</definedName>
    <definedName name="bstc80">'[5]DADOS COLETATO'!$I$28</definedName>
    <definedName name="BUD" localSheetId="0">#REF!</definedName>
    <definedName name="BUD">#REF!</definedName>
    <definedName name="budget99" localSheetId="0">#REF!</definedName>
    <definedName name="budget99">#REF!</definedName>
    <definedName name="ç" localSheetId="0">#REF!</definedName>
    <definedName name="ç">#REF!</definedName>
    <definedName name="C_" localSheetId="0">'[1]#REF'!#REF!</definedName>
    <definedName name="C_">'[1]#REF'!#REF!</definedName>
    <definedName name="CAETE" localSheetId="0">#REF!</definedName>
    <definedName name="CAETE">#REF!</definedName>
    <definedName name="caixadecentro">'[5]DADOS COLETATO'!$C$28</definedName>
    <definedName name="CAMINHÃO" localSheetId="0">#REF!</definedName>
    <definedName name="CAMINHÃO">#REF!</definedName>
    <definedName name="Canal" localSheetId="0">#REF!</definedName>
    <definedName name="Canal">#REF!</definedName>
    <definedName name="CAPA_APRESENTAÇÃO" hidden="1">{#N/A,#N/A,FALSE,"22189";#N/A,#N/A,FALSE,"22188";#N/A,#N/A,FALSE,"22187";#N/A,#N/A,FALSE,"02184";#N/A,#N/A,FALSE,"02179";#N/A,#N/A,FALSE,"Resumo"}</definedName>
    <definedName name="CargaInterface" localSheetId="0">#REF!</definedName>
    <definedName name="CargaInterface">#REF!</definedName>
    <definedName name="cargapesomorto" localSheetId="0">#REF!</definedName>
    <definedName name="cargapesomorto">#REF!</definedName>
    <definedName name="cargaprodutos" localSheetId="0">#REF!</definedName>
    <definedName name="cargaprodutos">#REF!</definedName>
    <definedName name="CargaPRUInterface" localSheetId="0">#REF!</definedName>
    <definedName name="CargaPRUInterface">#REF!</definedName>
    <definedName name="cargasap" localSheetId="0">[13]Plan2!#REF!</definedName>
    <definedName name="cargasap">[13]Plan2!#REF!</definedName>
    <definedName name="CargaVNDMéd2007" localSheetId="0">#REF!</definedName>
    <definedName name="CargaVNDMéd2007">#REF!</definedName>
    <definedName name="Cargo" localSheetId="0">[14]CÁLCULO!#REF!</definedName>
    <definedName name="Cargo">[14]CÁLCULO!#REF!</definedName>
    <definedName name="CARLOS" localSheetId="0">#REF!</definedName>
    <definedName name="CARLOS">#REF!</definedName>
    <definedName name="Casa_de_maquinas" localSheetId="0">#REF!</definedName>
    <definedName name="Casa_de_maquinas">#REF!</definedName>
    <definedName name="CATÁLOGO" localSheetId="0">#REF!</definedName>
    <definedName name="CATÁLOGO">#REF!</definedName>
    <definedName name="catalogo_ref" localSheetId="0">#REF!</definedName>
    <definedName name="catalogo_ref">#REF!</definedName>
    <definedName name="CBUD" localSheetId="0">#REF!</definedName>
    <definedName name="CBUD">#REF!</definedName>
    <definedName name="cc" localSheetId="0">'[9]Memo RERA'!#REF!</definedName>
    <definedName name="cc">'[9]Memo RERA'!#REF!</definedName>
    <definedName name="CCC" localSheetId="0">#REF!</definedName>
    <definedName name="CCC">#REF!</definedName>
    <definedName name="Celular" localSheetId="0">[14]CÁLCULO!#REF!</definedName>
    <definedName name="Celular">[14]CÁLCULO!#REF!</definedName>
    <definedName name="CERCA" localSheetId="0">#REF!</definedName>
    <definedName name="CERCA">#REF!</definedName>
    <definedName name="ChecaMilharesCentenas" localSheetId="0">#REF!</definedName>
    <definedName name="ChecaMilharesCentenas">#REF!</definedName>
    <definedName name="ChecaMilhõesMilharesCentenas" localSheetId="0">#REF!</definedName>
    <definedName name="ChecaMilhõesMilharesCentenas">#REF!</definedName>
    <definedName name="ChecaTuboFlangeado" localSheetId="0">#REF!</definedName>
    <definedName name="ChecaTuboFlangeado">#REF!</definedName>
    <definedName name="cif" localSheetId="0">[14]CÁLCULO!#REF!</definedName>
    <definedName name="cif">[14]CÁLCULO!#REF!</definedName>
    <definedName name="Cisterna_e_Castelo_d_agua_Consulta" localSheetId="0">#REF!</definedName>
    <definedName name="Cisterna_e_Castelo_d_agua_Consulta">#REF!</definedName>
    <definedName name="ÇKJLKJLLKÇJÇLJKÇLKJ" hidden="1">{#N/A,#N/A,FALSE,"SYSOC";#N/A,#N/A,FALSE,"RESU-GESTION";#N/A,#N/A,FALSE,"EVOL-MNA";#N/A,#N/A,FALSE,"VTAS-ANALI";#N/A,#N/A,FALSE,"ANALI-GSFIJOS";#N/A,#N/A,FALSE,"DETA-RUBROS";#N/A,#N/A,FALSE,"ANALI-CNF";#N/A,#N/A,FALSE,"BILAN";#N/A,#N/A,FALSE,"TAB_FIN";#N/A,#N/A,FALSE,"IND_ECO"}</definedName>
    <definedName name="cliente" localSheetId="0">[14]CÁLCULO!#REF!</definedName>
    <definedName name="cliente">[14]CÁLCULO!#REF!</definedName>
    <definedName name="CódigoBusca" localSheetId="0">#REF!</definedName>
    <definedName name="CódigoBusca">#REF!</definedName>
    <definedName name="Codigos" localSheetId="0">#REF!</definedName>
    <definedName name="Codigos">#REF!</definedName>
    <definedName name="CODIGOSAP" localSheetId="0">#REF!</definedName>
    <definedName name="CODIGOSAP">#REF!</definedName>
    <definedName name="Com_a_conclusão_da_concretagem_dos_blocos_de_coroamento_das_estacas" localSheetId="0">#REF!</definedName>
    <definedName name="Com_a_conclusão_da_concretagem_dos_blocos_de_coroamento_das_estacas">#REF!</definedName>
    <definedName name="Com_a_conclusão_das_fundações_e_da_concretagem_dos_blocos_de_coroamento_das_estacas" localSheetId="0">#REF!</definedName>
    <definedName name="Com_a_conclusão_das_fundações_e_da_concretagem_dos_blocos_de_coroamento_das_estacas">#REF!</definedName>
    <definedName name="Com_a_conclusão_do_estaquamento" localSheetId="0">#REF!</definedName>
    <definedName name="Com_a_conclusão_do_estaquamento">#REF!</definedName>
    <definedName name="Com_a_conclusão_do_estaqueamento" localSheetId="0">#REF!</definedName>
    <definedName name="Com_a_conclusão_do_estaqueamento">#REF!</definedName>
    <definedName name="COMERCIAL" localSheetId="0">#REF!</definedName>
    <definedName name="COMERCIAL">#REF!</definedName>
    <definedName name="COMISSÃO" localSheetId="0">#REF!</definedName>
    <definedName name="COMISSÃO">#REF!</definedName>
    <definedName name="COMPRIM" localSheetId="0">#REF!</definedName>
    <definedName name="COMPRIM">#REF!</definedName>
    <definedName name="COMPRIM1">'[15]QUADRA POLIESPORTIVA'!$E$34</definedName>
    <definedName name="comprimento">'[5]DADOS COLETATO'!$E$11</definedName>
    <definedName name="COMPRIMENTOTUBOCL" localSheetId="0">[14]Plan2!#REF!</definedName>
    <definedName name="COMPRIMENTOTUBOCL">[14]Plan2!#REF!</definedName>
    <definedName name="Con">[16]Itaúna!$B$1:$B$2372</definedName>
    <definedName name="CONCATENAR" localSheetId="0">CONCATENATE(#REF!," ",#REF!)</definedName>
    <definedName name="CONCATENAR">CONCATENATE(#REF!," ",#REF!)</definedName>
    <definedName name="CondiçãoMetragem" localSheetId="0">#REF!</definedName>
    <definedName name="CondiçãoMetragem">#REF!</definedName>
    <definedName name="Consolidado" localSheetId="0">#REF!</definedName>
    <definedName name="Consolidado">#REF!</definedName>
    <definedName name="Construcao_Casa_Maq_Plano_Inclinado" localSheetId="0">#REF!</definedName>
    <definedName name="Construcao_Casa_Maq_Plano_Inclinado">#REF!</definedName>
    <definedName name="Construcao_de_Acesso_a_Estacao_I">'[17]12.1'!$A$8:$F$105</definedName>
    <definedName name="Construcao_do_acesso_a_Estacao_I" localSheetId="0">#REF!</definedName>
    <definedName name="Construcao_do_acesso_a_Estacao_I">#REF!</definedName>
    <definedName name="Construcao_Escadaria_Apoio" localSheetId="0">#REF!</definedName>
    <definedName name="Construcao_Escadaria_Apoio">#REF!</definedName>
    <definedName name="contabilidade" localSheetId="0">#REF!</definedName>
    <definedName name="contabilidade">#REF!</definedName>
    <definedName name="Contencao" localSheetId="0">#REF!</definedName>
    <definedName name="Contencao">#REF!</definedName>
    <definedName name="Contencao_" localSheetId="0">#REF!</definedName>
    <definedName name="Contencao_">#REF!</definedName>
    <definedName name="controle" localSheetId="0">#REF!</definedName>
    <definedName name="controle">#REF!</definedName>
    <definedName name="cpv">[18]CPV!$J$42</definedName>
    <definedName name="CRBE" localSheetId="0">#REF!</definedName>
    <definedName name="CRBE">#REF!</definedName>
    <definedName name="Cron_Apoio" localSheetId="0">#REF!</definedName>
    <definedName name="Cron_Apoio">#REF!</definedName>
    <definedName name="Crono" localSheetId="0">[19]memo!#REF!</definedName>
    <definedName name="Crono">[19]memo!#REF!</definedName>
    <definedName name="Crono1" localSheetId="0">[20]memo!#REF!</definedName>
    <definedName name="Crono1">[20]memo!#REF!</definedName>
    <definedName name="cronograma" localSheetId="0">#REF!</definedName>
    <definedName name="cronograma">#REF!</definedName>
    <definedName name="CU" localSheetId="0">[21]ALMOXARIFADO!#REF!</definedName>
    <definedName name="CU">[21]ALMOXARIFADO!#REF!</definedName>
    <definedName name="custos" localSheetId="0">#REF!</definedName>
    <definedName name="custos">#REF!</definedName>
    <definedName name="CUZAO" localSheetId="0">[22]QCS_97!#REF!</definedName>
    <definedName name="CUZAO">[22]QCS_97!#REF!</definedName>
    <definedName name="d" localSheetId="0">'[9]Memo RERA'!#REF!</definedName>
    <definedName name="d">'[9]Memo RERA'!#REF!</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ata" localSheetId="0">[14]CÁLCULO!#REF!</definedName>
    <definedName name="Data">[14]CÁLCULO!#REF!</definedName>
    <definedName name="dataabertura" localSheetId="0">[14]CÁLCULO!#REF!</definedName>
    <definedName name="dataabertura">[14]CÁLCULO!#REF!</definedName>
    <definedName name="Database" localSheetId="0">#REF!</definedName>
    <definedName name="Database">#REF!</definedName>
    <definedName name="ddd" localSheetId="0">#REF!</definedName>
    <definedName name="ddd">#REF!</definedName>
    <definedName name="DECANTADORES_PRIMÁRIOS" localSheetId="0">#REF!</definedName>
    <definedName name="DECANTADORES_PRIMÁRIOS">#REF!</definedName>
    <definedName name="delegacao" localSheetId="0">#REF!</definedName>
    <definedName name="delegacao">#REF!</definedName>
    <definedName name="DELEGAÇÃO" localSheetId="0">#REF!</definedName>
    <definedName name="DELEGAÇÃO">#REF!</definedName>
    <definedName name="DEM" localSheetId="0">'[23]B01-Soc'!#REF!</definedName>
    <definedName name="DEM">'[23]B01-Soc'!#REF!</definedName>
    <definedName name="Dem_Lavanderia" localSheetId="0">#REF!</definedName>
    <definedName name="Dem_Lavanderia">#REF!</definedName>
    <definedName name="Demolicao_de_Guarita_Consulta" localSheetId="0">#REF!</definedName>
    <definedName name="Demolicao_de_Guarita_Consulta">#REF!</definedName>
    <definedName name="Demolicao_Lavanderia_Existente" localSheetId="0">#REF!</definedName>
    <definedName name="Demolicao_Lavanderia_Existente">#REF!</definedName>
    <definedName name="DescBilhões" localSheetId="0">#REF!</definedName>
    <definedName name="DescBilhões">#REF!</definedName>
    <definedName name="DescCentavos" localSheetId="0">#REF!</definedName>
    <definedName name="DescCentavos">#REF!</definedName>
    <definedName name="DescCentenas" localSheetId="0">#REF!</definedName>
    <definedName name="DescCentenas">#REF!</definedName>
    <definedName name="descespecial" localSheetId="0">#REF!</definedName>
    <definedName name="descespecial">#REF!</definedName>
    <definedName name="descespecial2" localSheetId="0">#REF!</definedName>
    <definedName name="descespecial2">#REF!</definedName>
    <definedName name="DescFinal" localSheetId="0">#REF!</definedName>
    <definedName name="DescFinal">#REF!</definedName>
    <definedName name="DescMaiuscula" localSheetId="0">#REF!</definedName>
    <definedName name="DescMaiuscula">#REF!</definedName>
    <definedName name="DescMilhares" localSheetId="0">#REF!</definedName>
    <definedName name="DescMilhares">#REF!</definedName>
    <definedName name="DescMilhões" localSheetId="0">#REF!</definedName>
    <definedName name="DescMilhões">#REF!</definedName>
    <definedName name="Desconto" localSheetId="0">#REF!</definedName>
    <definedName name="Desconto">#REF!</definedName>
    <definedName name="Desconto_META" localSheetId="0">#REF!</definedName>
    <definedName name="Desconto_META">#REF!</definedName>
    <definedName name="DescResCGord" localSheetId="0">#REF!</definedName>
    <definedName name="DescResCGord">#REF!</definedName>
    <definedName name="DescResSGord" localSheetId="0">#REF!</definedName>
    <definedName name="DescResSGord">#REF!</definedName>
    <definedName name="DescResTxDesc" localSheetId="0">#REF!</definedName>
    <definedName name="DescResTxDesc">#REF!</definedName>
    <definedName name="DescResultante" localSheetId="0">#REF!</definedName>
    <definedName name="DescResultante">#REF!</definedName>
    <definedName name="Descricao">[24]Parâmetros!$D$13</definedName>
    <definedName name="descriçãofinal" localSheetId="0">#REF!</definedName>
    <definedName name="descriçãofinal">#REF!</definedName>
    <definedName name="Detenção" localSheetId="0">#REF!</definedName>
    <definedName name="Detenção">#REF!</definedName>
    <definedName name="DEZEMBRO" localSheetId="0">#REF!</definedName>
    <definedName name="DEZEMBRO">#REF!</definedName>
    <definedName name="DEZEMBRO06" localSheetId="0">#REF!</definedName>
    <definedName name="DEZEMBRO06">#REF!</definedName>
    <definedName name="dfd" localSheetId="0">#REF!</definedName>
    <definedName name="dfd">#REF!</definedName>
    <definedName name="DFORNEC05" localSheetId="0">#REF!</definedName>
    <definedName name="DFORNEC05">#REF!</definedName>
    <definedName name="DFORNEC06" localSheetId="0">#REF!</definedName>
    <definedName name="DFORNEC06">#REF!</definedName>
    <definedName name="DFORNEC07" localSheetId="0">#REF!</definedName>
    <definedName name="DFORNEC07">#REF!</definedName>
    <definedName name="DFORNEC09" localSheetId="0">#REF!</definedName>
    <definedName name="DFORNEC09">#REF!</definedName>
    <definedName name="DFORNEC10" localSheetId="0">#REF!</definedName>
    <definedName name="DFORNEC10">#REF!</definedName>
    <definedName name="DFORNEC11" localSheetId="0">#REF!</definedName>
    <definedName name="DFORNEC11">#REF!</definedName>
    <definedName name="DFORNEC15" localSheetId="0">#REF!</definedName>
    <definedName name="DFORNEC15">#REF!</definedName>
    <definedName name="dfsd" localSheetId="0">#REF!</definedName>
    <definedName name="dfsd">#REF!</definedName>
    <definedName name="DIA" localSheetId="0">#REF!</definedName>
    <definedName name="DIA">#REF!</definedName>
    <definedName name="dias" localSheetId="0">'[7]QUADRA POLIESPORTIVA'!#REF!</definedName>
    <definedName name="dias">'[7]QUADRA POLIESPORTIVA'!#REF!</definedName>
    <definedName name="DIFER_2" localSheetId="0">#REF!</definedName>
    <definedName name="DIFER_2">#REF!</definedName>
    <definedName name="DIFERENCA" localSheetId="0">#REF!</definedName>
    <definedName name="DIFERENCA">#REF!</definedName>
    <definedName name="dircomercial" localSheetId="0">#REF!</definedName>
    <definedName name="dircomercial">#REF!</definedName>
    <definedName name="DiretórioAprovação" localSheetId="0">[13]FinalizarProp!#REF!</definedName>
    <definedName name="DiretórioAprovação">[13]FinalizarProp!#REF!</definedName>
    <definedName name="dirfinanc" localSheetId="0">#REF!</definedName>
    <definedName name="dirfinanc">#REF!</definedName>
    <definedName name="dirgeral" localSheetId="0">#REF!</definedName>
    <definedName name="dirgeral">#REF!</definedName>
    <definedName name="dirindustrial" localSheetId="0">#REF!</definedName>
    <definedName name="dirindustrial">#REF!</definedName>
    <definedName name="DNTubo" localSheetId="0">#REF!</definedName>
    <definedName name="DNTubo">#REF!</definedName>
    <definedName name="DOI" localSheetId="0">#REF!</definedName>
    <definedName name="DOI">#REF!</definedName>
    <definedName name="DRENAGEM" localSheetId="0">#REF!</definedName>
    <definedName name="DRENAGEM">#REF!</definedName>
    <definedName name="DSERV18" localSheetId="0">#REF!</definedName>
    <definedName name="DSERV18">#REF!</definedName>
    <definedName name="DSERV19" localSheetId="0">#REF!</definedName>
    <definedName name="DSERV19">#REF!</definedName>
    <definedName name="E" localSheetId="0">#REF!</definedName>
    <definedName name="E">#REF!</definedName>
    <definedName name="eer" localSheetId="0">#REF!</definedName>
    <definedName name="eer">#REF!</definedName>
    <definedName name="ELEMVS07" localSheetId="0">#REF!</definedName>
    <definedName name="ELEMVS07">#REF!</definedName>
    <definedName name="ELEVATÓRIA_DE_LODO_PRIMÁRIO" localSheetId="0">#REF!</definedName>
    <definedName name="ELEVATÓRIA_DE_LODO_PRIMÁRIO">#REF!</definedName>
    <definedName name="email" localSheetId="0">[14]CÁLCULO!#REF!</definedName>
    <definedName name="email">[14]CÁLCULO!#REF!</definedName>
    <definedName name="empolamento">'[5]DADOS COLETATO'!$I$41</definedName>
    <definedName name="EMPRESAS" localSheetId="0">OFFSET([25]Cotações!$B$25,0,0):OFFSET([25]Cotações!$H$29,-1,0)</definedName>
    <definedName name="EMPRESAS">OFFSET([26]Cotações!$B$25,0,0):OFFSET([26]Cotações!$H$29,-1,0)</definedName>
    <definedName name="Equip" localSheetId="0">#REF!</definedName>
    <definedName name="Equip">#REF!</definedName>
    <definedName name="EQUIPAMENTOS" localSheetId="0">#REF!</definedName>
    <definedName name="EQUIPAMENTOS">#REF!</definedName>
    <definedName name="Escadaria" localSheetId="0">#REF!</definedName>
    <definedName name="Escadaria">#REF!</definedName>
    <definedName name="ESCMAN" localSheetId="0">#REF!</definedName>
    <definedName name="ESCMAN">#REF!</definedName>
    <definedName name="escritorioRio" localSheetId="0">#REF!</definedName>
    <definedName name="escritorioRio">#REF!</definedName>
    <definedName name="ESGOTO" localSheetId="0">[27]memo!#REF!</definedName>
    <definedName name="ESGOTO">[27]memo!#REF!</definedName>
    <definedName name="ESSENCIAIS" localSheetId="0">'[28]BLOCOS ANCORAGEM'!#REF!</definedName>
    <definedName name="ESSENCIAIS">'[28]BLOCOS ANCORAGEM'!#REF!</definedName>
    <definedName name="Est" localSheetId="0">'[13]Digitação de Propostas'!#REF!</definedName>
    <definedName name="Est">'[13]Digitação de Propostas'!#REF!</definedName>
    <definedName name="Estacao_01" localSheetId="0">#REF!</definedName>
    <definedName name="Estacao_01">#REF!</definedName>
    <definedName name="Estacao_02" localSheetId="0">#REF!</definedName>
    <definedName name="Estacao_02">#REF!</definedName>
    <definedName name="Estacao_03" localSheetId="0">#REF!</definedName>
    <definedName name="Estacao_03">#REF!</definedName>
    <definedName name="Estacao_04" localSheetId="0">#REF!</definedName>
    <definedName name="Estacao_04">#REF!</definedName>
    <definedName name="Estacao_05" localSheetId="0">#REF!</definedName>
    <definedName name="Estacao_05">#REF!</definedName>
    <definedName name="EstatVndUnidMedTPB" localSheetId="0">'[13]Sumário Sub-Atividades'!#REF!</definedName>
    <definedName name="EstatVndUnidMedTPB">'[13]Sumário Sub-Atividades'!#REF!</definedName>
    <definedName name="EstatVndUnidNegTPB" localSheetId="0">'[13]Sumário Sub-Atividades'!#REF!</definedName>
    <definedName name="EstatVndUnidNegTPB">'[13]Sumário Sub-Atividades'!#REF!</definedName>
    <definedName name="EURO" localSheetId="0">#REF!</definedName>
    <definedName name="EURO">#REF!</definedName>
    <definedName name="EVOLUTION_DES_ROI" hidden="1">{#N/A,#N/A,FALSE,"SYSOC";#N/A,#N/A,FALSE,"RESU-GESTION";#N/A,#N/A,FALSE,"EVOL-MNA";#N/A,#N/A,FALSE,"VTAS-ANALI";#N/A,#N/A,FALSE,"ANALI-GSFIJOS";#N/A,#N/A,FALSE,"DETA-RUBROS";#N/A,#N/A,FALSE,"ANALI-CNF";#N/A,#N/A,FALSE,"BILAN";#N/A,#N/A,FALSE,"TAB_FIN";#N/A,#N/A,FALSE,"IND_ECO"}</definedName>
    <definedName name="Execucao_Fundacoes_Plano_Inclinado" localSheetId="0">#REF!</definedName>
    <definedName name="Execucao_Fundacoes_Plano_Inclinado">#REF!</definedName>
    <definedName name="exportaçao" localSheetId="0">#REF!</definedName>
    <definedName name="exportaçao">#REF!</definedName>
    <definedName name="EXT" localSheetId="0">'[7]QUADRA POLIESPORTIVA'!#REF!</definedName>
    <definedName name="EXT">'[7]QUADRA POLIESPORTIVA'!#REF!</definedName>
    <definedName name="Extract" localSheetId="0">#REF!</definedName>
    <definedName name="Extract">#REF!</definedName>
    <definedName name="F" localSheetId="0">#REF!</definedName>
    <definedName name="F">#REF!</definedName>
    <definedName name="Fator" localSheetId="0">#REF!</definedName>
    <definedName name="Fator">#REF!</definedName>
    <definedName name="FatorFrete" localSheetId="0">#REF!</definedName>
    <definedName name="FatorFrete">#REF!</definedName>
    <definedName name="FatorFrete1" localSheetId="0">#REF!</definedName>
    <definedName name="FatorFrete1">#REF!</definedName>
    <definedName name="FatorImpostos" localSheetId="0">#REF!</definedName>
    <definedName name="FatorImpostos">#REF!</definedName>
    <definedName name="fax" localSheetId="0">[14]CÁLCULO!#REF!</definedName>
    <definedName name="fax">[14]CÁLCULO!#REF!</definedName>
    <definedName name="FEVEREIRO" localSheetId="0">#REF!</definedName>
    <definedName name="FEVEREIRO">#REF!</definedName>
    <definedName name="fgdsgfs">[29]CATEMOP!$A$1:$C$8004</definedName>
    <definedName name="FGV" localSheetId="0">#REF!</definedName>
    <definedName name="FGV">#REF!</definedName>
    <definedName name="FGVC" localSheetId="0">#REF!</definedName>
    <definedName name="FGVC">#REF!</definedName>
    <definedName name="FGVC0504" localSheetId="0">#REF!</definedName>
    <definedName name="FGVC0504">#REF!</definedName>
    <definedName name="FGVSER" localSheetId="0">#REF!</definedName>
    <definedName name="FGVSER">#REF!</definedName>
    <definedName name="FiguraPeças2" localSheetId="0">#REF!</definedName>
    <definedName name="FiguraPeças2">#REF!</definedName>
    <definedName name="FiguraPeçasFinal" localSheetId="0">#REF!</definedName>
    <definedName name="FiguraPeçasFinal">#REF!</definedName>
    <definedName name="filialargent" localSheetId="0">#REF!</definedName>
    <definedName name="filialargent">#REF!</definedName>
    <definedName name="formaenvio" localSheetId="0">[14]CÁLCULO!#REF!</definedName>
    <definedName name="formaenvio">[14]CÁLCULO!#REF!</definedName>
    <definedName name="FORNEC03" localSheetId="0">#REF!</definedName>
    <definedName name="FORNEC03">#REF!</definedName>
    <definedName name="FORNEC04" localSheetId="0">#REF!</definedName>
    <definedName name="FORNEC04">#REF!</definedName>
    <definedName name="FORNEC05" localSheetId="0">#REF!</definedName>
    <definedName name="FORNEC05">#REF!</definedName>
    <definedName name="FORNEC06" localSheetId="0">#REF!</definedName>
    <definedName name="FORNEC06">#REF!</definedName>
    <definedName name="FORNEC07" localSheetId="0">#REF!</definedName>
    <definedName name="FORNEC07">#REF!</definedName>
    <definedName name="FORNEC09" localSheetId="0">#REF!</definedName>
    <definedName name="FORNEC09">#REF!</definedName>
    <definedName name="FORNEC10" localSheetId="0">#REF!</definedName>
    <definedName name="FORNEC10">#REF!</definedName>
    <definedName name="FORNEC11" localSheetId="0">#REF!</definedName>
    <definedName name="FORNEC11">#REF!</definedName>
    <definedName name="FORNEC12" localSheetId="0">#REF!</definedName>
    <definedName name="FORNEC12">#REF!</definedName>
    <definedName name="FORNEC15" localSheetId="0">#REF!</definedName>
    <definedName name="FORNEC15">#REF!</definedName>
    <definedName name="FORNEC16" localSheetId="0">#REF!</definedName>
    <definedName name="FORNEC16">#REF!</definedName>
    <definedName name="FORNEC17" localSheetId="0">#REF!</definedName>
    <definedName name="FORNEC17">#REF!</definedName>
    <definedName name="fsafsdfgs">[29]CATEMOP!$A$1:$C$8004</definedName>
    <definedName name="fsdfdfhgh">[29]CATEMOP!$A$1:$C$8004</definedName>
    <definedName name="fsdfds">[29]CATEMOP!$A$1:$C$8004</definedName>
    <definedName name="fsdfs">[29]CATEMOP!$A$1:$C$8004</definedName>
    <definedName name="fsdfsd">[29]CATEMOP!$A$1:$C$8004</definedName>
    <definedName name="fsdfsdfsd">[29]CATEMOP!$A$1:$C$8004</definedName>
    <definedName name="fsfdas">[29]CATEMOP!$A$1:$C$8004</definedName>
    <definedName name="Fundacao_Plano_Inclinado" localSheetId="0">#REF!</definedName>
    <definedName name="Fundacao_Plano_Inclinado">#REF!</definedName>
    <definedName name="G" localSheetId="0">#REF!</definedName>
    <definedName name="G">#REF!</definedName>
    <definedName name="Gas">'[30]Adm Local '!$K$310</definedName>
    <definedName name="GEICY" localSheetId="0">'[7]QUADRA POLIESPORTIVA'!#REF!</definedName>
    <definedName name="GEICY">'[7]QUADRA POLIESPORTIVA'!#REF!</definedName>
    <definedName name="GFDHND">[29]CATEMOP!$A$1:$C$8004</definedName>
    <definedName name="gfdsgdsf">[29]CATEMOP!$A$1:$C$8004</definedName>
    <definedName name="gfdsgshh">[29]CATEMOP!$A$1:$C$8004</definedName>
    <definedName name="GONCA" localSheetId="0">#REF!</definedName>
    <definedName name="GONCA">#REF!</definedName>
    <definedName name="GONCALVES" localSheetId="0">#REF!</definedName>
    <definedName name="GONCALVES">#REF!</definedName>
    <definedName name="Gordura_BDI_Tx_Desc" localSheetId="0">#REF!</definedName>
    <definedName name="Gordura_BDI_Tx_Desc">#REF!</definedName>
    <definedName name="GPeças" localSheetId="0">#REF!</definedName>
    <definedName name="GPeças">#REF!</definedName>
    <definedName name="grade" localSheetId="0">#REF!</definedName>
    <definedName name="grade">#REF!</definedName>
    <definedName name="_xlnm.Recorder" localSheetId="0">#REF!</definedName>
    <definedName name="_xlnm.Recorder">#REF!</definedName>
    <definedName name="GrupoEstatístico" localSheetId="0">#REF!</definedName>
    <definedName name="GrupoEstatístico">#REF!</definedName>
    <definedName name="GrupoEstatísticoFinal" localSheetId="0">#REF!</definedName>
    <definedName name="GrupoEstatísticoFinal">#REF!</definedName>
    <definedName name="gsddssd">[29]CATEMOP!$A$1:$C$8004</definedName>
    <definedName name="GSDGSD">[29]CATEMOP!$A$1:$C$8004</definedName>
    <definedName name="h" localSheetId="0">#REF!</definedName>
    <definedName name="h">#REF!</definedName>
    <definedName name="hhhhh" localSheetId="0">#REF!</definedName>
    <definedName name="hhhhh">#REF!</definedName>
    <definedName name="hjjjj" localSheetId="0">#REF!</definedName>
    <definedName name="hjjjj">#REF!</definedName>
    <definedName name="ICMS" localSheetId="0">#REF!</definedName>
    <definedName name="ICMS">#REF!</definedName>
    <definedName name="ILUMINAÇÃO" localSheetId="0">#REF!</definedName>
    <definedName name="ILUMINAÇÃO">#REF!</definedName>
    <definedName name="Implantacao_Consulta" localSheetId="0">#REF!</definedName>
    <definedName name="Implantacao_Consulta">#REF!</definedName>
    <definedName name="INDEXPAGTO2" localSheetId="0">#REF!</definedName>
    <definedName name="INDEXPAGTO2">#REF!</definedName>
    <definedName name="IndiceDestino" localSheetId="0">#REF!</definedName>
    <definedName name="IndiceDestino">#REF!</definedName>
    <definedName name="INDICES" localSheetId="0">[25]Cotações!$B$22:OFFSET([25]Cotações!$I$24,-1,0)</definedName>
    <definedName name="INDICES">[26]Cotações!$B$22:OFFSET([26]Cotações!$I$24,-1,0)</definedName>
    <definedName name="INDMOIS" localSheetId="0">#REF!</definedName>
    <definedName name="INDMOIS">#REF!</definedName>
    <definedName name="INDRESM1" localSheetId="0">#REF!</definedName>
    <definedName name="INDRESM1">#REF!</definedName>
    <definedName name="InícioMemoCalc" localSheetId="0">#REF!</definedName>
    <definedName name="InícioMemoCalc">#REF!</definedName>
    <definedName name="INSUMSINAP" localSheetId="0">#REF!</definedName>
    <definedName name="INSUMSINAP">#REF!</definedName>
    <definedName name="interessement" localSheetId="0">#REF!</definedName>
    <definedName name="interessement">#REF!</definedName>
    <definedName name="IPI" localSheetId="0">#REF!</definedName>
    <definedName name="IPI">#REF!</definedName>
    <definedName name="ipiespecial" localSheetId="0">#REF!</definedName>
    <definedName name="ipiespecial">#REF!</definedName>
    <definedName name="IrParaBotõesDeExclusão" localSheetId="0">#REF!</definedName>
    <definedName name="IrParaBotõesDeExclusão">#REF!</definedName>
    <definedName name="IrParaConfirmaçãoDeDados" localSheetId="0">#REF!</definedName>
    <definedName name="IrParaConfirmaçãoDeDados">#REF!</definedName>
    <definedName name="it010101d">[31]Plan1!$S$11</definedName>
    <definedName name="it010101r">[31]Plan1!$Q$11</definedName>
    <definedName name="it010201d">[31]Plan1!$S$15</definedName>
    <definedName name="it010201r">[31]Plan1!$Q$15</definedName>
    <definedName name="it010301d">[31]Plan1!$S$19</definedName>
    <definedName name="it010301r">[31]Plan1!$Q$19</definedName>
    <definedName name="it010302d">[31]Plan1!$S$20</definedName>
    <definedName name="it010302r">[31]Plan1!$Q$20</definedName>
    <definedName name="it010303d">[31]Plan1!$S$21</definedName>
    <definedName name="it010303r">[31]Plan1!$Q$21</definedName>
    <definedName name="it010401d">[31]Plan1!$S$25</definedName>
    <definedName name="it010401r">[31]Plan1!$Q$25</definedName>
    <definedName name="it010501d">[31]Plan1!$S$29</definedName>
    <definedName name="it010501r">[31]Plan1!$Q$29</definedName>
    <definedName name="it010601d">[31]Plan1!$S$33</definedName>
    <definedName name="it010601r">[31]Plan1!$Q$33</definedName>
    <definedName name="it010701d">[31]Plan1!$S$37</definedName>
    <definedName name="it010701r">[31]Plan1!$Q$37</definedName>
    <definedName name="it010702d">[31]Plan1!$S$38</definedName>
    <definedName name="it010702r">[31]Plan1!$Q$38</definedName>
    <definedName name="it01080101d">[31]Plan1!$S$43</definedName>
    <definedName name="it01080101r">[31]Plan1!$Q$43</definedName>
    <definedName name="it01080102d">[31]Plan1!$S$44</definedName>
    <definedName name="it01080102r">[31]Plan1!$Q$44</definedName>
    <definedName name="it01080103d">[31]Plan1!$S$45</definedName>
    <definedName name="it01080103r">[31]Plan1!$Q$45</definedName>
    <definedName name="it01080104d">[31]Plan1!$S$46</definedName>
    <definedName name="it01080104r">[31]Plan1!$Q$46</definedName>
    <definedName name="it01080105d">[31]Plan1!$S$47</definedName>
    <definedName name="it01080105r">[31]Plan1!$Q$47</definedName>
    <definedName name="it01080201d">[31]Plan1!$S$51</definedName>
    <definedName name="it01080201r">[31]Plan1!$Q$51</definedName>
    <definedName name="it01080202d">[31]Plan1!$S$52</definedName>
    <definedName name="it01080202r">[31]Plan1!$Q$52</definedName>
    <definedName name="it01080203d">[31]Plan1!$S$53</definedName>
    <definedName name="it01080203r">[31]Plan1!$Q$53</definedName>
    <definedName name="it01080301d">[31]Plan1!$S$57</definedName>
    <definedName name="it01080301r">[31]Plan1!$Q$57</definedName>
    <definedName name="it01080401d">[31]Plan1!$S$62</definedName>
    <definedName name="it01080401r">[31]Plan1!$Q$62</definedName>
    <definedName name="it02010101d">[31]Plan1!$S$70</definedName>
    <definedName name="it02010101r">[31]Plan1!$Q$70</definedName>
    <definedName name="it02010102d">[31]Plan1!$S$71</definedName>
    <definedName name="it02010102r">[31]Plan1!$Q$71</definedName>
    <definedName name="it02010103d">[31]Plan1!$S$72</definedName>
    <definedName name="it02010103r">[31]Plan1!$Q$72</definedName>
    <definedName name="it02010104d">[31]Plan1!$S$73</definedName>
    <definedName name="it02010104r">[31]Plan1!$Q$73</definedName>
    <definedName name="it02010105d">[31]Plan1!$S$74</definedName>
    <definedName name="it02010105r">[31]Plan1!$Q$74</definedName>
    <definedName name="it02010106d">[31]Plan1!$S$75</definedName>
    <definedName name="it02010106r">[31]Plan1!$Q$75</definedName>
    <definedName name="it02010107d">[31]Plan1!$S$76</definedName>
    <definedName name="it02010107r">[31]Plan1!$Q$76</definedName>
    <definedName name="it02010108d">[31]Plan1!$S$77</definedName>
    <definedName name="it02010108r">[31]Plan1!$Q$77</definedName>
    <definedName name="it02010109d">[31]Plan1!$S$78</definedName>
    <definedName name="it02010109r">[31]Plan1!$Q$78</definedName>
    <definedName name="it02010201d">[31]Plan1!$S$82</definedName>
    <definedName name="it02010201r">[31]Plan1!$Q$82</definedName>
    <definedName name="it02010202d">[31]Plan1!$S$83</definedName>
    <definedName name="it02010202r">[31]Plan1!$Q$83</definedName>
    <definedName name="it020201d">[31]Plan1!$S$87</definedName>
    <definedName name="it020201r">[31]Plan1!$Q$87</definedName>
    <definedName name="it020202d">[31]Plan1!$S$88</definedName>
    <definedName name="it020202r">[31]Plan1!$Q$88</definedName>
    <definedName name="it020301d">[31]Plan1!$S$92</definedName>
    <definedName name="it020301r">[31]Plan1!$Q$92</definedName>
    <definedName name="it020302d">[31]Plan1!$S$93</definedName>
    <definedName name="it020302r">[31]Plan1!$Q$93</definedName>
    <definedName name="it020401d">[31]Plan1!$S$97</definedName>
    <definedName name="it020401r">[31]Plan1!$Q$97</definedName>
    <definedName name="it020402d">[31]Plan1!$S$98</definedName>
    <definedName name="it020402r">[31]Plan1!$Q$98</definedName>
    <definedName name="it020403d">[31]Plan1!$S$99</definedName>
    <definedName name="it020403r">[31]Plan1!$Q$99</definedName>
    <definedName name="it020501d">[31]Plan1!$S$103</definedName>
    <definedName name="it020501r">[31]Plan1!$Q$103</definedName>
    <definedName name="it020502d">[31]Plan1!$S$104</definedName>
    <definedName name="it020502r">[31]Plan1!$Q$104</definedName>
    <definedName name="it020503d">[31]Plan1!$S$105</definedName>
    <definedName name="it020503r">[31]Plan1!$Q$105</definedName>
    <definedName name="it020601d">[31]Plan1!$S$108</definedName>
    <definedName name="it020601r">[31]Plan1!$Q$108</definedName>
    <definedName name="it020602d">[31]Plan1!$S$109</definedName>
    <definedName name="it020602r">[31]Plan1!$Q$109</definedName>
    <definedName name="it020701d">[31]Plan1!$S$112</definedName>
    <definedName name="it020701r">[31]Plan1!$Q$112</definedName>
    <definedName name="Item" localSheetId="0">#REF!</definedName>
    <definedName name="Item">#REF!</definedName>
    <definedName name="JAN00" localSheetId="0">#REF!</definedName>
    <definedName name="JAN00">#REF!</definedName>
    <definedName name="JANEIRO" localSheetId="0">#REF!</definedName>
    <definedName name="JANEIRO">#REF!</definedName>
    <definedName name="jhgjg">[29]CATEMOP!$A$1:$C$8004</definedName>
    <definedName name="jkhg">[29]CATEMOP!$A$1:$C$8004</definedName>
    <definedName name="jkj" localSheetId="0">#REF!</definedName>
    <definedName name="jkj">#REF!</definedName>
    <definedName name="juin" localSheetId="0">#REF!</definedName>
    <definedName name="juin">#REF!</definedName>
    <definedName name="JULHO" localSheetId="0">#REF!</definedName>
    <definedName name="JULHO">#REF!</definedName>
    <definedName name="JUNHO" localSheetId="0">#REF!</definedName>
    <definedName name="JUNHO">#REF!</definedName>
    <definedName name="Junho20032" hidden="1">{#N/A,#N/A,FALSE,"Gráficos";#N/A,#N/A,FALSE,"ResumoR$";#N/A,#N/A,FALSE,"ResumoUS$";#N/A,#N/A,FALSE,"Gráf2002";#N/A,#N/A,FALSE,"2002R$"}</definedName>
    <definedName name="junta" localSheetId="0">#REF!</definedName>
    <definedName name="junta">#REF!</definedName>
    <definedName name="k" localSheetId="0">'[9]Memo RERA'!#REF!</definedName>
    <definedName name="k">'[9]Memo RERA'!#REF!</definedName>
    <definedName name="KAPA">'[32]1-1'!$I$10</definedName>
    <definedName name="KELE" localSheetId="0">'[7]QUADRA POLIESPORTIVA'!#REF!</definedName>
    <definedName name="KELE">'[7]QUADRA POLIESPORTIVA'!#REF!</definedName>
    <definedName name="largura">'[5]DADOS COLETATO'!$F$11</definedName>
    <definedName name="Madren" localSheetId="0">#REF!</definedName>
    <definedName name="Madren">#REF!</definedName>
    <definedName name="mAGNO" localSheetId="0">#REF!</definedName>
    <definedName name="mAGNO">#REF!</definedName>
    <definedName name="mai" localSheetId="0">#REF!</definedName>
    <definedName name="mai">#REF!</definedName>
    <definedName name="MAIO" localSheetId="0">#REF!</definedName>
    <definedName name="MAIO">#REF!</definedName>
    <definedName name="maio2009" localSheetId="0">#REF!</definedName>
    <definedName name="maio2009">#REF!</definedName>
    <definedName name="MARCAESPECIAL" localSheetId="0">#REF!</definedName>
    <definedName name="MARCAESPECIAL">#REF!</definedName>
    <definedName name="MARCO" localSheetId="0">#REF!</definedName>
    <definedName name="MARCO">#REF!</definedName>
    <definedName name="MARÇO" localSheetId="0">#REF!</definedName>
    <definedName name="MARÇO">#REF!</definedName>
    <definedName name="MC_COMISSÃO" localSheetId="0">#REF!</definedName>
    <definedName name="MC_COMISSÃO">#REF!</definedName>
    <definedName name="MC_Desconto" localSheetId="0">#REF!</definedName>
    <definedName name="MC_Desconto">#REF!</definedName>
    <definedName name="MC_Desconto_META" localSheetId="0">#REF!</definedName>
    <definedName name="MC_Desconto_META">#REF!</definedName>
    <definedName name="MC_FatorFrete" localSheetId="0">#REF!</definedName>
    <definedName name="MC_FatorFrete">#REF!</definedName>
    <definedName name="MC_FatorImpostos" localSheetId="0">#REF!</definedName>
    <definedName name="MC_FatorImpostos">#REF!</definedName>
    <definedName name="MC_GPeças" localSheetId="0">#REF!</definedName>
    <definedName name="MC_GPeças">#REF!</definedName>
    <definedName name="MC_IPI" localSheetId="0">#REF!</definedName>
    <definedName name="MC_IPI">#REF!</definedName>
    <definedName name="MC_PesoUnitarioFinal" localSheetId="0">#REF!</definedName>
    <definedName name="MC_PesoUnitarioFinal">#REF!</definedName>
    <definedName name="MC_PorcentCustoFinanceiro" localSheetId="0">#REF!</definedName>
    <definedName name="MC_PorcentCustoFinanceiro">#REF!</definedName>
    <definedName name="MC_Preço_META" localSheetId="0">#REF!</definedName>
    <definedName name="MC_Preço_META">#REF!</definedName>
    <definedName name="MC_PRU" localSheetId="0">#REF!</definedName>
    <definedName name="MC_PRU">#REF!</definedName>
    <definedName name="MC_RBC_META" localSheetId="0">#REF!</definedName>
    <definedName name="MC_RBC_META">#REF!</definedName>
    <definedName name="MC_TipoPeçaFrete" localSheetId="0">#REF!</definedName>
    <definedName name="MC_TipoPeçaFrete">#REF!</definedName>
    <definedName name="MC_VNDcDesconto" localSheetId="0">#REF!</definedName>
    <definedName name="MC_VNDcDesconto">#REF!</definedName>
    <definedName name="MC_VNDCheio" localSheetId="0">#REF!</definedName>
    <definedName name="MC_VNDCheio">#REF!</definedName>
    <definedName name="medida" localSheetId="0">#REF!</definedName>
    <definedName name="medida">#REF!</definedName>
    <definedName name="meiofio">'[5]DADOS COLETATO'!$E$12</definedName>
    <definedName name="meiofio1" localSheetId="0">#REF!</definedName>
    <definedName name="meiofio1">#REF!</definedName>
    <definedName name="MENOS" localSheetId="0">#REF!</definedName>
    <definedName name="MENOS">#REF!</definedName>
    <definedName name="MENSAGEM" localSheetId="0">#REF!</definedName>
    <definedName name="MENSAGEM">#REF!</definedName>
    <definedName name="Metragem">[24]Parâmetros!$D$4</definedName>
    <definedName name="MetragemTFL" localSheetId="0">#REF!</definedName>
    <definedName name="MetragemTFL">#REF!</definedName>
    <definedName name="MetragemTFLarred" localSheetId="0">#REF!</definedName>
    <definedName name="MetragemTFLarred">#REF!</definedName>
    <definedName name="MetragemTFLarredprel" localSheetId="0">#REF!</definedName>
    <definedName name="MetragemTFLarredprel">#REF!</definedName>
    <definedName name="Midren" localSheetId="0">#REF!</definedName>
    <definedName name="Midren">#REF!</definedName>
    <definedName name="mktvalv" localSheetId="0">#REF!</definedName>
    <definedName name="mktvalv">#REF!</definedName>
    <definedName name="MMDren" localSheetId="0">#REF!</definedName>
    <definedName name="MMDren">#REF!</definedName>
    <definedName name="MO" localSheetId="0">#REF!</definedName>
    <definedName name="MO">#REF!</definedName>
    <definedName name="Mob" localSheetId="0">#REF!</definedName>
    <definedName name="Mob">#REF!</definedName>
    <definedName name="MOIS" localSheetId="0">#REF!</definedName>
    <definedName name="MOIS">#REF!</definedName>
    <definedName name="Multiplicador" localSheetId="0">#REF!</definedName>
    <definedName name="Multiplicador">#REF!</definedName>
    <definedName name="N" localSheetId="0">'[33]Orçamento Real'!#REF!</definedName>
    <definedName name="N">'[33]Orçamento Real'!#REF!</definedName>
    <definedName name="NADA" localSheetId="0">#REF!</definedName>
    <definedName name="NADA">#REF!</definedName>
    <definedName name="NCOMPOSICOES">0</definedName>
    <definedName name="NCOTACOES">0</definedName>
    <definedName name="NEMPRESAS">3</definedName>
    <definedName name="NINDICES">1</definedName>
    <definedName name="no_mois_liste">'[34]Paramètres généraux'!$G$17</definedName>
    <definedName name="no_référence">'[34]Paramètres généraux'!$E$20</definedName>
    <definedName name="no_référence_liste">'[34]Paramètres généraux'!$G$20</definedName>
    <definedName name="no_société" localSheetId="0">#REF!</definedName>
    <definedName name="no_société">#REF!</definedName>
    <definedName name="nome" localSheetId="0">[14]CÁLCULO!#REF!</definedName>
    <definedName name="nome">[14]CÁLCULO!#REF!</definedName>
    <definedName name="NOVEMBRO" localSheetId="0">#REF!</definedName>
    <definedName name="NOVEMBRO">#REF!</definedName>
    <definedName name="nproposta" localSheetId="0">[14]CÁLCULO!#REF!</definedName>
    <definedName name="nproposta">[14]CÁLCULO!#REF!</definedName>
    <definedName name="NRELATORIOS" localSheetId="0">COUNTA([25]Relatórios!$A$1:$A$65536)-2</definedName>
    <definedName name="NRELATORIOS">COUNTA([26]Relatórios!$A$1:$A$65536)-2</definedName>
    <definedName name="NumerEmpresa">3</definedName>
    <definedName name="NumerIndice">1</definedName>
    <definedName name="Numeros" localSheetId="0">#REF!</definedName>
    <definedName name="Numeros">#REF!</definedName>
    <definedName name="O" localSheetId="0">'[7]QUADRA POLIESPORTIVA'!#REF!</definedName>
    <definedName name="O">'[7]QUADRA POLIESPORTIVA'!#REF!</definedName>
    <definedName name="obra" localSheetId="0">[14]CÁLCULO!#REF!</definedName>
    <definedName name="obra">[14]CÁLCULO!#REF!</definedName>
    <definedName name="OI" localSheetId="0">'[7]QUADRA POLIESPORTIVA'!#REF!</definedName>
    <definedName name="OI">'[7]QUADRA POLIESPORTIVA'!#REF!</definedName>
    <definedName name="OLIVEIRA" localSheetId="0">'[7]QUADRA POLIESPORTIVA'!#REF!</definedName>
    <definedName name="OLIVEIRA">'[7]QUADRA POLIESPORTIVA'!#REF!</definedName>
    <definedName name="OPCAO" localSheetId="0">#REF!</definedName>
    <definedName name="OPCAO">#REF!</definedName>
    <definedName name="Opçãoespecial" localSheetId="0">#REF!</definedName>
    <definedName name="Opçãoespecial">#REF!</definedName>
    <definedName name="Ordem" localSheetId="0">'[35]Planilha Trecho 04'!#REF!</definedName>
    <definedName name="Ordem">'[35]Planilha Trecho 04'!#REF!</definedName>
    <definedName name="OUTUBRO" localSheetId="0">#REF!</definedName>
    <definedName name="OUTUBRO">#REF!</definedName>
    <definedName name="P">{#N/A,#N/A,FALSE,"SYSOC";#N/A,#N/A,FALSE,"RESU-GESTION";#N/A,#N/A,FALSE,"EVOL-MNA";#N/A,#N/A,FALSE,"VTAS-ANALI";#N/A,#N/A,FALSE,"ANALI-GSFIJOS";#N/A,#N/A,FALSE,"DETA-RUBROS";#N/A,#N/A,FALSE,"ANALI-CNF";#N/A,#N/A,FALSE,"BILAN";#N/A,#N/A,FALSE,"TAB_FIN";#N/A,#N/A,FALSE,"IND_ECO"}</definedName>
    <definedName name="P03X" localSheetId="0">#REF!</definedName>
    <definedName name="P03X">#REF!</definedName>
    <definedName name="Paisagismo_Consulta" localSheetId="0">#REF!</definedName>
    <definedName name="Paisagismo_Consulta">#REF!</definedName>
    <definedName name="PART.PLAN" localSheetId="0">#REF!</definedName>
    <definedName name="PART.PLAN">#REF!</definedName>
    <definedName name="partbudget99" localSheetId="0">#REF!</definedName>
    <definedName name="partbudget99">#REF!</definedName>
    <definedName name="Pav" localSheetId="0">#REF!</definedName>
    <definedName name="Pav">#REF!</definedName>
    <definedName name="PAVIMENTAÇÃO" localSheetId="0">#REF!</definedName>
    <definedName name="PAVIMENTAÇÃO">#REF!</definedName>
    <definedName name="pedreira">'[5]DADOS COLETATO'!$C$41</definedName>
    <definedName name="pendências" localSheetId="0">#REF!</definedName>
    <definedName name="pendências">#REF!</definedName>
    <definedName name="pesobrita">'[5]DADOS COLETATO'!$I$42</definedName>
    <definedName name="pesoespecial" localSheetId="0">#REF!</definedName>
    <definedName name="pesoespecial">#REF!</definedName>
    <definedName name="pesoespecifico">'[5]DADOS COLETATO'!$I$40</definedName>
    <definedName name="pesounitario" localSheetId="0">#REF!</definedName>
    <definedName name="pesounitario">#REF!</definedName>
    <definedName name="pesounitario2" localSheetId="0">#REF!</definedName>
    <definedName name="pesounitario2">#REF!</definedName>
    <definedName name="PesoUnitarioFinal" localSheetId="0">#REF!</definedName>
    <definedName name="PesoUnitarioFinal">#REF!</definedName>
    <definedName name="PISCINA">'[12]12-2007 - BACAXA'!$A$1:$D$692</definedName>
    <definedName name="PLAN" localSheetId="0">#REF!</definedName>
    <definedName name="PLAN">#REF!</definedName>
    <definedName name="planejado">[18]Planejado!$C$40</definedName>
    <definedName name="PLANILHA_DE_APOIO_PARA_REAJUSTAMENTO_DO_ADITIVO" localSheetId="0">#REF!</definedName>
    <definedName name="PLANILHA_DE_APOIO_PARA_REAJUSTAMENTO_DO_ADITIVO">#REF!</definedName>
    <definedName name="Plano_de_Ação_5W_1H">[36]Plano_de_Ação_5W_2H!$A$1:$I$1</definedName>
    <definedName name="Ponte" localSheetId="0">#REF!</definedName>
    <definedName name="Ponte">#REF!</definedName>
    <definedName name="PorcentCustoFinanceiro" localSheetId="0">#REF!</definedName>
    <definedName name="PorcentCustoFinanceiro">#REF!</definedName>
    <definedName name="portao" localSheetId="0">#REF!</definedName>
    <definedName name="portao">#REF!</definedName>
    <definedName name="Poste" localSheetId="0">#REF!</definedName>
    <definedName name="Poste">#REF!</definedName>
    <definedName name="Praça" localSheetId="0">#REF!</definedName>
    <definedName name="Praça">#REF!</definedName>
    <definedName name="Prazo" localSheetId="0">[14]CÁLCULO!#REF!</definedName>
    <definedName name="Prazo">[14]CÁLCULO!#REF!</definedName>
    <definedName name="PRECO" localSheetId="0">#REF!</definedName>
    <definedName name="PRECO">#REF!</definedName>
    <definedName name="PREÇO" localSheetId="0">#REF!</definedName>
    <definedName name="PREÇO">#REF!</definedName>
    <definedName name="Preço_META" localSheetId="0">#REF!</definedName>
    <definedName name="Preço_META">#REF!</definedName>
    <definedName name="Preço_Unitário_com_impostos">[24]Parâmetros!$D$16</definedName>
    <definedName name="PreçoFinal" localSheetId="0">#REF!</definedName>
    <definedName name="PreçoFinal">#REF!</definedName>
    <definedName name="preçofinalcl" localSheetId="0">[14]CÁLCULO!#REF!</definedName>
    <definedName name="preçofinalcl">[14]CÁLCULO!#REF!</definedName>
    <definedName name="preçofinalpb" localSheetId="0">[14]CÁLCULO!#REF!</definedName>
    <definedName name="preçofinalpb">[14]CÁLCULO!#REF!</definedName>
    <definedName name="PreçoPrel" localSheetId="0">#REF!</definedName>
    <definedName name="PreçoPrel">#REF!</definedName>
    <definedName name="PREÇOS" localSheetId="0">#REF!</definedName>
    <definedName name="PREÇOS">#REF!</definedName>
    <definedName name="PreçoUnitário" localSheetId="0">#REF!</definedName>
    <definedName name="PreçoUnitário">#REF!</definedName>
    <definedName name="Predio_02_andares_Consulta">[37]Predio_02_andares!$A$8:$F$723</definedName>
    <definedName name="premier_mois">'[34]Paramètres généraux'!$F$17</definedName>
    <definedName name="première_référence">'[34]Paramètres généraux'!$F$20</definedName>
    <definedName name="Preparo_Terreno" localSheetId="0">#REF!</definedName>
    <definedName name="Preparo_Terreno">#REF!</definedName>
    <definedName name="Print_Area_MI" localSheetId="0">#REF!</definedName>
    <definedName name="Print_Area_MI">#REF!</definedName>
    <definedName name="Print_Titles_MI" localSheetId="0">#REF!</definedName>
    <definedName name="Print_Titles_MI">#REF!</definedName>
    <definedName name="Proj" localSheetId="0">#REF!</definedName>
    <definedName name="Proj">#REF!</definedName>
    <definedName name="PRU" localSheetId="0">#REF!</definedName>
    <definedName name="PRU">#REF!</definedName>
    <definedName name="PruEspecial" localSheetId="0">#REF!</definedName>
    <definedName name="PruEspecial">#REF!</definedName>
    <definedName name="pv">'[5]DADOS COLETATO'!$H$11</definedName>
    <definedName name="Q" localSheetId="0">'[7]QUADRA POLIESPORTIVA'!#REF!</definedName>
    <definedName name="Q">'[7]QUADRA POLIESPORTIVA'!#REF!</definedName>
    <definedName name="QtdeJuntasParaHastes" localSheetId="0">[14]Customizing!#REF!</definedName>
    <definedName name="QtdeJuntasParaHastes">[14]Customizing!#REF!</definedName>
    <definedName name="QUADRO_RESUMO_Grupo" localSheetId="0">#REF!</definedName>
    <definedName name="QUADRO_RESUMO_Grupo">#REF!</definedName>
    <definedName name="QuadroResumoTotal">"Grupo 326"</definedName>
    <definedName name="QuadroTotaisGamaProduto">"Grupo 350"</definedName>
    <definedName name="QuantidadePeças" localSheetId="0">#REF!</definedName>
    <definedName name="QuantidadePeças">#REF!</definedName>
    <definedName name="ralo">'[5]DADOS COLETATO'!$C$29</definedName>
    <definedName name="RBC" localSheetId="0">#REF!</definedName>
    <definedName name="RBC">#REF!</definedName>
    <definedName name="RBC_META" localSheetId="0">#REF!</definedName>
    <definedName name="RBC_META">#REF!</definedName>
    <definedName name="REAIS" localSheetId="0">[38]RES9295!#REF!</definedName>
    <definedName name="REAIS">[38]RES9295!#REF!</definedName>
    <definedName name="reaisreal" localSheetId="0">[38]RES9295!#REF!</definedName>
    <definedName name="reaisreal">[38]RES9295!#REF!</definedName>
    <definedName name="RealizJanaMai2003Adri" hidden="1">{#N/A,#N/A,FALSE,"Gráficos";#N/A,#N/A,FALSE,"ResumoR$";#N/A,#N/A,FALSE,"ResumoUS$";#N/A,#N/A,FALSE,"Gráf2002";#N/A,#N/A,FALSE,"2002R$"}</definedName>
    <definedName name="Recorder" localSheetId="0">#REF!</definedName>
    <definedName name="Recorder">#REF!</definedName>
    <definedName name="recursoshumanos" localSheetId="0">#REF!</definedName>
    <definedName name="recursoshumanos">#REF!</definedName>
    <definedName name="REF_SERVICOS" localSheetId="0">'[39]12-2007'!#REF!</definedName>
    <definedName name="REF_SERVICOS">'[39]12-2007'!#REF!</definedName>
    <definedName name="REGULADORA" localSheetId="0">#REF!</definedName>
    <definedName name="REGULADORA">#REF!</definedName>
    <definedName name="RelatoriosFontes" localSheetId="0">OFFSET([25]Relatórios!$A$5,1,0,'CRONOGRAMA VAZIO'!NRELATORIOS)</definedName>
    <definedName name="RelatoriosFontes">OFFSET([26]Relatórios!$A$5,1,0,NRELATORIOS)</definedName>
    <definedName name="REPET_DEA_TER">'[40]DEA - Térreo'!$L$11</definedName>
    <definedName name="Restituição" localSheetId="0">#REF!</definedName>
    <definedName name="Restituição">#REF!</definedName>
    <definedName name="RESULTADO_CONSOLIDADO" localSheetId="0">#REF!</definedName>
    <definedName name="RESULTADO_CONSOLIDADO">#REF!</definedName>
    <definedName name="ResultadoBusca" localSheetId="0">#REF!</definedName>
    <definedName name="ResultadoBusca">#REF!</definedName>
    <definedName name="ResultadoRegTrib" localSheetId="0">#REF!</definedName>
    <definedName name="ResultadoRegTrib">#REF!</definedName>
    <definedName name="ResultadoRegTrib2" localSheetId="0">#REF!</definedName>
    <definedName name="ResultadoRegTrib2">#REF!</definedName>
    <definedName name="rodacasa" localSheetId="0">#REF!</definedName>
    <definedName name="rodacasa">#REF!</definedName>
    <definedName name="ROMU" localSheetId="0">#REF!</definedName>
    <definedName name="ROMU">#REF!</definedName>
    <definedName name="ROMULO" localSheetId="0">'[7]QUADRA POLIESPORTIVA'!#REF!</definedName>
    <definedName name="ROMULO">'[7]QUADRA POLIESPORTIVA'!#REF!</definedName>
    <definedName name="RPass" localSheetId="0">#REF!</definedName>
    <definedName name="RPass">#REF!</definedName>
    <definedName name="RVFM" localSheetId="0">#REF!</definedName>
    <definedName name="RVFM">#REF!</definedName>
    <definedName name="Sal">[41]Sal!$B$4:$G$80</definedName>
    <definedName name="SAOPAULO" localSheetId="0">#REF!</definedName>
    <definedName name="SAOPAULO">#REF!</definedName>
    <definedName name="Sede_Detran_Consulta" localSheetId="0">#REF!</definedName>
    <definedName name="Sede_Detran_Consulta">#REF!</definedName>
    <definedName name="segurança" localSheetId="0">#REF!</definedName>
    <definedName name="segurança">#REF!</definedName>
    <definedName name="SeleçãoMatEspecial" localSheetId="0">#REF!</definedName>
    <definedName name="SeleçãoMatEspecial">#REF!</definedName>
    <definedName name="SelecionaLinhasOcultas" localSheetId="0">'[13]BACKUP PLAN ORÇAMENTO'!#REF!,'[13]BACKUP PLAN ORÇAMENTO'!#REF!</definedName>
    <definedName name="SelecionaLinhasOcultas">'[13]BACKUP PLAN ORÇAMENTO'!#REF!,'[13]BACKUP PLAN ORÇAMENTO'!#REF!</definedName>
    <definedName name="SemComissão?" localSheetId="0">#REF!</definedName>
    <definedName name="SemComissão?">#REF!</definedName>
    <definedName name="SENHAGT" hidden="1">"PM2CAIXA"</definedName>
    <definedName name="sept" localSheetId="0">#REF!</definedName>
    <definedName name="sept">#REF!</definedName>
    <definedName name="SERV_09" localSheetId="0">#REF!</definedName>
    <definedName name="SERV_09">#REF!</definedName>
    <definedName name="SERV01" localSheetId="0">#REF!</definedName>
    <definedName name="SERV01">#REF!</definedName>
    <definedName name="SERV02" localSheetId="0">#REF!</definedName>
    <definedName name="SERV02">#REF!</definedName>
    <definedName name="SERV03" localSheetId="0">#REF!</definedName>
    <definedName name="SERV03">#REF!</definedName>
    <definedName name="SERV04" localSheetId="0">#REF!</definedName>
    <definedName name="SERV04">#REF!</definedName>
    <definedName name="SERV05" localSheetId="0">#REF!</definedName>
    <definedName name="SERV05">#REF!</definedName>
    <definedName name="SERV06" localSheetId="0">#REF!,#REF!</definedName>
    <definedName name="SERV06">#REF!,#REF!</definedName>
    <definedName name="SERV07" localSheetId="0">#REF!</definedName>
    <definedName name="SERV07">#REF!</definedName>
    <definedName name="SERV08" localSheetId="0">#REF!</definedName>
    <definedName name="SERV08">#REF!</definedName>
    <definedName name="SERV09" localSheetId="0">#REF!</definedName>
    <definedName name="SERV09">#REF!</definedName>
    <definedName name="SERV10" localSheetId="0">#REF!</definedName>
    <definedName name="SERV10">#REF!</definedName>
    <definedName name="SERV11" localSheetId="0">#REF!</definedName>
    <definedName name="SERV11">#REF!</definedName>
    <definedName name="SERV12" localSheetId="0">#REF!</definedName>
    <definedName name="SERV12">#REF!</definedName>
    <definedName name="SERV13" localSheetId="0">#REF!</definedName>
    <definedName name="SERV13">#REF!</definedName>
    <definedName name="SERV14" localSheetId="0">#REF!</definedName>
    <definedName name="SERV14">#REF!</definedName>
    <definedName name="SERV15" localSheetId="0">#REF!</definedName>
    <definedName name="SERV15">#REF!</definedName>
    <definedName name="SERV16" localSheetId="0">#REF!</definedName>
    <definedName name="SERV16">#REF!</definedName>
    <definedName name="SERV18" localSheetId="0">#REF!</definedName>
    <definedName name="SERV18">#REF!</definedName>
    <definedName name="SERV19" localSheetId="0">#REF!</definedName>
    <definedName name="SERV19">#REF!</definedName>
    <definedName name="SERV20" localSheetId="0">#REF!</definedName>
    <definedName name="SERV20">#REF!</definedName>
    <definedName name="SERV21" localSheetId="0">#REF!</definedName>
    <definedName name="SERV21">#REF!</definedName>
    <definedName name="SERV22" localSheetId="0">#REF!</definedName>
    <definedName name="SERV22">#REF!</definedName>
    <definedName name="servauxiliares" localSheetId="0">#REF!</definedName>
    <definedName name="servauxiliares">#REF!</definedName>
    <definedName name="SERVIÇOS_COMPLEMENTARES" localSheetId="0">#REF!</definedName>
    <definedName name="SERVIÇOS_COMPLEMENTARES">#REF!</definedName>
    <definedName name="SERVIÇOS_PRELIMINARES" localSheetId="0">#REF!</definedName>
    <definedName name="SERVIÇOS_PRELIMINARES">#REF!</definedName>
    <definedName name="Servicos_Tecnicos" localSheetId="0">#REF!</definedName>
    <definedName name="Servicos_Tecnicos">#REF!</definedName>
    <definedName name="Serviços_Técnicos" localSheetId="0">#REF!</definedName>
    <definedName name="Serviços_Técnicos">#REF!</definedName>
    <definedName name="Servicos_Tecnicos_" localSheetId="0">#REF!</definedName>
    <definedName name="Servicos_Tecnicos_">#REF!</definedName>
    <definedName name="SERVSINAP" localSheetId="0">#REF!</definedName>
    <definedName name="SERVSINAP">#REF!</definedName>
    <definedName name="SETEMBRO" localSheetId="0">#REF!</definedName>
    <definedName name="SETEMBRO">#REF!</definedName>
    <definedName name="SIF" localSheetId="0">[38]RES9295!#REF!</definedName>
    <definedName name="SIF">[38]RES9295!#REF!</definedName>
    <definedName name="siglaespecial" localSheetId="0">#REF!</definedName>
    <definedName name="siglaespecial">#REF!</definedName>
    <definedName name="sinap">[42]Catalogo!$A$8320:$IV$8320</definedName>
    <definedName name="SINAPINSUM" localSheetId="0">#REF!</definedName>
    <definedName name="SINAPINSUM">#REF!</definedName>
    <definedName name="SINAPINSUMO" localSheetId="0">#REF!</definedName>
    <definedName name="SINAPINSUMO">#REF!</definedName>
    <definedName name="SINAPSERV" localSheetId="0">#REF!</definedName>
    <definedName name="SINAPSERV">#REF!</definedName>
    <definedName name="SOMA" localSheetId="0">#REF!</definedName>
    <definedName name="SOMA">#REF!</definedName>
    <definedName name="SS" localSheetId="0">#REF!</definedName>
    <definedName name="SS">#REF!</definedName>
    <definedName name="superintadmlog" localSheetId="0">#REF!</definedName>
    <definedName name="superintadmlog">#REF!</definedName>
    <definedName name="superintlogistica" localSheetId="0">#REF!</definedName>
    <definedName name="superintlogistica">#REF!</definedName>
    <definedName name="superintmkt" localSheetId="0">#REF!</definedName>
    <definedName name="superintmkt">#REF!</definedName>
    <definedName name="superintorgesist" localSheetId="0">#REF!</definedName>
    <definedName name="superintorgesist">#REF!</definedName>
    <definedName name="superintvendas" localSheetId="0">#REF!</definedName>
    <definedName name="superintvendas">#REF!</definedName>
    <definedName name="TabCRM" localSheetId="0">#REF!</definedName>
    <definedName name="TabCRM">#REF!</definedName>
    <definedName name="TABELA">[43]TABELA!$A$4:$D$142</definedName>
    <definedName name="TABELA_1" localSheetId="0">#REF!</definedName>
    <definedName name="TABELA_1">#REF!</definedName>
    <definedName name="TABELA_2" localSheetId="0">#REF!</definedName>
    <definedName name="TABELA_2">#REF!</definedName>
    <definedName name="TABELA_3" localSheetId="0">#REF!</definedName>
    <definedName name="TABELA_3">#REF!</definedName>
    <definedName name="TABELA_4" localSheetId="0">#REF!</definedName>
    <definedName name="TABELA_4">#REF!</definedName>
    <definedName name="TABELA2">'[44]RELAÇÃO INSUMOS'!$A$4:$F$100</definedName>
    <definedName name="tabelaCarga" localSheetId="0">#REF!</definedName>
    <definedName name="tabelaCarga">#REF!</definedName>
    <definedName name="TabelaPeçasEspeciais" localSheetId="0">#REF!</definedName>
    <definedName name="TabelaPeçasEspeciais">#REF!</definedName>
    <definedName name="TabelaPeçasEspeciais2" localSheetId="0">#REF!</definedName>
    <definedName name="TabelaPeçasEspeciais2">#REF!</definedName>
    <definedName name="tabid" localSheetId="0">#REF!</definedName>
    <definedName name="tabid">#REF!</definedName>
    <definedName name="tabinterface" localSheetId="0">#REF!</definedName>
    <definedName name="tabinterface">#REF!</definedName>
    <definedName name="TabPesoMortoCarga" localSheetId="0">#REF!</definedName>
    <definedName name="TabPesoMortoCarga">#REF!</definedName>
    <definedName name="TABPRUTAMP" localSheetId="0">#REF!</definedName>
    <definedName name="TABPRUTAMP">#REF!</definedName>
    <definedName name="tabvalores2009" localSheetId="0">#REF!</definedName>
    <definedName name="tabvalores2009">#REF!</definedName>
    <definedName name="tabvcarga">[45]cargaPRU!$A$2:$I$31680</definedName>
    <definedName name="tabvndnbr" localSheetId="0">#REF!</definedName>
    <definedName name="tabvndnbr">#REF!</definedName>
    <definedName name="tampao" localSheetId="0">#REF!</definedName>
    <definedName name="tampao">#REF!</definedName>
    <definedName name="TBAG" localSheetId="0">#REF!</definedName>
    <definedName name="TBAG">#REF!</definedName>
    <definedName name="TBAGUA" localSheetId="0">#REF!</definedName>
    <definedName name="TBAGUA">#REF!</definedName>
    <definedName name="tel" localSheetId="0">[14]CÁLCULO!#REF!</definedName>
    <definedName name="tel">[14]CÁLCULO!#REF!</definedName>
    <definedName name="TERRAPLENAGEM" localSheetId="0">#REF!</definedName>
    <definedName name="TERRAPLENAGEM">#REF!</definedName>
    <definedName name="TEST0" localSheetId="0">#REF!</definedName>
    <definedName name="TEST0">#REF!</definedName>
    <definedName name="TESTE" localSheetId="0">'[7]QUADRA POLIESPORTIVA'!#REF!</definedName>
    <definedName name="TESTE">'[7]QUADRA POLIESPORTIVA'!#REF!</definedName>
    <definedName name="teste2">'[46]Anexo VIII-11A'!$S$83</definedName>
    <definedName name="teste3" localSheetId="0">#REF!</definedName>
    <definedName name="teste3">#REF!</definedName>
    <definedName name="TESTHKEY" localSheetId="0">#REF!</definedName>
    <definedName name="TESTHKEY">#REF!</definedName>
    <definedName name="TESTKEYS" localSheetId="0">#REF!</definedName>
    <definedName name="TESTKEYS">#REF!</definedName>
    <definedName name="TESTVKEY" localSheetId="0">#REF!</definedName>
    <definedName name="TESTVKEY">#REF!</definedName>
    <definedName name="TipoMaterialEspecial" localSheetId="0">#REF!</definedName>
    <definedName name="TipoMaterialEspecial">#REF!</definedName>
    <definedName name="TipoPeçaFrete" localSheetId="0">#REF!</definedName>
    <definedName name="TipoPeçaFrete">#REF!</definedName>
    <definedName name="TotaisGamaProduto">"Grupo 350"</definedName>
    <definedName name="Total" localSheetId="0">#REF!</definedName>
    <definedName name="Total">#REF!</definedName>
    <definedName name="TOTAL1">'[1]#REF'!$H$96</definedName>
    <definedName name="TOTAL10" localSheetId="0">'[1]#REF'!#REF!</definedName>
    <definedName name="TOTAL10">'[1]#REF'!#REF!</definedName>
    <definedName name="TOTAL11" localSheetId="0">'[1]#REF'!#REF!</definedName>
    <definedName name="TOTAL11">'[1]#REF'!#REF!</definedName>
    <definedName name="TOTAL12" localSheetId="0">'[1]#REF'!#REF!</definedName>
    <definedName name="TOTAL12">'[1]#REF'!#REF!</definedName>
    <definedName name="total1222" localSheetId="0">#REF!</definedName>
    <definedName name="total1222">#REF!</definedName>
    <definedName name="TOTAL13" localSheetId="0">'[1]#REF'!#REF!</definedName>
    <definedName name="TOTAL13">'[1]#REF'!#REF!</definedName>
    <definedName name="TOTAL14" localSheetId="0">'[1]#REF'!#REF!</definedName>
    <definedName name="TOTAL14">'[1]#REF'!#REF!</definedName>
    <definedName name="TOTAL15" localSheetId="0">'[1]#REF'!#REF!</definedName>
    <definedName name="TOTAL15">'[1]#REF'!#REF!</definedName>
    <definedName name="TOTAL16" localSheetId="0">'[1]#REF'!#REF!</definedName>
    <definedName name="TOTAL16">'[1]#REF'!#REF!</definedName>
    <definedName name="TOTAL17" localSheetId="0">'[1]#REF'!#REF!</definedName>
    <definedName name="TOTAL17">'[1]#REF'!#REF!</definedName>
    <definedName name="TOTAL18" localSheetId="0">'[1]#REF'!#REF!</definedName>
    <definedName name="TOTAL18">'[1]#REF'!#REF!</definedName>
    <definedName name="TOTAL19" localSheetId="0">'[1]#REF'!#REF!</definedName>
    <definedName name="TOTAL19">'[1]#REF'!#REF!</definedName>
    <definedName name="TOTAL1A">'[1]#REF'!$H$21</definedName>
    <definedName name="TOTAL1C">'[1]#REF'!$H$58</definedName>
    <definedName name="TOTAL2">'[1]#REF'!$K$96</definedName>
    <definedName name="TOTAL2A">'[1]#REF'!$K$21</definedName>
    <definedName name="TOTAL3">'[1]#REF'!$O$96</definedName>
    <definedName name="TOTAL3A">'[1]#REF'!$O$21</definedName>
    <definedName name="TOTAL4">'[1]#REF'!$U$96</definedName>
    <definedName name="TOTAL4A">'[1]#REF'!$U$21</definedName>
    <definedName name="TOTAL5">'[1]#REF'!$Y$96</definedName>
    <definedName name="TOTAL5A">'[1]#REF'!$Y$21</definedName>
    <definedName name="TOTAL6" localSheetId="0">'[1]#REF'!#REF!</definedName>
    <definedName name="TOTAL6">'[1]#REF'!#REF!</definedName>
    <definedName name="TOTAL6A" localSheetId="0">'[1]#REF'!#REF!</definedName>
    <definedName name="TOTAL6A">'[1]#REF'!#REF!</definedName>
    <definedName name="TOTAL7" localSheetId="0">'[1]#REF'!#REF!</definedName>
    <definedName name="TOTAL7">'[1]#REF'!#REF!</definedName>
    <definedName name="TOTAL7A" localSheetId="0">'[1]#REF'!#REF!</definedName>
    <definedName name="TOTAL7A">'[1]#REF'!#REF!</definedName>
    <definedName name="TOTAL7B" localSheetId="0">'[1]#REF'!#REF!</definedName>
    <definedName name="TOTAL7B">'[1]#REF'!#REF!</definedName>
    <definedName name="TOTAL7C" localSheetId="0">'[1]#REF'!#REF!</definedName>
    <definedName name="TOTAL7C">'[1]#REF'!#REF!</definedName>
    <definedName name="TOTAL7D" localSheetId="0">'[1]#REF'!#REF!</definedName>
    <definedName name="TOTAL7D">'[1]#REF'!#REF!</definedName>
    <definedName name="TOTAL7E" localSheetId="0">'[1]#REF'!#REF!</definedName>
    <definedName name="TOTAL7E">'[1]#REF'!#REF!</definedName>
    <definedName name="TOTAL7F" localSheetId="0">'[1]#REF'!#REF!</definedName>
    <definedName name="TOTAL7F">'[1]#REF'!#REF!</definedName>
    <definedName name="TOTAL7G" localSheetId="0">'[1]#REF'!#REF!</definedName>
    <definedName name="TOTAL7G">'[1]#REF'!#REF!</definedName>
    <definedName name="TOTAL7H" localSheetId="0">'[1]#REF'!#REF!</definedName>
    <definedName name="TOTAL7H">'[1]#REF'!#REF!</definedName>
    <definedName name="TOTAL7I" localSheetId="0">'[1]#REF'!#REF!</definedName>
    <definedName name="TOTAL7I">'[1]#REF'!#REF!</definedName>
    <definedName name="TOTAL7J" localSheetId="0">'[1]#REF'!#REF!</definedName>
    <definedName name="TOTAL7J">'[1]#REF'!#REF!</definedName>
    <definedName name="TOTAL7K" localSheetId="0">'[1]#REF'!#REF!</definedName>
    <definedName name="TOTAL7K">'[1]#REF'!#REF!</definedName>
    <definedName name="TOTAL7L" localSheetId="0">'[1]#REF'!#REF!</definedName>
    <definedName name="TOTAL7L">'[1]#REF'!#REF!</definedName>
    <definedName name="TOTAL7O" localSheetId="0">'[1]#REF'!#REF!</definedName>
    <definedName name="TOTAL7O">'[1]#REF'!#REF!</definedName>
    <definedName name="TOTAL7P" localSheetId="0">'[1]#REF'!#REF!</definedName>
    <definedName name="TOTAL7P">'[1]#REF'!#REF!</definedName>
    <definedName name="TOTAL7Q" localSheetId="0">'[1]#REF'!#REF!</definedName>
    <definedName name="TOTAL7Q">'[1]#REF'!#REF!</definedName>
    <definedName name="TOTAL7R" localSheetId="0">'[1]#REF'!#REF!</definedName>
    <definedName name="TOTAL7R">'[1]#REF'!#REF!</definedName>
    <definedName name="TOTAL8" localSheetId="0">'[1]#REF'!#REF!</definedName>
    <definedName name="TOTAL8">'[1]#REF'!#REF!</definedName>
    <definedName name="TOTAL8A" localSheetId="0">'[1]#REF'!#REF!</definedName>
    <definedName name="TOTAL8A">'[1]#REF'!#REF!</definedName>
    <definedName name="TOTAL8B" localSheetId="0">'[1]#REF'!#REF!</definedName>
    <definedName name="TOTAL8B">'[1]#REF'!#REF!</definedName>
    <definedName name="TOTAL8C" localSheetId="0">'[1]#REF'!#REF!</definedName>
    <definedName name="TOTAL8C">'[1]#REF'!#REF!</definedName>
    <definedName name="TOTAL8D" localSheetId="0">'[1]#REF'!#REF!</definedName>
    <definedName name="TOTAL8D">'[1]#REF'!#REF!</definedName>
    <definedName name="TOTAL8E" localSheetId="0">'[1]#REF'!#REF!</definedName>
    <definedName name="TOTAL8E">'[1]#REF'!#REF!</definedName>
    <definedName name="TOTAL8F" localSheetId="0">'[1]#REF'!#REF!</definedName>
    <definedName name="TOTAL8F">'[1]#REF'!#REF!</definedName>
    <definedName name="TOTAL8G" localSheetId="0">'[1]#REF'!#REF!</definedName>
    <definedName name="TOTAL8G">'[1]#REF'!#REF!</definedName>
    <definedName name="TOTAL8H" localSheetId="0">'[1]#REF'!#REF!</definedName>
    <definedName name="TOTAL8H">'[1]#REF'!#REF!</definedName>
    <definedName name="TOTAL8I" localSheetId="0">'[1]#REF'!#REF!</definedName>
    <definedName name="TOTAL8I">'[1]#REF'!#REF!</definedName>
    <definedName name="TOTAL8J" localSheetId="0">'[1]#REF'!#REF!</definedName>
    <definedName name="TOTAL8J">'[1]#REF'!#REF!</definedName>
    <definedName name="TOTAL8K" localSheetId="0">'[1]#REF'!#REF!</definedName>
    <definedName name="TOTAL8K">'[1]#REF'!#REF!</definedName>
    <definedName name="TOTAL8L" localSheetId="0">'[1]#REF'!#REF!</definedName>
    <definedName name="TOTAL8L">'[1]#REF'!#REF!</definedName>
    <definedName name="TOTAL8O" localSheetId="0">'[1]#REF'!#REF!</definedName>
    <definedName name="TOTAL8O">'[1]#REF'!#REF!</definedName>
    <definedName name="TOTAL8P" localSheetId="0">'[1]#REF'!#REF!</definedName>
    <definedName name="TOTAL8P">'[1]#REF'!#REF!</definedName>
    <definedName name="TOTAL8Q" localSheetId="0">'[1]#REF'!#REF!</definedName>
    <definedName name="TOTAL8Q">'[1]#REF'!#REF!</definedName>
    <definedName name="TOTAL8R" localSheetId="0">'[1]#REF'!#REF!</definedName>
    <definedName name="TOTAL8R">'[1]#REF'!#REF!</definedName>
    <definedName name="TOTAL9" localSheetId="0">'[1]#REF'!#REF!</definedName>
    <definedName name="TOTAL9">'[1]#REF'!#REF!</definedName>
    <definedName name="TOTALA" localSheetId="0">'[1]PLANILHA ATUALIZADA'!#REF!</definedName>
    <definedName name="TOTALA">'[1]PLANILHA ATUALIZADA'!#REF!</definedName>
    <definedName name="TOTALB" localSheetId="0">'[1]PLANILHA ATUALIZADA'!#REF!</definedName>
    <definedName name="TOTALB">'[1]PLANILHA ATUALIZADA'!#REF!</definedName>
    <definedName name="TOTALC" localSheetId="0">'[1]PLANILHA ATUALIZADA'!#REF!</definedName>
    <definedName name="TOTALC">'[1]PLANILHA ATUALIZADA'!#REF!</definedName>
    <definedName name="TOTALCLP03" localSheetId="0">#REF!</definedName>
    <definedName name="TOTALCLP03">#REF!</definedName>
    <definedName name="totalcomercial" localSheetId="0">#REF!</definedName>
    <definedName name="totalcomercial">#REF!</definedName>
    <definedName name="TOTALD" localSheetId="0">'[1]PLANILHA ATUALIZADA'!#REF!</definedName>
    <definedName name="TOTALD">'[1]PLANILHA ATUALIZADA'!#REF!</definedName>
    <definedName name="totaldirindustrial" localSheetId="0">#REF!</definedName>
    <definedName name="totaldirindustrial">#REF!</definedName>
    <definedName name="TOTALE" localSheetId="0">'[1]PLANILHA ATUALIZADA'!#REF!</definedName>
    <definedName name="TOTALE">'[1]PLANILHA ATUALIZADA'!#REF!</definedName>
    <definedName name="TOTALF" localSheetId="0">'[1]PLANILHA ATUALIZADA'!#REF!</definedName>
    <definedName name="TOTALF">'[1]PLANILHA ATUALIZADA'!#REF!</definedName>
    <definedName name="totalfinanceiro" localSheetId="0">#REF!</definedName>
    <definedName name="totalfinanceiro">#REF!</definedName>
    <definedName name="TOTALG" localSheetId="0">'[1]PLANILHA ATUALIZADA'!#REF!</definedName>
    <definedName name="TOTALG">'[1]PLANILHA ATUALIZADA'!#REF!</definedName>
    <definedName name="TOTALH" localSheetId="0">'[1]PLANILHA ATUALIZADA'!#REF!</definedName>
    <definedName name="TOTALH">'[1]PLANILHA ATUALIZADA'!#REF!</definedName>
    <definedName name="TOTALI" localSheetId="0">'[1]PLANILHA ATUALIZADA'!#REF!</definedName>
    <definedName name="TOTALI">'[1]PLANILHA ATUALIZADA'!#REF!</definedName>
    <definedName name="TOTALJ" localSheetId="0">'[1]PLANILHA ATUALIZADA'!#REF!</definedName>
    <definedName name="TOTALJ">'[1]PLANILHA ATUALIZADA'!#REF!</definedName>
    <definedName name="TOTALK" localSheetId="0">'[1]PLANILHA ATUALIZADA'!#REF!</definedName>
    <definedName name="TOTALK">'[1]PLANILHA ATUALIZADA'!#REF!</definedName>
    <definedName name="TOTALL" localSheetId="0">'[1]PLANILHA ATUALIZADA'!#REF!</definedName>
    <definedName name="TOTALL">'[1]PLANILHA ATUALIZADA'!#REF!</definedName>
    <definedName name="totallogistica" localSheetId="0">#REF!</definedName>
    <definedName name="totallogistica">#REF!</definedName>
    <definedName name="TotalMemoCalc" localSheetId="0">#REF!</definedName>
    <definedName name="TotalMemoCalc">#REF!</definedName>
    <definedName name="TOTALO" localSheetId="0">'[1]PLANILHA ATUALIZADA'!#REF!</definedName>
    <definedName name="TOTALO">'[1]PLANILHA ATUALIZADA'!#REF!</definedName>
    <definedName name="TOTALP" localSheetId="0">'[1]PLANILHA ATUALIZADA'!#REF!</definedName>
    <definedName name="TOTALP">'[1]PLANILHA ATUALIZADA'!#REF!</definedName>
    <definedName name="TOTALQ" localSheetId="0">'[1]PLANILHA ATUALIZADA'!#REF!</definedName>
    <definedName name="TOTALQ">'[1]PLANILHA ATUALIZADA'!#REF!</definedName>
    <definedName name="Toto" hidden="1">{#N/A,#N/A,FALSE,"SYSOC";#N/A,#N/A,FALSE,"RESU-GESTION";#N/A,#N/A,FALSE,"EVOL-MNA";#N/A,#N/A,FALSE,"VTAS-ANALI";#N/A,#N/A,FALSE,"ANALI-GSFIJOS";#N/A,#N/A,FALSE,"DETA-RUBROS";#N/A,#N/A,FALSE,"ANALI-CNF";#N/A,#N/A,FALSE,"BILAN";#N/A,#N/A,FALSE,"TAB_FIN";#N/A,#N/A,FALSE,"IND_ECO"}</definedName>
    <definedName name="TRH" localSheetId="0">#REF!</definedName>
    <definedName name="TRH">#REF!</definedName>
    <definedName name="uiu" localSheetId="0">#REF!</definedName>
    <definedName name="uiu">#REF!</definedName>
    <definedName name="usina">'[5]DADOS COLETATO'!$C$42</definedName>
    <definedName name="Validade" localSheetId="0">[14]CÁLCULO!#REF!</definedName>
    <definedName name="Validade">[14]CÁLCULO!#REF!</definedName>
    <definedName name="Valor" localSheetId="0">#REF!</definedName>
    <definedName name="Valor">#REF!</definedName>
    <definedName name="ValorBilhões" localSheetId="0">#REF!</definedName>
    <definedName name="ValorBilhões">#REF!</definedName>
    <definedName name="ValorCentavos" localSheetId="0">#REF!</definedName>
    <definedName name="ValorCentavos">#REF!</definedName>
    <definedName name="ValorCentenas" localSheetId="0">#REF!</definedName>
    <definedName name="ValorCentenas">#REF!</definedName>
    <definedName name="ValorMilhares" localSheetId="0">#REF!</definedName>
    <definedName name="ValorMilhares">#REF!</definedName>
    <definedName name="ValorMilhões" localSheetId="0">#REF!</definedName>
    <definedName name="ValorMilhões">#REF!</definedName>
    <definedName name="Veic">'[30]Adm Local '!$K$311</definedName>
    <definedName name="VNDcDesconto" localSheetId="0">#REF!</definedName>
    <definedName name="VNDcDesconto">#REF!</definedName>
    <definedName name="VNDcDescPrel" localSheetId="0">#REF!</definedName>
    <definedName name="VNDcDescPrel">#REF!</definedName>
    <definedName name="VNDCheio" localSheetId="0">#REF!</definedName>
    <definedName name="VNDCheio">#REF!</definedName>
    <definedName name="vndespecial" localSheetId="0">#REF!</definedName>
    <definedName name="vndespecial">#REF!</definedName>
    <definedName name="VNDFM" localSheetId="0">#REF!</definedName>
    <definedName name="VNDFM">#REF!</definedName>
    <definedName name="VNDFM1" localSheetId="0">#REF!</definedName>
    <definedName name="VNDFM1">#REF!</definedName>
    <definedName name="volumedebrita">'[5]DADOS COLETATO'!$I$10</definedName>
    <definedName name="volumedecorte">'[5]DADOS COLETATO'!$I$9</definedName>
    <definedName name="volumedepv">'[5]DADOS COLETATO'!$I$11</definedName>
    <definedName name="vsmkvds">[29]CATEMOP!$A$1:$C$8004</definedName>
    <definedName name="W" localSheetId="0">'[7]QUADRA POLIESPORTIVA'!#REF!</definedName>
    <definedName name="W">'[7]QUADRA POLIESPORTIVA'!#REF!</definedName>
    <definedName name="WAN" localSheetId="0">#REF!</definedName>
    <definedName name="WAN">#REF!</definedName>
    <definedName name="WILMAR" localSheetId="0">'[7]QUADRA POLIESPORTIVA'!#REF!</definedName>
    <definedName name="WILMAR">'[7]QUADRA POLIESPORTIVA'!#REF!</definedName>
    <definedName name="wrn.relext." hidden="1">{#N/A,#N/A,TRUE,"Plan1"}</definedName>
    <definedName name="wrn.RelGerencial." hidden="1">{#N/A,#N/A,FALSE,"Gráficos";#N/A,#N/A,FALSE,"ResumoR$";#N/A,#N/A,FALSE,"ResumoUS$";#N/A,#N/A,FALSE,"Gráf2002";#N/A,#N/A,FALSE,"2002R$"}</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X" localSheetId="0">[47]CVMD_MD3!#REF!</definedName>
    <definedName name="X">[47]CVMD_MD3!#REF!</definedName>
    <definedName name="XXX010160100" localSheetId="0">#REF!</definedName>
    <definedName name="XXX010160100">#REF!</definedName>
    <definedName name="Z" localSheetId="0">[47]CVMD_MD3!#REF!</definedName>
    <definedName name="Z">[47]CVMD_MD3!#REF!</definedName>
    <definedName name="Z_DCFF6E20_A56B_4CD5_9415_0BB99EA1A986_.wvu.Cols" localSheetId="0" hidden="1">#REF!</definedName>
    <definedName name="Z_DCFF6E20_A56B_4CD5_9415_0BB99EA1A986_.wvu.Cols" hidden="1">#REF!</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57" i="2" l="1"/>
  <c r="R53" i="2"/>
  <c r="Q50" i="2"/>
  <c r="Q47" i="2"/>
  <c r="Q44" i="2"/>
  <c r="Q41" i="2"/>
  <c r="P47" i="2"/>
  <c r="P44" i="2"/>
  <c r="P41" i="2"/>
  <c r="N38" i="2"/>
  <c r="O38" i="2"/>
  <c r="M38" i="2"/>
  <c r="N35" i="2"/>
  <c r="O35" i="2"/>
  <c r="M35" i="2"/>
  <c r="N32" i="2"/>
  <c r="O32" i="2"/>
  <c r="M32" i="2"/>
  <c r="L29" i="2"/>
  <c r="K29" i="2"/>
  <c r="K57" i="2" s="1"/>
  <c r="J26" i="2"/>
  <c r="J23" i="2"/>
  <c r="J20" i="2"/>
  <c r="I20" i="2"/>
  <c r="H17" i="2"/>
  <c r="G14" i="2"/>
  <c r="B14" i="2"/>
  <c r="I13" i="2"/>
  <c r="K13" i="2" s="1"/>
  <c r="M13" i="2" s="1"/>
  <c r="O13" i="2" s="1"/>
  <c r="Q13" i="2" s="1"/>
  <c r="B8" i="2"/>
  <c r="O57" i="2" l="1"/>
  <c r="M57" i="2"/>
  <c r="G59" i="2" l="1"/>
  <c r="G58" i="2"/>
  <c r="Q57" i="2"/>
  <c r="I58" i="2" l="1"/>
  <c r="K58" i="2" s="1"/>
  <c r="M58" i="2" s="1"/>
  <c r="O58" i="2" s="1"/>
  <c r="Q58" i="2" s="1"/>
  <c r="I57" i="2" l="1"/>
  <c r="I59" i="2" s="1"/>
  <c r="K59" i="2" s="1"/>
  <c r="M59" i="2" s="1"/>
  <c r="O59" i="2" s="1"/>
  <c r="Q59" i="2" s="1"/>
</calcChain>
</file>

<file path=xl/sharedStrings.xml><?xml version="1.0" encoding="utf-8"?>
<sst xmlns="http://schemas.openxmlformats.org/spreadsheetml/2006/main" count="30" uniqueCount="27">
  <si>
    <t>ITEM</t>
  </si>
  <si>
    <t>SECRETARIA DE ESTADO DO AMBIENTE – SEA</t>
  </si>
  <si>
    <t>INSTITUTO ESTADUAL DO AMBIENTE - INEA</t>
  </si>
  <si>
    <t>GOVERNO DO ESTADO DO RIO DE JANEIRO</t>
  </si>
  <si>
    <t>ATIVIDADES</t>
  </si>
  <si>
    <t>%</t>
  </si>
  <si>
    <t>ETAPAS (MÊS)</t>
  </si>
  <si>
    <t>PLANO DE TRABALHO</t>
  </si>
  <si>
    <t>SERVIÇOS PRELIMINARES</t>
  </si>
  <si>
    <t>SERVIÇOS DE CAMPO</t>
  </si>
  <si>
    <t>LIMPEZA DE RESÍDUOS SÓLIDOS</t>
  </si>
  <si>
    <t>LEVANTAMENTO TOPOGRÁFICO E CADASTRAL</t>
  </si>
  <si>
    <t>LEVANTAMENTO TOPOBATIMÉTRICO</t>
  </si>
  <si>
    <t>CARACTERIZAÇÃO DA ÁREA, COLETA  DE DADOS  E DIAGNÓSTICO DAS ESTRUTURAS EXISTENTES</t>
  </si>
  <si>
    <t>PROJETO BÁSICO</t>
  </si>
  <si>
    <t>PROJETO DA REFORMA DAS COMPORTAS</t>
  </si>
  <si>
    <t xml:space="preserve">PROJETO DE RECUPERAÇÃO ESTRUTURAL </t>
  </si>
  <si>
    <t>PROJETO DE COMPORTAS VERTICAIS/ STOP LOGS</t>
  </si>
  <si>
    <t>PROJETO EXECUTIVO</t>
  </si>
  <si>
    <t>PLANO DE MANUTENÇÃO</t>
  </si>
  <si>
    <t xml:space="preserve">REVISÃO GERAL E ORÇAMENTO </t>
  </si>
  <si>
    <t>ESTIMATIVA TOTAL DO ORÇAMENTO COM BDI</t>
  </si>
  <si>
    <t>PERCENTUAL (%)</t>
  </si>
  <si>
    <t>TOTAL ACUMULADO (R$)</t>
  </si>
  <si>
    <t>PERCENTUAL ACUMULADO (%)</t>
  </si>
  <si>
    <t>ANEXO 04</t>
  </si>
  <si>
    <t xml:space="preserve">CRONOGRAMA FÍSICO FINANCEIRO  DE PROJETO VAZIO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</si>
</sst>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164" formatCode="_(* #,##0.00_);_(* \(#,##0.00\);_(* &quot;-&quot;??_);_(@_)"/>
    <numFmt numFmtId="165" formatCode="_(&quot;R$ &quot;* #,##0.00_);_(&quot;R$ &quot;* \(#,##0.00\);_(&quot;R$ &quot;* &quot;-&quot;??_);_(@_)"/>
    <numFmt numFmtId="168" formatCode="&quot;R$ &quot;#,##0.00"/>
    <numFmt numFmtId="169" formatCode="_(* #,##0_);_(* \(#,##0\);_(* &quot;-&quot;??_);_(@_)"/>
  </numFmts>
  <fonts count="16" x14ac:knownFonts="1">
    <font>
      <sz val="10"/>
      <name val="Arial"/>
    </font>
    <font>
      <sz val="11"/>
      <color theme="1"/>
      <name val="Calibri"/>
      <family val="2"/>
      <scheme val="minor"/>
    </font>
    <font>
      <sz val="10"/>
      <name val="Arial"/>
      <family val="2"/>
    </font>
    <font>
      <b/>
      <sz val="10"/>
      <name val="Arial"/>
      <family val="2"/>
    </font>
    <font>
      <sz val="12"/>
      <name val="Calibri"/>
      <family val="2"/>
    </font>
    <font>
      <sz val="8"/>
      <name val="Calibri"/>
      <family val="2"/>
    </font>
    <font>
      <b/>
      <sz val="12"/>
      <name val="Calibri"/>
      <family val="2"/>
    </font>
    <font>
      <b/>
      <i/>
      <sz val="12"/>
      <name val="Calibri"/>
      <family val="2"/>
    </font>
    <font>
      <b/>
      <sz val="10"/>
      <name val="Calibri"/>
      <family val="2"/>
    </font>
    <font>
      <b/>
      <sz val="9"/>
      <name val="Calibri"/>
      <family val="2"/>
    </font>
    <font>
      <b/>
      <sz val="12"/>
      <color rgb="FFFF0000"/>
      <name val="Calibri"/>
      <family val="2"/>
    </font>
    <font>
      <sz val="10"/>
      <name val="Calibri"/>
      <family val="2"/>
    </font>
    <font>
      <sz val="9"/>
      <name val="Calibri"/>
      <family val="2"/>
    </font>
    <font>
      <b/>
      <sz val="10"/>
      <color rgb="FFFF0000"/>
      <name val="Calibri"/>
      <family val="2"/>
    </font>
    <font>
      <b/>
      <sz val="9"/>
      <color rgb="FFFF0000"/>
      <name val="Calibri"/>
      <family val="2"/>
      <scheme val="minor"/>
    </font>
    <font>
      <sz val="9"/>
      <name val="Calibri"/>
      <family val="2"/>
      <scheme val="minor"/>
    </font>
  </fonts>
  <fills count="6">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theme="0" tint="-0.14999847407452621"/>
        <bgColor indexed="64"/>
      </patternFill>
    </fill>
    <fill>
      <patternFill patternType="solid">
        <fgColor theme="3" tint="0.39997558519241921"/>
        <bgColor indexed="64"/>
      </patternFill>
    </fill>
  </fills>
  <borders count="47">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medium">
        <color indexed="64"/>
      </bottom>
      <diagonal/>
    </border>
    <border>
      <left/>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right/>
      <top/>
      <bottom style="medium">
        <color indexed="64"/>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right style="dotted">
        <color indexed="64"/>
      </right>
      <top style="thin">
        <color indexed="64"/>
      </top>
      <bottom/>
      <diagonal/>
    </border>
    <border>
      <left style="dotted">
        <color indexed="64"/>
      </left>
      <right style="thin">
        <color indexed="64"/>
      </right>
      <top style="thin">
        <color indexed="64"/>
      </top>
      <bottom/>
      <diagonal/>
    </border>
    <border>
      <left style="thin">
        <color indexed="64"/>
      </left>
      <right style="dotted">
        <color indexed="64"/>
      </right>
      <top style="thin">
        <color indexed="64"/>
      </top>
      <bottom/>
      <diagonal/>
    </border>
    <border>
      <left style="thin">
        <color indexed="64"/>
      </left>
      <right style="medium">
        <color indexed="64"/>
      </right>
      <top/>
      <bottom/>
      <diagonal/>
    </border>
    <border>
      <left/>
      <right style="dotted">
        <color indexed="64"/>
      </right>
      <top/>
      <bottom/>
      <diagonal/>
    </border>
    <border>
      <left style="dotted">
        <color indexed="64"/>
      </left>
      <right style="thin">
        <color indexed="64"/>
      </right>
      <top/>
      <bottom/>
      <diagonal/>
    </border>
    <border>
      <left style="thin">
        <color indexed="64"/>
      </left>
      <right style="dotted">
        <color indexed="64"/>
      </right>
      <top/>
      <bottom/>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right style="dotted">
        <color indexed="64"/>
      </right>
      <top/>
      <bottom style="hair">
        <color indexed="64"/>
      </bottom>
      <diagonal/>
    </border>
    <border>
      <left style="dotted">
        <color indexed="64"/>
      </left>
      <right style="thin">
        <color indexed="64"/>
      </right>
      <top/>
      <bottom style="hair">
        <color indexed="64"/>
      </bottom>
      <diagonal/>
    </border>
    <border>
      <left style="thin">
        <color indexed="64"/>
      </left>
      <right style="dotted">
        <color indexed="64"/>
      </right>
      <top/>
      <bottom style="hair">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s>
  <cellStyleXfs count="10">
    <xf numFmtId="0" fontId="0" fillId="0" borderId="0"/>
    <xf numFmtId="165" fontId="2" fillId="0" borderId="0" applyFont="0" applyFill="0" applyBorder="0" applyAlignment="0" applyProtection="0"/>
    <xf numFmtId="0" fontId="2" fillId="0" borderId="0"/>
    <xf numFmtId="9" fontId="2" fillId="0" borderId="0" applyFont="0" applyFill="0" applyBorder="0" applyAlignment="0" applyProtection="0"/>
    <xf numFmtId="164" fontId="2" fillId="0" borderId="0" applyFont="0" applyFill="0" applyBorder="0" applyAlignment="0" applyProtection="0"/>
    <xf numFmtId="165" fontId="2" fillId="0" borderId="0" applyFont="0" applyFill="0" applyBorder="0" applyAlignment="0" applyProtection="0"/>
    <xf numFmtId="9" fontId="2" fillId="0" borderId="0" applyFont="0" applyFill="0" applyBorder="0" applyAlignment="0" applyProtection="0"/>
    <xf numFmtId="169" fontId="1"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cellStyleXfs>
  <cellXfs count="143">
    <xf numFmtId="0" fontId="0" fillId="0" borderId="0" xfId="0"/>
    <xf numFmtId="0" fontId="4" fillId="0" borderId="0" xfId="0" applyFont="1" applyFill="1" applyAlignment="1">
      <alignment horizontal="right"/>
    </xf>
    <xf numFmtId="0" fontId="6" fillId="0" borderId="0" xfId="0" applyFont="1" applyFill="1" applyBorder="1"/>
    <xf numFmtId="0" fontId="4" fillId="0" borderId="0" xfId="0" applyFont="1" applyFill="1" applyBorder="1"/>
    <xf numFmtId="0" fontId="4" fillId="0" borderId="0" xfId="0" applyFont="1" applyFill="1"/>
    <xf numFmtId="0" fontId="2" fillId="0" borderId="0" xfId="0" applyFont="1" applyFill="1" applyAlignment="1">
      <alignment horizontal="right"/>
    </xf>
    <xf numFmtId="49" fontId="3" fillId="0" borderId="0" xfId="0" applyNumberFormat="1" applyFont="1" applyFill="1" applyBorder="1" applyAlignment="1" applyProtection="1">
      <alignment horizontal="center" vertical="center"/>
      <protection locked="0"/>
    </xf>
    <xf numFmtId="0" fontId="2" fillId="0" borderId="0" xfId="0" applyFont="1" applyFill="1" applyBorder="1"/>
    <xf numFmtId="4" fontId="2" fillId="0" borderId="0" xfId="0" applyNumberFormat="1" applyFont="1" applyFill="1" applyBorder="1"/>
    <xf numFmtId="0" fontId="2" fillId="0" borderId="0" xfId="0" applyFont="1" applyFill="1"/>
    <xf numFmtId="0" fontId="2" fillId="0" borderId="0" xfId="0" applyFont="1" applyBorder="1" applyAlignment="1">
      <alignment horizontal="right"/>
    </xf>
    <xf numFmtId="49" fontId="3" fillId="0" borderId="0" xfId="0" applyNumberFormat="1" applyFont="1" applyFill="1" applyBorder="1" applyAlignment="1" applyProtection="1">
      <alignment horizontal="center" vertical="center" wrapText="1"/>
      <protection locked="0"/>
    </xf>
    <xf numFmtId="0" fontId="2" fillId="0" borderId="0" xfId="0" applyFont="1" applyBorder="1"/>
    <xf numFmtId="49" fontId="3" fillId="0" borderId="0" xfId="0" applyNumberFormat="1" applyFont="1" applyFill="1" applyBorder="1" applyAlignment="1" applyProtection="1">
      <alignment horizontal="center" vertical="top"/>
      <protection locked="0"/>
    </xf>
    <xf numFmtId="49" fontId="6" fillId="2" borderId="22" xfId="0" applyNumberFormat="1" applyFont="1" applyFill="1" applyBorder="1" applyAlignment="1" applyProtection="1">
      <alignment horizontal="center" vertical="center" wrapText="1"/>
      <protection locked="0"/>
    </xf>
    <xf numFmtId="49" fontId="6" fillId="0" borderId="0" xfId="0" applyNumberFormat="1" applyFont="1" applyFill="1" applyBorder="1" applyAlignment="1" applyProtection="1">
      <alignment horizontal="center" vertical="top"/>
      <protection locked="0"/>
    </xf>
    <xf numFmtId="4" fontId="4" fillId="0" borderId="0" xfId="0" applyNumberFormat="1" applyFont="1" applyFill="1" applyBorder="1"/>
    <xf numFmtId="49" fontId="9" fillId="0" borderId="0" xfId="0" applyNumberFormat="1" applyFont="1" applyFill="1" applyBorder="1" applyAlignment="1">
      <alignment horizontal="center" vertical="center"/>
    </xf>
    <xf numFmtId="0" fontId="4" fillId="0" borderId="0" xfId="0" applyFont="1" applyFill="1" applyBorder="1" applyAlignment="1">
      <alignment horizontal="right"/>
    </xf>
    <xf numFmtId="0" fontId="9" fillId="0" borderId="0" xfId="0" applyFont="1" applyFill="1" applyBorder="1" applyAlignment="1">
      <alignment horizontal="center"/>
    </xf>
    <xf numFmtId="10" fontId="2" fillId="3" borderId="30" xfId="7" applyNumberFormat="1" applyFont="1" applyFill="1" applyBorder="1" applyAlignment="1">
      <alignment horizontal="center"/>
    </xf>
    <xf numFmtId="168" fontId="8" fillId="0" borderId="31" xfId="0" applyNumberFormat="1" applyFont="1" applyFill="1" applyBorder="1" applyAlignment="1">
      <alignment horizontal="center" vertical="center" wrapText="1"/>
    </xf>
    <xf numFmtId="10" fontId="2" fillId="0" borderId="32" xfId="7" applyNumberFormat="1" applyFont="1" applyFill="1" applyBorder="1" applyAlignment="1">
      <alignment horizontal="center"/>
    </xf>
    <xf numFmtId="0" fontId="9" fillId="0" borderId="0" xfId="0" applyFont="1" applyFill="1" applyBorder="1" applyAlignment="1">
      <alignment horizontal="center" vertical="center" wrapText="1"/>
    </xf>
    <xf numFmtId="2" fontId="8" fillId="5" borderId="34" xfId="0" applyNumberFormat="1" applyFont="1" applyFill="1" applyBorder="1" applyAlignment="1">
      <alignment horizontal="center" vertical="center" wrapText="1"/>
    </xf>
    <xf numFmtId="2" fontId="8" fillId="0" borderId="35" xfId="0" applyNumberFormat="1" applyFont="1" applyFill="1" applyBorder="1" applyAlignment="1">
      <alignment horizontal="center" vertical="center" wrapText="1"/>
    </xf>
    <xf numFmtId="2" fontId="8" fillId="0" borderId="36" xfId="0" applyNumberFormat="1" applyFont="1" applyFill="1" applyBorder="1" applyAlignment="1">
      <alignment horizontal="center" vertical="center" wrapText="1"/>
    </xf>
    <xf numFmtId="168" fontId="9" fillId="0" borderId="0" xfId="0" applyNumberFormat="1" applyFont="1" applyFill="1" applyBorder="1" applyAlignment="1">
      <alignment horizontal="center"/>
    </xf>
    <xf numFmtId="168" fontId="8" fillId="0" borderId="42" xfId="0" applyNumberFormat="1" applyFont="1" applyFill="1" applyBorder="1" applyAlignment="1">
      <alignment horizontal="center" vertical="center" wrapText="1"/>
    </xf>
    <xf numFmtId="168" fontId="8" fillId="0" borderId="43" xfId="0" applyNumberFormat="1" applyFont="1" applyFill="1" applyBorder="1" applyAlignment="1">
      <alignment horizontal="center" vertical="center" wrapText="1"/>
    </xf>
    <xf numFmtId="168" fontId="8" fillId="0" borderId="44" xfId="0" applyNumberFormat="1" applyFont="1" applyFill="1" applyBorder="1" applyAlignment="1">
      <alignment horizontal="center" vertical="center" wrapText="1"/>
    </xf>
    <xf numFmtId="4" fontId="4" fillId="0" borderId="0" xfId="0" applyNumberFormat="1" applyFont="1" applyFill="1" applyBorder="1" applyAlignment="1">
      <alignment horizontal="left"/>
    </xf>
    <xf numFmtId="0" fontId="4" fillId="0" borderId="0" xfId="0" applyFont="1" applyFill="1" applyBorder="1" applyAlignment="1">
      <alignment horizontal="left"/>
    </xf>
    <xf numFmtId="10" fontId="2" fillId="3" borderId="34" xfId="7" applyNumberFormat="1" applyFont="1" applyFill="1" applyBorder="1" applyAlignment="1">
      <alignment horizontal="center"/>
    </xf>
    <xf numFmtId="10" fontId="2" fillId="3" borderId="36" xfId="7" applyNumberFormat="1" applyFont="1" applyFill="1" applyBorder="1" applyAlignment="1">
      <alignment horizontal="center"/>
    </xf>
    <xf numFmtId="10" fontId="2" fillId="0" borderId="36" xfId="7" applyNumberFormat="1" applyFont="1" applyFill="1" applyBorder="1" applyAlignment="1">
      <alignment horizontal="center"/>
    </xf>
    <xf numFmtId="2" fontId="8" fillId="0" borderId="34" xfId="0" applyNumberFormat="1" applyFont="1" applyFill="1" applyBorder="1" applyAlignment="1">
      <alignment horizontal="center" vertical="center" wrapText="1"/>
    </xf>
    <xf numFmtId="168" fontId="8" fillId="0" borderId="30" xfId="0" applyNumberFormat="1" applyFont="1" applyFill="1" applyBorder="1" applyAlignment="1">
      <alignment horizontal="center" vertical="center" wrapText="1"/>
    </xf>
    <xf numFmtId="4" fontId="12" fillId="0" borderId="0" xfId="0" applyNumberFormat="1" applyFont="1" applyFill="1" applyBorder="1"/>
    <xf numFmtId="10" fontId="2" fillId="0" borderId="34" xfId="7" applyNumberFormat="1" applyFont="1" applyFill="1" applyBorder="1" applyAlignment="1">
      <alignment horizontal="center"/>
    </xf>
    <xf numFmtId="4" fontId="14" fillId="0" borderId="0" xfId="0" applyNumberFormat="1" applyFont="1" applyFill="1" applyBorder="1" applyAlignment="1">
      <alignment horizontal="left"/>
    </xf>
    <xf numFmtId="4" fontId="4" fillId="0" borderId="0" xfId="0" applyNumberFormat="1" applyFont="1" applyFill="1" applyBorder="1" applyAlignment="1"/>
    <xf numFmtId="0" fontId="10" fillId="0" borderId="0" xfId="0" applyFont="1" applyFill="1" applyBorder="1" applyAlignment="1">
      <alignment horizontal="left"/>
    </xf>
    <xf numFmtId="10" fontId="15" fillId="0" borderId="0" xfId="6" applyNumberFormat="1" applyFont="1" applyFill="1" applyBorder="1" applyAlignment="1">
      <alignment horizontal="center" vertical="center"/>
    </xf>
    <xf numFmtId="168" fontId="15" fillId="0" borderId="0" xfId="6" applyNumberFormat="1" applyFont="1" applyFill="1" applyBorder="1" applyAlignment="1">
      <alignment horizontal="center" vertical="center"/>
    </xf>
    <xf numFmtId="10" fontId="9" fillId="0" borderId="0" xfId="0" applyNumberFormat="1" applyFont="1" applyFill="1" applyBorder="1" applyAlignment="1">
      <alignment horizontal="center" vertical="center"/>
    </xf>
    <xf numFmtId="0" fontId="5" fillId="0" borderId="0" xfId="0" applyFont="1" applyFill="1"/>
    <xf numFmtId="0" fontId="4" fillId="0" borderId="0" xfId="0" applyFont="1" applyFill="1" applyAlignment="1">
      <alignment horizontal="left" wrapText="1"/>
    </xf>
    <xf numFmtId="168" fontId="4" fillId="0" borderId="0" xfId="0" applyNumberFormat="1" applyFont="1" applyFill="1" applyAlignment="1">
      <alignment horizontal="left" wrapText="1"/>
    </xf>
    <xf numFmtId="2" fontId="4" fillId="0" borderId="0" xfId="0" applyNumberFormat="1" applyFont="1" applyFill="1" applyAlignment="1">
      <alignment horizontal="left" wrapText="1"/>
    </xf>
    <xf numFmtId="165" fontId="4" fillId="0" borderId="0" xfId="1" applyFont="1" applyFill="1" applyBorder="1"/>
    <xf numFmtId="2" fontId="4" fillId="0" borderId="0" xfId="0" applyNumberFormat="1" applyFont="1" applyFill="1" applyAlignment="1">
      <alignment wrapText="1"/>
    </xf>
    <xf numFmtId="0" fontId="4" fillId="0" borderId="0" xfId="0" applyFont="1" applyFill="1" applyAlignment="1">
      <alignment horizontal="center" wrapText="1"/>
    </xf>
    <xf numFmtId="49" fontId="6" fillId="0" borderId="22" xfId="0" applyNumberFormat="1" applyFont="1" applyFill="1" applyBorder="1" applyAlignment="1" applyProtection="1">
      <alignment horizontal="center" vertical="center" wrapText="1"/>
      <protection locked="0"/>
    </xf>
    <xf numFmtId="168" fontId="8" fillId="4" borderId="10" xfId="8" applyNumberFormat="1" applyFont="1" applyFill="1" applyBorder="1" applyAlignment="1">
      <alignment horizontal="center" vertical="center"/>
    </xf>
    <xf numFmtId="10" fontId="8" fillId="0" borderId="31" xfId="0" applyNumberFormat="1" applyFont="1" applyFill="1" applyBorder="1" applyAlignment="1">
      <alignment horizontal="center" vertical="center" wrapText="1"/>
    </xf>
    <xf numFmtId="10" fontId="8" fillId="5" borderId="35" xfId="0" applyNumberFormat="1" applyFont="1" applyFill="1" applyBorder="1" applyAlignment="1">
      <alignment horizontal="center" vertical="center" wrapText="1"/>
    </xf>
    <xf numFmtId="10" fontId="8" fillId="3" borderId="36" xfId="0" applyNumberFormat="1" applyFont="1" applyFill="1" applyBorder="1" applyAlignment="1">
      <alignment horizontal="center" vertical="center" wrapText="1"/>
    </xf>
    <xf numFmtId="10" fontId="8" fillId="0" borderId="35" xfId="0" applyNumberFormat="1" applyFont="1" applyFill="1" applyBorder="1" applyAlignment="1">
      <alignment horizontal="center" vertical="center" wrapText="1"/>
    </xf>
    <xf numFmtId="10" fontId="8" fillId="0" borderId="36" xfId="0" applyNumberFormat="1" applyFont="1" applyFill="1" applyBorder="1" applyAlignment="1">
      <alignment horizontal="center" vertical="center" wrapText="1"/>
    </xf>
    <xf numFmtId="10" fontId="8" fillId="0" borderId="43" xfId="0" applyNumberFormat="1" applyFont="1" applyFill="1" applyBorder="1" applyAlignment="1">
      <alignment horizontal="center" vertical="center" wrapText="1"/>
    </xf>
    <xf numFmtId="10" fontId="8" fillId="0" borderId="44" xfId="0" applyNumberFormat="1" applyFont="1" applyFill="1" applyBorder="1" applyAlignment="1">
      <alignment horizontal="center" vertical="center" wrapText="1"/>
    </xf>
    <xf numFmtId="10" fontId="8" fillId="0" borderId="32" xfId="0" applyNumberFormat="1" applyFont="1" applyFill="1" applyBorder="1" applyAlignment="1">
      <alignment horizontal="center" vertical="center" wrapText="1"/>
    </xf>
    <xf numFmtId="10" fontId="8" fillId="3" borderId="35" xfId="0" applyNumberFormat="1" applyFont="1" applyFill="1" applyBorder="1" applyAlignment="1">
      <alignment horizontal="center" vertical="center" wrapText="1"/>
    </xf>
    <xf numFmtId="10" fontId="13" fillId="5" borderId="35" xfId="0" applyNumberFormat="1" applyFont="1" applyFill="1" applyBorder="1" applyAlignment="1">
      <alignment horizontal="center" vertical="center" wrapText="1"/>
    </xf>
    <xf numFmtId="10" fontId="13" fillId="3" borderId="35" xfId="0" applyNumberFormat="1" applyFont="1" applyFill="1" applyBorder="1" applyAlignment="1">
      <alignment horizontal="center" vertical="center" wrapText="1"/>
    </xf>
    <xf numFmtId="10" fontId="13" fillId="0" borderId="35" xfId="0" applyNumberFormat="1" applyFont="1" applyFill="1" applyBorder="1" applyAlignment="1">
      <alignment horizontal="center" vertical="center" wrapText="1"/>
    </xf>
    <xf numFmtId="10" fontId="8" fillId="5" borderId="36" xfId="0" applyNumberFormat="1" applyFont="1" applyFill="1" applyBorder="1" applyAlignment="1">
      <alignment horizontal="center" vertical="center" wrapText="1"/>
    </xf>
    <xf numFmtId="10" fontId="8" fillId="3" borderId="16" xfId="0" applyNumberFormat="1" applyFont="1" applyFill="1" applyBorder="1" applyAlignment="1">
      <alignment horizontal="center" vertical="center" wrapText="1"/>
    </xf>
    <xf numFmtId="10" fontId="8" fillId="3" borderId="43" xfId="0" applyNumberFormat="1" applyFont="1" applyFill="1" applyBorder="1" applyAlignment="1">
      <alignment horizontal="center" vertical="center" wrapText="1"/>
    </xf>
    <xf numFmtId="10" fontId="8" fillId="3" borderId="31" xfId="0" applyNumberFormat="1" applyFont="1" applyFill="1" applyBorder="1" applyAlignment="1">
      <alignment horizontal="center" vertical="center" wrapText="1"/>
    </xf>
    <xf numFmtId="10" fontId="8" fillId="0" borderId="21" xfId="0" applyNumberFormat="1" applyFont="1" applyFill="1" applyBorder="1" applyAlignment="1">
      <alignment horizontal="center" vertical="center" wrapText="1"/>
    </xf>
    <xf numFmtId="10" fontId="11" fillId="0" borderId="31" xfId="0" applyNumberFormat="1" applyFont="1" applyFill="1" applyBorder="1" applyAlignment="1">
      <alignment horizontal="center" vertical="center" wrapText="1"/>
    </xf>
    <xf numFmtId="168" fontId="8" fillId="4" borderId="3" xfId="8" applyNumberFormat="1" applyFont="1" applyFill="1" applyBorder="1" applyAlignment="1">
      <alignment horizontal="center" vertical="center"/>
    </xf>
    <xf numFmtId="168" fontId="8" fillId="4" borderId="2" xfId="8" applyNumberFormat="1" applyFont="1" applyFill="1" applyBorder="1" applyAlignment="1">
      <alignment horizontal="center" vertical="center"/>
    </xf>
    <xf numFmtId="0" fontId="8" fillId="4" borderId="3" xfId="0" applyFont="1" applyFill="1" applyBorder="1" applyAlignment="1">
      <alignment horizontal="right" vertical="center"/>
    </xf>
    <xf numFmtId="0" fontId="8" fillId="4" borderId="4" xfId="0" applyFont="1" applyFill="1" applyBorder="1" applyAlignment="1">
      <alignment horizontal="right" vertical="center"/>
    </xf>
    <xf numFmtId="0" fontId="8" fillId="4" borderId="10" xfId="0" applyFont="1" applyFill="1" applyBorder="1" applyAlignment="1">
      <alignment horizontal="right" vertical="center"/>
    </xf>
    <xf numFmtId="10" fontId="8" fillId="4" borderId="9" xfId="0" applyNumberFormat="1" applyFont="1" applyFill="1" applyBorder="1" applyAlignment="1">
      <alignment horizontal="center" vertical="center"/>
    </xf>
    <xf numFmtId="10" fontId="8" fillId="4" borderId="2" xfId="0" applyNumberFormat="1" applyFont="1" applyFill="1" applyBorder="1" applyAlignment="1">
      <alignment horizontal="center" vertical="center"/>
    </xf>
    <xf numFmtId="10" fontId="8" fillId="4" borderId="3" xfId="0" applyNumberFormat="1" applyFont="1" applyFill="1" applyBorder="1" applyAlignment="1">
      <alignment horizontal="center" vertical="center"/>
    </xf>
    <xf numFmtId="168" fontId="8" fillId="4" borderId="9" xfId="8" applyNumberFormat="1" applyFont="1" applyFill="1" applyBorder="1" applyAlignment="1">
      <alignment horizontal="center" vertical="center"/>
    </xf>
    <xf numFmtId="168" fontId="8" fillId="4" borderId="11" xfId="8" applyNumberFormat="1" applyFont="1" applyFill="1" applyBorder="1" applyAlignment="1">
      <alignment horizontal="center" vertical="center"/>
    </xf>
    <xf numFmtId="168" fontId="8" fillId="4" borderId="45" xfId="8" applyNumberFormat="1" applyFont="1" applyFill="1" applyBorder="1" applyAlignment="1">
      <alignment horizontal="center" vertical="center"/>
    </xf>
    <xf numFmtId="0" fontId="8" fillId="4" borderId="46" xfId="0" applyFont="1" applyFill="1" applyBorder="1" applyAlignment="1">
      <alignment horizontal="right" vertical="center"/>
    </xf>
    <xf numFmtId="0" fontId="8" fillId="4" borderId="13" xfId="0" applyFont="1" applyFill="1" applyBorder="1" applyAlignment="1">
      <alignment horizontal="right" vertical="center"/>
    </xf>
    <xf numFmtId="0" fontId="8" fillId="4" borderId="14" xfId="0" applyFont="1" applyFill="1" applyBorder="1" applyAlignment="1">
      <alignment horizontal="right" vertical="center"/>
    </xf>
    <xf numFmtId="10" fontId="8" fillId="4" borderId="11" xfId="8" applyNumberFormat="1" applyFont="1" applyFill="1" applyBorder="1" applyAlignment="1">
      <alignment horizontal="center" vertical="center"/>
    </xf>
    <xf numFmtId="10" fontId="8" fillId="4" borderId="45" xfId="8" applyNumberFormat="1" applyFont="1" applyFill="1" applyBorder="1" applyAlignment="1">
      <alignment horizontal="center" vertical="center"/>
    </xf>
    <xf numFmtId="0" fontId="8" fillId="4" borderId="5" xfId="0" applyFont="1" applyFill="1" applyBorder="1" applyAlignment="1">
      <alignment horizontal="right" vertical="center"/>
    </xf>
    <xf numFmtId="0" fontId="8" fillId="4" borderId="6" xfId="0" applyFont="1" applyFill="1" applyBorder="1" applyAlignment="1">
      <alignment horizontal="right" vertical="center"/>
    </xf>
    <xf numFmtId="0" fontId="8" fillId="4" borderId="7" xfId="0" applyFont="1" applyFill="1" applyBorder="1" applyAlignment="1">
      <alignment horizontal="right" vertical="center"/>
    </xf>
    <xf numFmtId="0" fontId="8" fillId="0" borderId="5" xfId="0" applyFont="1" applyBorder="1" applyAlignment="1">
      <alignment horizontal="center" vertical="center" wrapText="1"/>
    </xf>
    <xf numFmtId="0" fontId="8" fillId="0" borderId="7" xfId="0" applyFont="1" applyBorder="1" applyAlignment="1">
      <alignment horizontal="center" vertical="center" wrapText="1"/>
    </xf>
    <xf numFmtId="0" fontId="8" fillId="0" borderId="8" xfId="0" applyFont="1" applyBorder="1" applyAlignment="1">
      <alignment horizontal="center" vertical="center" wrapText="1"/>
    </xf>
    <xf numFmtId="0" fontId="8" fillId="0" borderId="21" xfId="0" applyFont="1" applyBorder="1" applyAlignment="1">
      <alignment horizontal="center" vertical="center" wrapText="1"/>
    </xf>
    <xf numFmtId="0" fontId="8" fillId="0" borderId="15" xfId="0" applyFont="1" applyFill="1" applyBorder="1" applyAlignment="1">
      <alignment horizontal="center" vertical="center" wrapText="1"/>
    </xf>
    <xf numFmtId="0" fontId="8" fillId="0" borderId="16" xfId="0" applyFont="1" applyFill="1" applyBorder="1" applyAlignment="1">
      <alignment horizontal="center" vertical="center" wrapText="1"/>
    </xf>
    <xf numFmtId="0" fontId="8" fillId="0" borderId="40" xfId="0" applyFont="1" applyFill="1" applyBorder="1" applyAlignment="1">
      <alignment horizontal="center" vertical="center" wrapText="1"/>
    </xf>
    <xf numFmtId="10" fontId="8" fillId="0" borderId="29" xfId="0" applyNumberFormat="1" applyFont="1" applyFill="1" applyBorder="1" applyAlignment="1">
      <alignment horizontal="center" vertical="center" wrapText="1"/>
    </xf>
    <xf numFmtId="10" fontId="8" fillId="0" borderId="33" xfId="0" applyNumberFormat="1" applyFont="1" applyFill="1" applyBorder="1" applyAlignment="1">
      <alignment horizontal="center" vertical="center" wrapText="1"/>
    </xf>
    <xf numFmtId="10" fontId="8" fillId="0" borderId="41" xfId="0" applyNumberFormat="1" applyFont="1" applyFill="1" applyBorder="1" applyAlignment="1">
      <alignment horizontal="center" vertical="center" wrapText="1"/>
    </xf>
    <xf numFmtId="0" fontId="8" fillId="0" borderId="7" xfId="0" applyFont="1" applyFill="1" applyBorder="1" applyAlignment="1">
      <alignment horizontal="center" vertical="center" wrapText="1"/>
    </xf>
    <xf numFmtId="0" fontId="8" fillId="0" borderId="21" xfId="0" applyFont="1" applyFill="1" applyBorder="1" applyAlignment="1">
      <alignment horizontal="center" vertical="center" wrapText="1"/>
    </xf>
    <xf numFmtId="0" fontId="8" fillId="0" borderId="39" xfId="0" applyFont="1" applyFill="1" applyBorder="1" applyAlignment="1">
      <alignment horizontal="center" vertical="center" wrapText="1"/>
    </xf>
    <xf numFmtId="0" fontId="8" fillId="0" borderId="6" xfId="0" applyFont="1" applyBorder="1" applyAlignment="1">
      <alignment horizontal="center" vertical="center" wrapText="1"/>
    </xf>
    <xf numFmtId="0" fontId="8" fillId="0" borderId="0" xfId="0" applyFont="1" applyBorder="1" applyAlignment="1">
      <alignment horizontal="center" vertical="center" wrapText="1"/>
    </xf>
    <xf numFmtId="0" fontId="8" fillId="0" borderId="37" xfId="0" applyFont="1" applyBorder="1" applyAlignment="1">
      <alignment horizontal="center" vertical="center" wrapText="1"/>
    </xf>
    <xf numFmtId="0" fontId="8" fillId="0" borderId="38" xfId="0" applyFont="1" applyBorder="1" applyAlignment="1">
      <alignment horizontal="center" vertical="center" wrapText="1"/>
    </xf>
    <xf numFmtId="0" fontId="8" fillId="0" borderId="39" xfId="0" applyFont="1" applyBorder="1" applyAlignment="1">
      <alignment horizontal="center" vertical="center" wrapText="1"/>
    </xf>
    <xf numFmtId="168" fontId="10" fillId="0" borderId="0" xfId="0" applyNumberFormat="1" applyFont="1" applyFill="1" applyBorder="1" applyAlignment="1">
      <alignment horizontal="left"/>
    </xf>
    <xf numFmtId="1" fontId="8" fillId="0" borderId="1" xfId="0" applyNumberFormat="1" applyFont="1" applyFill="1" applyBorder="1" applyAlignment="1">
      <alignment horizontal="center" vertical="center"/>
    </xf>
    <xf numFmtId="1" fontId="8" fillId="4" borderId="3" xfId="0" applyNumberFormat="1" applyFont="1" applyFill="1" applyBorder="1" applyAlignment="1">
      <alignment horizontal="center" vertical="center" wrapText="1"/>
    </xf>
    <xf numFmtId="1" fontId="8" fillId="4" borderId="2" xfId="0" applyNumberFormat="1" applyFont="1" applyFill="1" applyBorder="1" applyAlignment="1">
      <alignment horizontal="center" vertical="center" wrapText="1"/>
    </xf>
    <xf numFmtId="1" fontId="8" fillId="4" borderId="4" xfId="0" applyNumberFormat="1" applyFont="1" applyFill="1" applyBorder="1" applyAlignment="1">
      <alignment horizontal="center" vertical="center" wrapText="1"/>
    </xf>
    <xf numFmtId="0" fontId="5" fillId="0" borderId="0" xfId="0" applyFont="1" applyFill="1" applyBorder="1" applyAlignment="1">
      <alignment horizontal="center"/>
    </xf>
    <xf numFmtId="49" fontId="3" fillId="2" borderId="0" xfId="0" applyNumberFormat="1" applyFont="1" applyFill="1" applyBorder="1" applyAlignment="1" applyProtection="1">
      <alignment horizontal="center" vertical="center"/>
      <protection locked="0"/>
    </xf>
    <xf numFmtId="0" fontId="3" fillId="0" borderId="0" xfId="0" applyNumberFormat="1" applyFont="1" applyFill="1" applyBorder="1" applyAlignment="1" applyProtection="1">
      <alignment horizontal="center" vertical="center" wrapText="1"/>
      <protection locked="0"/>
    </xf>
    <xf numFmtId="49" fontId="3" fillId="2" borderId="0" xfId="0" applyNumberFormat="1" applyFont="1" applyFill="1" applyBorder="1" applyAlignment="1" applyProtection="1">
      <alignment horizontal="center" vertical="center" wrapText="1"/>
      <protection locked="0"/>
    </xf>
    <xf numFmtId="0" fontId="7" fillId="0" borderId="22" xfId="0" applyNumberFormat="1" applyFont="1" applyFill="1" applyBorder="1" applyAlignment="1" applyProtection="1">
      <alignment horizontal="right" wrapText="1"/>
      <protection locked="0"/>
    </xf>
    <xf numFmtId="49" fontId="8" fillId="4" borderId="23" xfId="0" applyNumberFormat="1" applyFont="1" applyFill="1" applyBorder="1" applyAlignment="1">
      <alignment horizontal="center" vertical="center" wrapText="1"/>
    </xf>
    <xf numFmtId="49" fontId="8" fillId="4" borderId="18" xfId="0" applyNumberFormat="1" applyFont="1" applyFill="1" applyBorder="1" applyAlignment="1">
      <alignment horizontal="center" vertical="center" wrapText="1"/>
    </xf>
    <xf numFmtId="49" fontId="8" fillId="4" borderId="24" xfId="0" applyNumberFormat="1" applyFont="1" applyFill="1" applyBorder="1" applyAlignment="1">
      <alignment horizontal="center" vertical="center" wrapText="1"/>
    </xf>
    <xf numFmtId="49" fontId="8" fillId="4" borderId="12" xfId="0" applyNumberFormat="1" applyFont="1" applyFill="1" applyBorder="1" applyAlignment="1">
      <alignment horizontal="center" vertical="center" wrapText="1"/>
    </xf>
    <xf numFmtId="49" fontId="8" fillId="4" borderId="25" xfId="0" applyNumberFormat="1" applyFont="1" applyFill="1" applyBorder="1" applyAlignment="1">
      <alignment horizontal="center" vertical="center" wrapText="1"/>
    </xf>
    <xf numFmtId="49" fontId="8" fillId="4" borderId="17" xfId="0" applyNumberFormat="1" applyFont="1" applyFill="1" applyBorder="1" applyAlignment="1">
      <alignment horizontal="center" vertical="center" wrapText="1"/>
    </xf>
    <xf numFmtId="49" fontId="8" fillId="4" borderId="19" xfId="0" applyNumberFormat="1" applyFont="1" applyFill="1" applyBorder="1" applyAlignment="1">
      <alignment horizontal="center" vertical="center" wrapText="1"/>
    </xf>
    <xf numFmtId="49" fontId="8" fillId="4" borderId="20" xfId="0" applyNumberFormat="1" applyFont="1" applyFill="1" applyBorder="1" applyAlignment="1">
      <alignment horizontal="center" vertical="center" wrapText="1"/>
    </xf>
    <xf numFmtId="49" fontId="8" fillId="4" borderId="26" xfId="0" applyNumberFormat="1" applyFont="1" applyFill="1" applyBorder="1" applyAlignment="1">
      <alignment horizontal="center" vertical="center" wrapText="1"/>
    </xf>
    <xf numFmtId="49" fontId="8" fillId="4" borderId="28" xfId="0" applyNumberFormat="1" applyFont="1" applyFill="1" applyBorder="1" applyAlignment="1">
      <alignment horizontal="center" vertical="center" wrapText="1"/>
    </xf>
    <xf numFmtId="2" fontId="8" fillId="4" borderId="13" xfId="0" applyNumberFormat="1" applyFont="1" applyFill="1" applyBorder="1" applyAlignment="1">
      <alignment horizontal="center" vertical="center"/>
    </xf>
    <xf numFmtId="2" fontId="8" fillId="4" borderId="27" xfId="0" applyNumberFormat="1" applyFont="1" applyFill="1" applyBorder="1" applyAlignment="1">
      <alignment horizontal="center" vertical="center"/>
    </xf>
    <xf numFmtId="1" fontId="8" fillId="0" borderId="15" xfId="0" applyNumberFormat="1" applyFont="1" applyFill="1" applyBorder="1" applyAlignment="1">
      <alignment horizontal="center" vertical="center"/>
    </xf>
    <xf numFmtId="1" fontId="8" fillId="0" borderId="16" xfId="0" applyNumberFormat="1" applyFont="1" applyFill="1" applyBorder="1" applyAlignment="1">
      <alignment horizontal="center" vertical="center"/>
    </xf>
    <xf numFmtId="1" fontId="8" fillId="0" borderId="5" xfId="0" applyNumberFormat="1" applyFont="1" applyBorder="1" applyAlignment="1">
      <alignment horizontal="center" vertical="center" wrapText="1"/>
    </xf>
    <xf numFmtId="1" fontId="8" fillId="0" borderId="6" xfId="0" applyNumberFormat="1" applyFont="1" applyBorder="1" applyAlignment="1">
      <alignment horizontal="center" vertical="center" wrapText="1"/>
    </xf>
    <xf numFmtId="1" fontId="8" fillId="0" borderId="7" xfId="0" applyNumberFormat="1" applyFont="1" applyBorder="1" applyAlignment="1">
      <alignment horizontal="center" vertical="center" wrapText="1"/>
    </xf>
    <xf numFmtId="1" fontId="8" fillId="0" borderId="8" xfId="0" applyNumberFormat="1" applyFont="1" applyBorder="1" applyAlignment="1">
      <alignment horizontal="center" vertical="center" wrapText="1"/>
    </xf>
    <xf numFmtId="1" fontId="8" fillId="0" borderId="0" xfId="0" applyNumberFormat="1" applyFont="1" applyBorder="1" applyAlignment="1">
      <alignment horizontal="center" vertical="center" wrapText="1"/>
    </xf>
    <xf numFmtId="1" fontId="8" fillId="0" borderId="21" xfId="0" applyNumberFormat="1" applyFont="1" applyBorder="1" applyAlignment="1">
      <alignment horizontal="center" vertical="center" wrapText="1"/>
    </xf>
    <xf numFmtId="1" fontId="8" fillId="0" borderId="37" xfId="0" applyNumberFormat="1" applyFont="1" applyBorder="1" applyAlignment="1">
      <alignment horizontal="center" vertical="center" wrapText="1"/>
    </xf>
    <xf numFmtId="1" fontId="8" fillId="0" borderId="38" xfId="0" applyNumberFormat="1" applyFont="1" applyBorder="1" applyAlignment="1">
      <alignment horizontal="center" vertical="center" wrapText="1"/>
    </xf>
    <xf numFmtId="1" fontId="8" fillId="0" borderId="39" xfId="0" applyNumberFormat="1" applyFont="1" applyBorder="1" applyAlignment="1">
      <alignment horizontal="center" vertical="center" wrapText="1"/>
    </xf>
  </cellXfs>
  <cellStyles count="10">
    <cellStyle name="Moeda" xfId="1" builtinId="4"/>
    <cellStyle name="Moeda 2 2" xfId="5"/>
    <cellStyle name="Normal" xfId="0" builtinId="0"/>
    <cellStyle name="Normal 2" xfId="2"/>
    <cellStyle name="Porcentagem 10" xfId="6"/>
    <cellStyle name="Porcentagem 2 2" xfId="9"/>
    <cellStyle name="Porcentagem 3" xfId="3"/>
    <cellStyle name="Separador de milhares 2" xfId="4"/>
    <cellStyle name="Separador de milhares 20 2" xfId="7"/>
    <cellStyle name="Separador de milhares 3" xfId="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externalLink" Target="externalLinks/externalLink38.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42" Type="http://schemas.openxmlformats.org/officeDocument/2006/relationships/externalLink" Target="externalLinks/externalLink41.xml"/><Relationship Id="rId47" Type="http://schemas.openxmlformats.org/officeDocument/2006/relationships/externalLink" Target="externalLinks/externalLink46.xml"/><Relationship Id="rId50" Type="http://schemas.openxmlformats.org/officeDocument/2006/relationships/theme" Target="theme/theme1.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3" Type="http://schemas.openxmlformats.org/officeDocument/2006/relationships/calcChain" Target="calcChain.xml"/><Relationship Id="rId5" Type="http://schemas.openxmlformats.org/officeDocument/2006/relationships/externalLink" Target="externalLinks/externalLink4.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52" Type="http://schemas.openxmlformats.org/officeDocument/2006/relationships/sharedStrings" Target="sharedStrings.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externalLink" Target="externalLinks/externalLink47.xml"/><Relationship Id="rId8" Type="http://schemas.openxmlformats.org/officeDocument/2006/relationships/externalLink" Target="externalLinks/externalLink7.xml"/><Relationship Id="rId51" Type="http://schemas.openxmlformats.org/officeDocument/2006/relationships/styles" Target="styles.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externalLink" Target="externalLinks/externalLink45.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 Id="rId1" Type="http://schemas.openxmlformats.org/officeDocument/2006/relationships/worksheet" Target="worksheets/sheet1.xml"/><Relationship Id="rId6" Type="http://schemas.openxmlformats.org/officeDocument/2006/relationships/externalLink" Target="externalLinks/externalLink5.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49" Type="http://schemas.openxmlformats.org/officeDocument/2006/relationships/externalLink" Target="externalLinks/externalLink4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8</xdr:col>
      <xdr:colOff>396875</xdr:colOff>
      <xdr:row>0</xdr:row>
      <xdr:rowOff>152400</xdr:rowOff>
    </xdr:from>
    <xdr:to>
      <xdr:col>8</xdr:col>
      <xdr:colOff>1162050</xdr:colOff>
      <xdr:row>3</xdr:row>
      <xdr:rowOff>190500</xdr:rowOff>
    </xdr:to>
    <xdr:pic>
      <xdr:nvPicPr>
        <xdr:cNvPr id="3" name="Imagem 9" descr="logos_RJ_SECT.jpg"/>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1604625" y="152400"/>
          <a:ext cx="765175" cy="6572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dadosEmopmod.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F:\Users\Usuario\AppData\Roaming\Microsoft\Excel\Documents%20and%20Settings\ccne01\Desktop\TRANSBAIXADA\SERLA\AV.SARAPUI\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F:\Users\Usuario\AppData\Roaming\Microsoft\Excel\Documents%20and%20Settings\ccne01\Desktop\TRANSBAIXADA\Composi&#231;&#245;es%20Nova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Users\Usuario\AppData\Roaming\Microsoft\Excel\Documents%20and%20Settings\ccne01\Desktop\TRANSBAIXADA\SERLA\AV.SARAPUI\Administracao%20URAL.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ime3\C\PREFEITURA%20DO%20RIO%20DE%20JANEIRO\VILA%20RICA%20DE%20IRAJA\MEM&#211;RIA%20SMH\Composi&#231;&#245;es-Vila%20Rica\PISO%20DE%20SAIBRO.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TRABALHO\COG\Actu98\RBEPROD.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ir-02\c\Meus%20documentos\Obras\Mesquita\Banco%20de%20Areia\ETE\NSdaConceicao%20RE-R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F:\OBRA%20BACAXA\LEVANTAMENTO%20E%20OR&#199;AMENTO%20DE%20VENDA\piscina\C&#243;pia%20de%20Piscina\MEM&#211;RIA%20DE%20CALCULO%20PISCINA%20OLIMPIC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RVFILES\Concorr&#234;nciaseEngenharia\Documents%20and%20Settings\baigvn08.ZI\Desktop\CALCULO%20PRE&#199;O%20MATERIAIS.%20vers&#227;o%209.91%20com%20RBC.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F:\Users\Vitor\AppData\Roaming\Microsoft\Excel\Documents%20and%20Settings\usu\Meus%20documentos\JULIO-SMO\GIN&#193;SIO%20POLIESP.%20STA%20DALILA-ATUAL-VS%20J--26-11-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F:\Users\Vitor\AppData\Roaming\Microsoft\Excel\Documents%20and%20Settings\usu\Meus%20documentos\JULIO-SMO\C&#243;pia%20de%20PLAN_OR&#199;_MAURIM&#193;RCIA%2070+50m.%20Rev.D_24_03_08.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ervidor-pavilh\server\Bueno\DADOS1\MOSQUEIR\PROGRAMA\DEZ\DESP_MOS.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JCESAR\PROGRAMA\PROG90.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RVFILES\Concorr&#234;nciaseEngenharia\Trabalho\COG\BUDGET2001\Branche\Envoi-_17-11-00\Resultats%20indust.%20(F).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Users\Erick\Desktop\PLANILHAS%20OR&#199;AMENTARIA%20E%20MULTIPLAS\PLANILHA%20OR&#199;AMENTARIA%20%20FEV%202017\Refer&#234;ncia%2002-2017.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PLANILHAS%20OR&#199;AMENTARIA%20E%20MULTIPLAS\PLANILHA%20OR&#199;AMENTARIA%20%20FEV%202017\Refer&#234;ncia%2002-2017.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F:\Users\Vitor\Documents\04%20PMM%202012\03%20CEF%20LAGOA\PROJETO%20REV%20052012\ENTREGUE%20EM%2002022012\LAGOA%20MUNDO%20NOVO%20E%20BELA%20FLORESTA%2027022012%20ALT%20C.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ERVIDOR\Comercial\DIMENSIONAL\ARQUIVOS%20DE%20TRABALHO\COMPERJ%20OR&#199;AMENTO_REV0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4ANDAR\Trabalho\OR&#199;AMENTO%20ECOLOGUS%20VERS&#195;O%20PB\D'ANTAS\Anexo%201-Or&#231;amento\Pq%20Fluvial\Edit&#225;veis\PRA&#199;A_1.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G:\BICOS\Diversos\Paraty-%20REV02.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F:\Users\Usuario\AppData\Roaming\Microsoft\Excel\Documents%20and%20Settings\ccne01\Desktop\TRANSBAIXADA\SERLA\AV.SARAPUI\SERLA\Planilhas%20de%20Pre&#231;os-venda-correto.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RVFILES\Concorr&#234;nciaseEngenharia\Trabalho\CAPITAO\REL9295.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F:\Comercial\Novas%20Obras\INEA\Teres&#243;polis\PRINCIPE%20-%20IMBU&#205;%20-%20PAQUEQUER%20-%20REV12\BARRAGEM\canal.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F:\Users\Usuario\Desktop\Pedro\05-Pre&#231;os\BASE-08-12.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ETE\AP-SATEC\cvrd\EXCEL\CVRD_188.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Y:\PROJETOS%20PARA%20LICITA&#199;&#195;O\Manuten&#231;&#227;o%20Comportas\Or&#231;amento%20Recupera&#231;&#227;o%20Barragem\Or&#231;amento_Projeto_B&#225;sico_e_Executivo%20-%20Baixada%20Fluminense%20rev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Emopmod"/>
      <sheetName val="PLANILHA ATUALIZADA"/>
      <sheetName val="#REF"/>
    </sheetNames>
    <sheetDataSet>
      <sheetData sheetId="0" refreshError="1"/>
      <sheetData sheetId="1" refreshError="1"/>
      <sheetData sheetId="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A POLIESPORTIVA"/>
      <sheetName val="RUA PROJ. B"/>
      <sheetName val="URB. BECO I"/>
      <sheetName val="SCO mai-02"/>
      <sheetName val="Dados Gerais"/>
      <sheetName val="QUADRA_POLIESPORTIVA"/>
      <sheetName val="RUA_PROJ__B"/>
      <sheetName val="URB__BECO_I"/>
      <sheetName val="SCO_mai-02"/>
      <sheetName val="Dados_Gerais"/>
      <sheetName val="DADOS_COLETATO"/>
      <sheetName val="12_1"/>
      <sheetName val="EMOP0309"/>
      <sheetName val="CODIGOS"/>
      <sheetName val="Predio_02_andares"/>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E ACT mi"/>
      <sheetName val="reb precl MI"/>
      <sheetName val="RBE ACT ME"/>
      <sheetName val="reb precl ME"/>
      <sheetName val="ecart achats"/>
    </sheetNames>
    <sheetDataSet>
      <sheetData sheetId="0" refreshError="1"/>
      <sheetData sheetId="1" refreshError="1"/>
      <sheetData sheetId="2" refreshError="1"/>
      <sheetData sheetId="3" refreshError="1"/>
      <sheetData sheetId="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iginal"/>
      <sheetName val="nova planilha"/>
      <sheetName val="nova planilha contratual"/>
      <sheetName val="Planilha RERA"/>
      <sheetName val="Quadro RERA"/>
      <sheetName val="Memo RERA"/>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v>0</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Acompanhamento de Negócios"/>
      <sheetName val="Critérios Desc Gerais"/>
      <sheetName val="Plan2"/>
      <sheetName val="Relatório Peças Especiais"/>
      <sheetName val="Análise de Peças Especiais"/>
      <sheetName val="Análise de Frete"/>
      <sheetName val="Customizing"/>
      <sheetName val="PLANILHA ORÇAMENTO"/>
      <sheetName val="BACKUP PLAN ORÇAMENTO"/>
      <sheetName val="MEMÓRIA DE CÁLCULO"/>
      <sheetName val="TAB PEÇAS ESPECIAIS"/>
      <sheetName val="ESTATÍSTICA GERAL MC"/>
      <sheetName val="Acompanhamento de Negócios MC"/>
      <sheetName val="BACKUP MEMÓRIA DE CÁLCULO"/>
      <sheetName val="BACKUP TAB PEÇAS ESPECIAIS"/>
      <sheetName val="ESTATÍSTICA GERAL"/>
      <sheetName val="PlanProv"/>
      <sheetName val="PLANILHA"/>
      <sheetName val="Procura de itens"/>
      <sheetName val="CÁLCULO"/>
      <sheetName val="ESPELHO"/>
      <sheetName val="VALOR POR EXTENSO"/>
      <sheetName val="RESULTADO"/>
      <sheetName val="Resultado2"/>
      <sheetName val="CAR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onc. 15mpa"/>
      <sheetName val="Conc. 20mpa"/>
      <sheetName val="Laje Beta 20mpa"/>
      <sheetName val="Corrimão"/>
      <sheetName val="Conj. ferr. int."/>
      <sheetName val="Curva S"/>
    </sheetNames>
    <sheetDataSet>
      <sheetData sheetId="0"/>
      <sheetData sheetId="1"/>
      <sheetData sheetId="2"/>
      <sheetData sheetId="3"/>
      <sheetData sheetId="4"/>
      <sheetData sheetId="5"/>
      <sheetData sheetId="6"/>
      <sheetData sheetId="7"/>
      <sheetData sheetId="8"/>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aixa 30x90x90  tampa conc"/>
      <sheetName val="11.060.252-0"/>
      <sheetName val="ref EMOP"/>
      <sheetName val="EMOP_JAN_08"/>
    </sheetNames>
    <sheetDataSet>
      <sheetData sheetId="0"/>
      <sheetData sheetId="1"/>
      <sheetData sheetId="2"/>
      <sheetData sheetId="3"/>
      <sheetData sheetId="4"/>
      <sheetData sheetId="5"/>
      <sheetData sheetId="6"/>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RITORIO"/>
      <sheetName val="ALMOXARIFADO"/>
      <sheetName val="VINCULADA"/>
      <sheetName val="COMBUSTIVEL"/>
    </sheetNames>
    <sheetDataSet>
      <sheetData sheetId="0" refreshError="1"/>
      <sheetData sheetId="1" refreshError="1"/>
      <sheetData sheetId="2" refreshError="1"/>
      <sheetData sheetId="3"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S_97"/>
    </sheetNames>
    <sheetDataSet>
      <sheetData sheetId="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99-Soc"/>
      <sheetName val="R99-Ajust"/>
      <sheetName val="R99-Conso"/>
      <sheetName val="E00-Soc"/>
      <sheetName val="E00-Ajust"/>
      <sheetName val="E00-Conso"/>
      <sheetName val="B01-Soc"/>
      <sheetName val="B01-Ajust"/>
      <sheetName val="B01-Conso"/>
      <sheetName val="Total"/>
      <sheetName val="TotalMens"/>
      <sheetName val="TotalAcum"/>
      <sheetName val="Tuyaux"/>
      <sheetName val="TuyauxMens"/>
      <sheetName val="TuyauxAcum"/>
      <sheetName val="Fonderie"/>
      <sheetName val="FonderieMens"/>
      <sheetName val="FonderieAcum"/>
      <sheetName val="Robinetterie"/>
      <sheetName val="RobinetterieMens"/>
      <sheetName val="RobinetterieAcum"/>
      <sheetName val="Batiment"/>
      <sheetName val="BatimentMens"/>
      <sheetName val="BatimentAcum"/>
      <sheetName val="Plan1"/>
      <sheetName val="Quantity &amp; Deli"/>
      <sheetName val="Gross Margin"/>
      <sheetName val="B01_So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utorial"/>
      <sheetName val="Banco"/>
      <sheetName val="Composições"/>
      <sheetName val="Cotações"/>
      <sheetName val="Relatórios"/>
      <sheetName val="Busca"/>
    </sheetNames>
    <sheetDataSet>
      <sheetData sheetId="0"/>
      <sheetData sheetId="1"/>
      <sheetData sheetId="2"/>
      <sheetData sheetId="3">
        <row r="22">
          <cell r="B22" t="str">
            <v>ÍNDICE</v>
          </cell>
        </row>
        <row r="25">
          <cell r="B25" t="str">
            <v>EMPRESAS</v>
          </cell>
        </row>
      </sheetData>
      <sheetData sheetId="4">
        <row r="1">
          <cell r="A1" t="str">
            <v>DADOS DOS RELATÓRIOS IMPORTADOS</v>
          </cell>
        </row>
        <row r="5">
          <cell r="A5" t="str">
            <v>TIPO</v>
          </cell>
        </row>
        <row r="6">
          <cell r="A6" t="str">
            <v>SINAPI-I</v>
          </cell>
        </row>
        <row r="7">
          <cell r="A7" t="str">
            <v>SINAPI-I</v>
          </cell>
        </row>
        <row r="8">
          <cell r="A8" t="str">
            <v>SINAPI-I</v>
          </cell>
        </row>
        <row r="9">
          <cell r="A9" t="str">
            <v>SINAPI-I</v>
          </cell>
        </row>
        <row r="10">
          <cell r="A10" t="str">
            <v>SINAPI-I</v>
          </cell>
        </row>
        <row r="11">
          <cell r="A11" t="str">
            <v>SINAPI-I</v>
          </cell>
        </row>
        <row r="12">
          <cell r="A12" t="str">
            <v>SINAPI</v>
          </cell>
        </row>
        <row r="13">
          <cell r="A13" t="str">
            <v>SINAPI</v>
          </cell>
        </row>
        <row r="14">
          <cell r="A14" t="str">
            <v>SINAPI</v>
          </cell>
        </row>
        <row r="15">
          <cell r="A15" t="str">
            <v>SINAPI</v>
          </cell>
        </row>
        <row r="16">
          <cell r="A16" t="str">
            <v>EMOP-C</v>
          </cell>
        </row>
        <row r="17">
          <cell r="A17" t="str">
            <v>EMOP-I</v>
          </cell>
        </row>
      </sheetData>
      <sheetData sheetId="5"/>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utorial"/>
      <sheetName val="Banco"/>
      <sheetName val="Composições"/>
      <sheetName val="Cotações"/>
      <sheetName val="Relatórios"/>
      <sheetName val="Busca"/>
    </sheetNames>
    <sheetDataSet>
      <sheetData sheetId="0"/>
      <sheetData sheetId="1"/>
      <sheetData sheetId="2"/>
      <sheetData sheetId="3">
        <row r="22">
          <cell r="B22" t="str">
            <v>ÍNDICE</v>
          </cell>
        </row>
        <row r="25">
          <cell r="B25" t="str">
            <v>EMPRESAS</v>
          </cell>
        </row>
      </sheetData>
      <sheetData sheetId="4">
        <row r="1">
          <cell r="A1" t="str">
            <v>DADOS DOS RELATÓRIOS IMPORTADOS</v>
          </cell>
        </row>
        <row r="5">
          <cell r="A5" t="str">
            <v>TIPO</v>
          </cell>
        </row>
        <row r="6">
          <cell r="A6" t="str">
            <v>SINAPI-I</v>
          </cell>
        </row>
        <row r="7">
          <cell r="A7" t="str">
            <v>SINAPI-I</v>
          </cell>
        </row>
        <row r="8">
          <cell r="A8" t="str">
            <v>SINAPI-I</v>
          </cell>
        </row>
        <row r="9">
          <cell r="A9" t="str">
            <v>SINAPI-I</v>
          </cell>
        </row>
        <row r="10">
          <cell r="A10" t="str">
            <v>SINAPI-I</v>
          </cell>
        </row>
        <row r="11">
          <cell r="A11" t="str">
            <v>SINAPI-I</v>
          </cell>
        </row>
        <row r="12">
          <cell r="A12" t="str">
            <v>SINAPI</v>
          </cell>
        </row>
        <row r="13">
          <cell r="A13" t="str">
            <v>SINAPI</v>
          </cell>
        </row>
        <row r="14">
          <cell r="A14" t="str">
            <v>SINAPI</v>
          </cell>
        </row>
        <row r="15">
          <cell r="A15" t="str">
            <v>SINAPI</v>
          </cell>
        </row>
        <row r="16">
          <cell r="A16" t="str">
            <v>EMOP-C</v>
          </cell>
        </row>
        <row r="17">
          <cell r="A17" t="str">
            <v>EMOP-I</v>
          </cell>
        </row>
      </sheetData>
      <sheetData sheetId="5"/>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sheetName val="orcam"/>
      <sheetName val="memo"/>
      <sheetName val="Relaç. Lograd."/>
      <sheetName val="caixa 30x90x90 "/>
      <sheetName val="PV 24 ao PV 38 - GAP CELULAR T1"/>
      <sheetName val="PV 30.21 ao PV 30.30"/>
      <sheetName val="PV 30.11 ao PV 30.17"/>
      <sheetName val="EMOP_201112_ele"/>
      <sheetName val="EMOP_201112_ser"/>
      <sheetName val="Plan1"/>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ADM"/>
      <sheetName val="ATERRO 1"/>
      <sheetName val="ATERRO 2"/>
      <sheetName val="ATERRO 2 DR"/>
      <sheetName val="ATERRO 3"/>
      <sheetName val="ATERRO 3 DR"/>
      <sheetName val="ATERRO 4"/>
      <sheetName val="CAMINHO SERV."/>
      <sheetName val="600 FoFo TERRA"/>
      <sheetName val="600 FoFo ASFALTO"/>
      <sheetName val="300 FoFo TERRA"/>
      <sheetName val="300 FoFo ASFALTO"/>
      <sheetName val="TRV AÉREA 600"/>
      <sheetName val="BLOCOS ANCORAGEM"/>
      <sheetName val="BLOCOS TRAVESSIAS"/>
      <sheetName val="ENVELOP. DE REDE"/>
      <sheetName val="CX DESC. E VENTOSA"/>
      <sheetName val="BUEIRO Ø 1.500 "/>
      <sheetName val="GALERIA CELULAR"/>
      <sheetName val="TRAVESSIA BUEIRO"/>
      <sheetName val="BOOSTER"/>
      <sheetName val="CAPTAÇÃO CIVIL"/>
      <sheetName val="TAU"/>
      <sheetName val="CHAMINÉ"/>
      <sheetName val="ELEV. COMPERJ"/>
      <sheetName val="CX DISTRIBUIÇÃO"/>
      <sheetName val="TANQUE CONTATO"/>
      <sheetName val="SISTEMA RECIRC."/>
      <sheetName val="SISTEMA LODO"/>
      <sheetName val="SISTEMA CLORO"/>
      <sheetName val="MOD. TRATAMENTO"/>
      <sheetName val="URBANIZ.ETA"/>
      <sheetName val="HISTOGRAMA"/>
      <sheetName val="COMPT IND"/>
      <sheetName val="PASSARELLI IND"/>
      <sheetName val="FORNECEDORES"/>
      <sheetName val="CRON. CONS."/>
      <sheetName val="EQUIPMT."/>
      <sheetName val="E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v>0</v>
          </cell>
        </row>
        <row r="1511">
          <cell r="A1511" t="str">
            <v>05.580.999-0</v>
          </cell>
          <cell r="B1511">
            <v>0</v>
          </cell>
        </row>
        <row r="1512">
          <cell r="A1512" t="str">
            <v>05.585.999-0</v>
          </cell>
          <cell r="B1512">
            <v>0</v>
          </cell>
        </row>
        <row r="1513">
          <cell r="A1513" t="str">
            <v>05.590.999-0</v>
          </cell>
          <cell r="B1513">
            <v>0</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
      <sheetName val="Orçamento Real"/>
      <sheetName val="Memória"/>
    </sheetNames>
    <sheetDataSet>
      <sheetData sheetId="0"/>
      <sheetData sheetId="1"/>
      <sheetData sheetId="2"/>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cia Sarapuí"/>
      <sheetName val="Bacia Iguaçu"/>
      <sheetName val="Planilha Trecho 01"/>
      <sheetName val="Planilha Trecho 04"/>
    </sheetNames>
    <sheetDataSet>
      <sheetData sheetId="0" refreshError="1"/>
      <sheetData sheetId="1" refreshError="1"/>
      <sheetData sheetId="2" refreshError="1"/>
      <sheetData sheetId="3"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9295"/>
      <sheetName val="Plan1"/>
      <sheetName val="Plan2"/>
      <sheetName val="Plan3"/>
      <sheetName val="BAL ARM"/>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al"/>
      <sheetName val="RESUMO"/>
      <sheetName val="12-2007"/>
      <sheetName val="Dados Gerais"/>
    </sheetNames>
    <sheetDataSet>
      <sheetData sheetId="0"/>
      <sheetData sheetId="1"/>
      <sheetData sheetId="2"/>
      <sheetData sheetId="3"/>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STO"/>
      <sheetName val="QRES_MD1"/>
      <sheetName val="QQP_MD2"/>
      <sheetName val="CVMD_MD3"/>
      <sheetName val="CPU_2.0"/>
      <sheetName val="CPU_3.0"/>
      <sheetName val="CPU_4.0"/>
      <sheetName val="CPU_5.0"/>
      <sheetName val="CPU_6.0"/>
      <sheetName val="CPU_7.0"/>
      <sheetName val="BD"/>
      <sheetName val="CPUE_MD5"/>
      <sheetName val="OC_MD6"/>
      <sheetName val="CBDI_MD7"/>
      <sheetName val="CESOT_MD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sheetName val="PLANILHA ORÇAMENTÁRIA"/>
      <sheetName val="COMPOSIÇÃO CUSTOS "/>
      <sheetName val="MEMO CALC"/>
      <sheetName val="CURVA ABC"/>
      <sheetName val="% B.D.I "/>
      <sheetName val="Plan3"/>
      <sheetName val="EMOP 12.2018"/>
      <sheetName val="SINAPI 05.2018"/>
    </sheetNames>
    <sheetDataSet>
      <sheetData sheetId="0">
        <row r="22">
          <cell r="E22" t="str">
            <v>LIMPEZA DE RESÍDUOS SÓLIDOS</v>
          </cell>
        </row>
      </sheetData>
      <sheetData sheetId="1"/>
      <sheetData sheetId="2"/>
      <sheetData sheetId="3">
        <row r="5">
          <cell r="C5" t="str">
            <v xml:space="preserve">GOVERNO DO ESTADO DO RIO DE JANEIRO
SECRETARIA DE ESTADO DO AMBIENTE – SEA
INSTITUTO ESTADUAL DO AMBIENTE - INEA
</v>
          </cell>
        </row>
        <row r="8">
          <cell r="C8" t="str">
            <v xml:space="preserve">PROJETO BÁSICO E EXECUTIVO DE REFORMA DOS EQUIPAMENTOS DE CONTROLE DE VAZÃO E CHEIAS, NA BAIXADA FLUMINENSE, REGIÃO METROPOLITANA DO RIO DE JANEIRO
</v>
          </cell>
        </row>
        <row r="13">
          <cell r="C13">
            <v>1</v>
          </cell>
        </row>
      </sheetData>
      <sheetData sheetId="4"/>
      <sheetData sheetId="5"/>
      <sheetData sheetId="6"/>
      <sheetData sheetId="7">
        <row r="4">
          <cell r="A4" t="str">
            <v>01.001.0001-0</v>
          </cell>
        </row>
      </sheetData>
      <sheetData sheetId="8">
        <row r="1">
          <cell r="A1" t="str">
            <v>código</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J67"/>
  <sheetViews>
    <sheetView tabSelected="1" view="pageBreakPreview" topLeftCell="D1" zoomScale="60" zoomScaleNormal="100" workbookViewId="0">
      <selection activeCell="G58" sqref="G58:H58"/>
    </sheetView>
  </sheetViews>
  <sheetFormatPr defaultRowHeight="15.75" x14ac:dyDescent="0.25"/>
  <cols>
    <col min="1" max="1" width="12.5703125" style="1" customWidth="1"/>
    <col min="2" max="2" width="9.28515625" style="46" bestFit="1" customWidth="1"/>
    <col min="3" max="3" width="31.140625" style="46" customWidth="1"/>
    <col min="4" max="4" width="8.5703125" style="47" customWidth="1"/>
    <col min="5" max="5" width="54.28515625" style="47" customWidth="1"/>
    <col min="6" max="6" width="19.140625" style="52" customWidth="1"/>
    <col min="7" max="7" width="17" style="52" bestFit="1" customWidth="1"/>
    <col min="8" max="8" width="16.140625" style="52" bestFit="1" customWidth="1"/>
    <col min="9" max="9" width="20.5703125" style="52" customWidth="1"/>
    <col min="10" max="10" width="18.5703125" style="52" customWidth="1"/>
    <col min="11" max="12" width="17.7109375" style="52" bestFit="1" customWidth="1"/>
    <col min="13" max="13" width="18.42578125" style="49" bestFit="1" customWidth="1"/>
    <col min="14" max="14" width="19.28515625" style="49" bestFit="1" customWidth="1"/>
    <col min="15" max="15" width="18.7109375" style="49" bestFit="1" customWidth="1"/>
    <col min="16" max="16" width="18.28515625" style="49" bestFit="1" customWidth="1"/>
    <col min="17" max="18" width="18.7109375" style="49" bestFit="1" customWidth="1"/>
    <col min="19" max="19" width="32.7109375" style="4" customWidth="1"/>
    <col min="20" max="20" width="13" style="3" bestFit="1" customWidth="1"/>
    <col min="21" max="21" width="20" style="3" bestFit="1" customWidth="1"/>
    <col min="22" max="36" width="9.140625" style="3"/>
    <col min="37" max="255" width="9.140625" style="4"/>
    <col min="256" max="256" width="12.5703125" style="4" customWidth="1"/>
    <col min="257" max="257" width="9.28515625" style="4" bestFit="1" customWidth="1"/>
    <col min="258" max="258" width="31.140625" style="4" customWidth="1"/>
    <col min="259" max="259" width="8.5703125" style="4" customWidth="1"/>
    <col min="260" max="260" width="54.28515625" style="4" customWidth="1"/>
    <col min="261" max="261" width="19.28515625" style="4" bestFit="1" customWidth="1"/>
    <col min="262" max="262" width="19.140625" style="4" customWidth="1"/>
    <col min="263" max="263" width="17" style="4" bestFit="1" customWidth="1"/>
    <col min="264" max="264" width="16.140625" style="4" bestFit="1" customWidth="1"/>
    <col min="265" max="265" width="16.7109375" style="4" bestFit="1" customWidth="1"/>
    <col min="266" max="266" width="18.5703125" style="4" customWidth="1"/>
    <col min="267" max="268" width="17.7109375" style="4" bestFit="1" customWidth="1"/>
    <col min="269" max="269" width="18.42578125" style="4" bestFit="1" customWidth="1"/>
    <col min="270" max="270" width="19.28515625" style="4" bestFit="1" customWidth="1"/>
    <col min="271" max="271" width="18.7109375" style="4" bestFit="1" customWidth="1"/>
    <col min="272" max="272" width="18.28515625" style="4" bestFit="1" customWidth="1"/>
    <col min="273" max="274" width="18.7109375" style="4" bestFit="1" customWidth="1"/>
    <col min="275" max="275" width="32.7109375" style="4" customWidth="1"/>
    <col min="276" max="276" width="13" style="4" bestFit="1" customWidth="1"/>
    <col min="277" max="277" width="20" style="4" bestFit="1" customWidth="1"/>
    <col min="278" max="511" width="9.140625" style="4"/>
    <col min="512" max="512" width="12.5703125" style="4" customWidth="1"/>
    <col min="513" max="513" width="9.28515625" style="4" bestFit="1" customWidth="1"/>
    <col min="514" max="514" width="31.140625" style="4" customWidth="1"/>
    <col min="515" max="515" width="8.5703125" style="4" customWidth="1"/>
    <col min="516" max="516" width="54.28515625" style="4" customWidth="1"/>
    <col min="517" max="517" width="19.28515625" style="4" bestFit="1" customWidth="1"/>
    <col min="518" max="518" width="19.140625" style="4" customWidth="1"/>
    <col min="519" max="519" width="17" style="4" bestFit="1" customWidth="1"/>
    <col min="520" max="520" width="16.140625" style="4" bestFit="1" customWidth="1"/>
    <col min="521" max="521" width="16.7109375" style="4" bestFit="1" customWidth="1"/>
    <col min="522" max="522" width="18.5703125" style="4" customWidth="1"/>
    <col min="523" max="524" width="17.7109375" style="4" bestFit="1" customWidth="1"/>
    <col min="525" max="525" width="18.42578125" style="4" bestFit="1" customWidth="1"/>
    <col min="526" max="526" width="19.28515625" style="4" bestFit="1" customWidth="1"/>
    <col min="527" max="527" width="18.7109375" style="4" bestFit="1" customWidth="1"/>
    <col min="528" max="528" width="18.28515625" style="4" bestFit="1" customWidth="1"/>
    <col min="529" max="530" width="18.7109375" style="4" bestFit="1" customWidth="1"/>
    <col min="531" max="531" width="32.7109375" style="4" customWidth="1"/>
    <col min="532" max="532" width="13" style="4" bestFit="1" customWidth="1"/>
    <col min="533" max="533" width="20" style="4" bestFit="1" customWidth="1"/>
    <col min="534" max="767" width="9.140625" style="4"/>
    <col min="768" max="768" width="12.5703125" style="4" customWidth="1"/>
    <col min="769" max="769" width="9.28515625" style="4" bestFit="1" customWidth="1"/>
    <col min="770" max="770" width="31.140625" style="4" customWidth="1"/>
    <col min="771" max="771" width="8.5703125" style="4" customWidth="1"/>
    <col min="772" max="772" width="54.28515625" style="4" customWidth="1"/>
    <col min="773" max="773" width="19.28515625" style="4" bestFit="1" customWidth="1"/>
    <col min="774" max="774" width="19.140625" style="4" customWidth="1"/>
    <col min="775" max="775" width="17" style="4" bestFit="1" customWidth="1"/>
    <col min="776" max="776" width="16.140625" style="4" bestFit="1" customWidth="1"/>
    <col min="777" max="777" width="16.7109375" style="4" bestFit="1" customWidth="1"/>
    <col min="778" max="778" width="18.5703125" style="4" customWidth="1"/>
    <col min="779" max="780" width="17.7109375" style="4" bestFit="1" customWidth="1"/>
    <col min="781" max="781" width="18.42578125" style="4" bestFit="1" customWidth="1"/>
    <col min="782" max="782" width="19.28515625" style="4" bestFit="1" customWidth="1"/>
    <col min="783" max="783" width="18.7109375" style="4" bestFit="1" customWidth="1"/>
    <col min="784" max="784" width="18.28515625" style="4" bestFit="1" customWidth="1"/>
    <col min="785" max="786" width="18.7109375" style="4" bestFit="1" customWidth="1"/>
    <col min="787" max="787" width="32.7109375" style="4" customWidth="1"/>
    <col min="788" max="788" width="13" style="4" bestFit="1" customWidth="1"/>
    <col min="789" max="789" width="20" style="4" bestFit="1" customWidth="1"/>
    <col min="790" max="1023" width="9.140625" style="4"/>
    <col min="1024" max="1024" width="12.5703125" style="4" customWidth="1"/>
    <col min="1025" max="1025" width="9.28515625" style="4" bestFit="1" customWidth="1"/>
    <col min="1026" max="1026" width="31.140625" style="4" customWidth="1"/>
    <col min="1027" max="1027" width="8.5703125" style="4" customWidth="1"/>
    <col min="1028" max="1028" width="54.28515625" style="4" customWidth="1"/>
    <col min="1029" max="1029" width="19.28515625" style="4" bestFit="1" customWidth="1"/>
    <col min="1030" max="1030" width="19.140625" style="4" customWidth="1"/>
    <col min="1031" max="1031" width="17" style="4" bestFit="1" customWidth="1"/>
    <col min="1032" max="1032" width="16.140625" style="4" bestFit="1" customWidth="1"/>
    <col min="1033" max="1033" width="16.7109375" style="4" bestFit="1" customWidth="1"/>
    <col min="1034" max="1034" width="18.5703125" style="4" customWidth="1"/>
    <col min="1035" max="1036" width="17.7109375" style="4" bestFit="1" customWidth="1"/>
    <col min="1037" max="1037" width="18.42578125" style="4" bestFit="1" customWidth="1"/>
    <col min="1038" max="1038" width="19.28515625" style="4" bestFit="1" customWidth="1"/>
    <col min="1039" max="1039" width="18.7109375" style="4" bestFit="1" customWidth="1"/>
    <col min="1040" max="1040" width="18.28515625" style="4" bestFit="1" customWidth="1"/>
    <col min="1041" max="1042" width="18.7109375" style="4" bestFit="1" customWidth="1"/>
    <col min="1043" max="1043" width="32.7109375" style="4" customWidth="1"/>
    <col min="1044" max="1044" width="13" style="4" bestFit="1" customWidth="1"/>
    <col min="1045" max="1045" width="20" style="4" bestFit="1" customWidth="1"/>
    <col min="1046" max="1279" width="9.140625" style="4"/>
    <col min="1280" max="1280" width="12.5703125" style="4" customWidth="1"/>
    <col min="1281" max="1281" width="9.28515625" style="4" bestFit="1" customWidth="1"/>
    <col min="1282" max="1282" width="31.140625" style="4" customWidth="1"/>
    <col min="1283" max="1283" width="8.5703125" style="4" customWidth="1"/>
    <col min="1284" max="1284" width="54.28515625" style="4" customWidth="1"/>
    <col min="1285" max="1285" width="19.28515625" style="4" bestFit="1" customWidth="1"/>
    <col min="1286" max="1286" width="19.140625" style="4" customWidth="1"/>
    <col min="1287" max="1287" width="17" style="4" bestFit="1" customWidth="1"/>
    <col min="1288" max="1288" width="16.140625" style="4" bestFit="1" customWidth="1"/>
    <col min="1289" max="1289" width="16.7109375" style="4" bestFit="1" customWidth="1"/>
    <col min="1290" max="1290" width="18.5703125" style="4" customWidth="1"/>
    <col min="1291" max="1292" width="17.7109375" style="4" bestFit="1" customWidth="1"/>
    <col min="1293" max="1293" width="18.42578125" style="4" bestFit="1" customWidth="1"/>
    <col min="1294" max="1294" width="19.28515625" style="4" bestFit="1" customWidth="1"/>
    <col min="1295" max="1295" width="18.7109375" style="4" bestFit="1" customWidth="1"/>
    <col min="1296" max="1296" width="18.28515625" style="4" bestFit="1" customWidth="1"/>
    <col min="1297" max="1298" width="18.7109375" style="4" bestFit="1" customWidth="1"/>
    <col min="1299" max="1299" width="32.7109375" style="4" customWidth="1"/>
    <col min="1300" max="1300" width="13" style="4" bestFit="1" customWidth="1"/>
    <col min="1301" max="1301" width="20" style="4" bestFit="1" customWidth="1"/>
    <col min="1302" max="1535" width="9.140625" style="4"/>
    <col min="1536" max="1536" width="12.5703125" style="4" customWidth="1"/>
    <col min="1537" max="1537" width="9.28515625" style="4" bestFit="1" customWidth="1"/>
    <col min="1538" max="1538" width="31.140625" style="4" customWidth="1"/>
    <col min="1539" max="1539" width="8.5703125" style="4" customWidth="1"/>
    <col min="1540" max="1540" width="54.28515625" style="4" customWidth="1"/>
    <col min="1541" max="1541" width="19.28515625" style="4" bestFit="1" customWidth="1"/>
    <col min="1542" max="1542" width="19.140625" style="4" customWidth="1"/>
    <col min="1543" max="1543" width="17" style="4" bestFit="1" customWidth="1"/>
    <col min="1544" max="1544" width="16.140625" style="4" bestFit="1" customWidth="1"/>
    <col min="1545" max="1545" width="16.7109375" style="4" bestFit="1" customWidth="1"/>
    <col min="1546" max="1546" width="18.5703125" style="4" customWidth="1"/>
    <col min="1547" max="1548" width="17.7109375" style="4" bestFit="1" customWidth="1"/>
    <col min="1549" max="1549" width="18.42578125" style="4" bestFit="1" customWidth="1"/>
    <col min="1550" max="1550" width="19.28515625" style="4" bestFit="1" customWidth="1"/>
    <col min="1551" max="1551" width="18.7109375" style="4" bestFit="1" customWidth="1"/>
    <col min="1552" max="1552" width="18.28515625" style="4" bestFit="1" customWidth="1"/>
    <col min="1553" max="1554" width="18.7109375" style="4" bestFit="1" customWidth="1"/>
    <col min="1555" max="1555" width="32.7109375" style="4" customWidth="1"/>
    <col min="1556" max="1556" width="13" style="4" bestFit="1" customWidth="1"/>
    <col min="1557" max="1557" width="20" style="4" bestFit="1" customWidth="1"/>
    <col min="1558" max="1791" width="9.140625" style="4"/>
    <col min="1792" max="1792" width="12.5703125" style="4" customWidth="1"/>
    <col min="1793" max="1793" width="9.28515625" style="4" bestFit="1" customWidth="1"/>
    <col min="1794" max="1794" width="31.140625" style="4" customWidth="1"/>
    <col min="1795" max="1795" width="8.5703125" style="4" customWidth="1"/>
    <col min="1796" max="1796" width="54.28515625" style="4" customWidth="1"/>
    <col min="1797" max="1797" width="19.28515625" style="4" bestFit="1" customWidth="1"/>
    <col min="1798" max="1798" width="19.140625" style="4" customWidth="1"/>
    <col min="1799" max="1799" width="17" style="4" bestFit="1" customWidth="1"/>
    <col min="1800" max="1800" width="16.140625" style="4" bestFit="1" customWidth="1"/>
    <col min="1801" max="1801" width="16.7109375" style="4" bestFit="1" customWidth="1"/>
    <col min="1802" max="1802" width="18.5703125" style="4" customWidth="1"/>
    <col min="1803" max="1804" width="17.7109375" style="4" bestFit="1" customWidth="1"/>
    <col min="1805" max="1805" width="18.42578125" style="4" bestFit="1" customWidth="1"/>
    <col min="1806" max="1806" width="19.28515625" style="4" bestFit="1" customWidth="1"/>
    <col min="1807" max="1807" width="18.7109375" style="4" bestFit="1" customWidth="1"/>
    <col min="1808" max="1808" width="18.28515625" style="4" bestFit="1" customWidth="1"/>
    <col min="1809" max="1810" width="18.7109375" style="4" bestFit="1" customWidth="1"/>
    <col min="1811" max="1811" width="32.7109375" style="4" customWidth="1"/>
    <col min="1812" max="1812" width="13" style="4" bestFit="1" customWidth="1"/>
    <col min="1813" max="1813" width="20" style="4" bestFit="1" customWidth="1"/>
    <col min="1814" max="2047" width="9.140625" style="4"/>
    <col min="2048" max="2048" width="12.5703125" style="4" customWidth="1"/>
    <col min="2049" max="2049" width="9.28515625" style="4" bestFit="1" customWidth="1"/>
    <col min="2050" max="2050" width="31.140625" style="4" customWidth="1"/>
    <col min="2051" max="2051" width="8.5703125" style="4" customWidth="1"/>
    <col min="2052" max="2052" width="54.28515625" style="4" customWidth="1"/>
    <col min="2053" max="2053" width="19.28515625" style="4" bestFit="1" customWidth="1"/>
    <col min="2054" max="2054" width="19.140625" style="4" customWidth="1"/>
    <col min="2055" max="2055" width="17" style="4" bestFit="1" customWidth="1"/>
    <col min="2056" max="2056" width="16.140625" style="4" bestFit="1" customWidth="1"/>
    <col min="2057" max="2057" width="16.7109375" style="4" bestFit="1" customWidth="1"/>
    <col min="2058" max="2058" width="18.5703125" style="4" customWidth="1"/>
    <col min="2059" max="2060" width="17.7109375" style="4" bestFit="1" customWidth="1"/>
    <col min="2061" max="2061" width="18.42578125" style="4" bestFit="1" customWidth="1"/>
    <col min="2062" max="2062" width="19.28515625" style="4" bestFit="1" customWidth="1"/>
    <col min="2063" max="2063" width="18.7109375" style="4" bestFit="1" customWidth="1"/>
    <col min="2064" max="2064" width="18.28515625" style="4" bestFit="1" customWidth="1"/>
    <col min="2065" max="2066" width="18.7109375" style="4" bestFit="1" customWidth="1"/>
    <col min="2067" max="2067" width="32.7109375" style="4" customWidth="1"/>
    <col min="2068" max="2068" width="13" style="4" bestFit="1" customWidth="1"/>
    <col min="2069" max="2069" width="20" style="4" bestFit="1" customWidth="1"/>
    <col min="2070" max="2303" width="9.140625" style="4"/>
    <col min="2304" max="2304" width="12.5703125" style="4" customWidth="1"/>
    <col min="2305" max="2305" width="9.28515625" style="4" bestFit="1" customWidth="1"/>
    <col min="2306" max="2306" width="31.140625" style="4" customWidth="1"/>
    <col min="2307" max="2307" width="8.5703125" style="4" customWidth="1"/>
    <col min="2308" max="2308" width="54.28515625" style="4" customWidth="1"/>
    <col min="2309" max="2309" width="19.28515625" style="4" bestFit="1" customWidth="1"/>
    <col min="2310" max="2310" width="19.140625" style="4" customWidth="1"/>
    <col min="2311" max="2311" width="17" style="4" bestFit="1" customWidth="1"/>
    <col min="2312" max="2312" width="16.140625" style="4" bestFit="1" customWidth="1"/>
    <col min="2313" max="2313" width="16.7109375" style="4" bestFit="1" customWidth="1"/>
    <col min="2314" max="2314" width="18.5703125" style="4" customWidth="1"/>
    <col min="2315" max="2316" width="17.7109375" style="4" bestFit="1" customWidth="1"/>
    <col min="2317" max="2317" width="18.42578125" style="4" bestFit="1" customWidth="1"/>
    <col min="2318" max="2318" width="19.28515625" style="4" bestFit="1" customWidth="1"/>
    <col min="2319" max="2319" width="18.7109375" style="4" bestFit="1" customWidth="1"/>
    <col min="2320" max="2320" width="18.28515625" style="4" bestFit="1" customWidth="1"/>
    <col min="2321" max="2322" width="18.7109375" style="4" bestFit="1" customWidth="1"/>
    <col min="2323" max="2323" width="32.7109375" style="4" customWidth="1"/>
    <col min="2324" max="2324" width="13" style="4" bestFit="1" customWidth="1"/>
    <col min="2325" max="2325" width="20" style="4" bestFit="1" customWidth="1"/>
    <col min="2326" max="2559" width="9.140625" style="4"/>
    <col min="2560" max="2560" width="12.5703125" style="4" customWidth="1"/>
    <col min="2561" max="2561" width="9.28515625" style="4" bestFit="1" customWidth="1"/>
    <col min="2562" max="2562" width="31.140625" style="4" customWidth="1"/>
    <col min="2563" max="2563" width="8.5703125" style="4" customWidth="1"/>
    <col min="2564" max="2564" width="54.28515625" style="4" customWidth="1"/>
    <col min="2565" max="2565" width="19.28515625" style="4" bestFit="1" customWidth="1"/>
    <col min="2566" max="2566" width="19.140625" style="4" customWidth="1"/>
    <col min="2567" max="2567" width="17" style="4" bestFit="1" customWidth="1"/>
    <col min="2568" max="2568" width="16.140625" style="4" bestFit="1" customWidth="1"/>
    <col min="2569" max="2569" width="16.7109375" style="4" bestFit="1" customWidth="1"/>
    <col min="2570" max="2570" width="18.5703125" style="4" customWidth="1"/>
    <col min="2571" max="2572" width="17.7109375" style="4" bestFit="1" customWidth="1"/>
    <col min="2573" max="2573" width="18.42578125" style="4" bestFit="1" customWidth="1"/>
    <col min="2574" max="2574" width="19.28515625" style="4" bestFit="1" customWidth="1"/>
    <col min="2575" max="2575" width="18.7109375" style="4" bestFit="1" customWidth="1"/>
    <col min="2576" max="2576" width="18.28515625" style="4" bestFit="1" customWidth="1"/>
    <col min="2577" max="2578" width="18.7109375" style="4" bestFit="1" customWidth="1"/>
    <col min="2579" max="2579" width="32.7109375" style="4" customWidth="1"/>
    <col min="2580" max="2580" width="13" style="4" bestFit="1" customWidth="1"/>
    <col min="2581" max="2581" width="20" style="4" bestFit="1" customWidth="1"/>
    <col min="2582" max="2815" width="9.140625" style="4"/>
    <col min="2816" max="2816" width="12.5703125" style="4" customWidth="1"/>
    <col min="2817" max="2817" width="9.28515625" style="4" bestFit="1" customWidth="1"/>
    <col min="2818" max="2818" width="31.140625" style="4" customWidth="1"/>
    <col min="2819" max="2819" width="8.5703125" style="4" customWidth="1"/>
    <col min="2820" max="2820" width="54.28515625" style="4" customWidth="1"/>
    <col min="2821" max="2821" width="19.28515625" style="4" bestFit="1" customWidth="1"/>
    <col min="2822" max="2822" width="19.140625" style="4" customWidth="1"/>
    <col min="2823" max="2823" width="17" style="4" bestFit="1" customWidth="1"/>
    <col min="2824" max="2824" width="16.140625" style="4" bestFit="1" customWidth="1"/>
    <col min="2825" max="2825" width="16.7109375" style="4" bestFit="1" customWidth="1"/>
    <col min="2826" max="2826" width="18.5703125" style="4" customWidth="1"/>
    <col min="2827" max="2828" width="17.7109375" style="4" bestFit="1" customWidth="1"/>
    <col min="2829" max="2829" width="18.42578125" style="4" bestFit="1" customWidth="1"/>
    <col min="2830" max="2830" width="19.28515625" style="4" bestFit="1" customWidth="1"/>
    <col min="2831" max="2831" width="18.7109375" style="4" bestFit="1" customWidth="1"/>
    <col min="2832" max="2832" width="18.28515625" style="4" bestFit="1" customWidth="1"/>
    <col min="2833" max="2834" width="18.7109375" style="4" bestFit="1" customWidth="1"/>
    <col min="2835" max="2835" width="32.7109375" style="4" customWidth="1"/>
    <col min="2836" max="2836" width="13" style="4" bestFit="1" customWidth="1"/>
    <col min="2837" max="2837" width="20" style="4" bestFit="1" customWidth="1"/>
    <col min="2838" max="3071" width="9.140625" style="4"/>
    <col min="3072" max="3072" width="12.5703125" style="4" customWidth="1"/>
    <col min="3073" max="3073" width="9.28515625" style="4" bestFit="1" customWidth="1"/>
    <col min="3074" max="3074" width="31.140625" style="4" customWidth="1"/>
    <col min="3075" max="3075" width="8.5703125" style="4" customWidth="1"/>
    <col min="3076" max="3076" width="54.28515625" style="4" customWidth="1"/>
    <col min="3077" max="3077" width="19.28515625" style="4" bestFit="1" customWidth="1"/>
    <col min="3078" max="3078" width="19.140625" style="4" customWidth="1"/>
    <col min="3079" max="3079" width="17" style="4" bestFit="1" customWidth="1"/>
    <col min="3080" max="3080" width="16.140625" style="4" bestFit="1" customWidth="1"/>
    <col min="3081" max="3081" width="16.7109375" style="4" bestFit="1" customWidth="1"/>
    <col min="3082" max="3082" width="18.5703125" style="4" customWidth="1"/>
    <col min="3083" max="3084" width="17.7109375" style="4" bestFit="1" customWidth="1"/>
    <col min="3085" max="3085" width="18.42578125" style="4" bestFit="1" customWidth="1"/>
    <col min="3086" max="3086" width="19.28515625" style="4" bestFit="1" customWidth="1"/>
    <col min="3087" max="3087" width="18.7109375" style="4" bestFit="1" customWidth="1"/>
    <col min="3088" max="3088" width="18.28515625" style="4" bestFit="1" customWidth="1"/>
    <col min="3089" max="3090" width="18.7109375" style="4" bestFit="1" customWidth="1"/>
    <col min="3091" max="3091" width="32.7109375" style="4" customWidth="1"/>
    <col min="3092" max="3092" width="13" style="4" bestFit="1" customWidth="1"/>
    <col min="3093" max="3093" width="20" style="4" bestFit="1" customWidth="1"/>
    <col min="3094" max="3327" width="9.140625" style="4"/>
    <col min="3328" max="3328" width="12.5703125" style="4" customWidth="1"/>
    <col min="3329" max="3329" width="9.28515625" style="4" bestFit="1" customWidth="1"/>
    <col min="3330" max="3330" width="31.140625" style="4" customWidth="1"/>
    <col min="3331" max="3331" width="8.5703125" style="4" customWidth="1"/>
    <col min="3332" max="3332" width="54.28515625" style="4" customWidth="1"/>
    <col min="3333" max="3333" width="19.28515625" style="4" bestFit="1" customWidth="1"/>
    <col min="3334" max="3334" width="19.140625" style="4" customWidth="1"/>
    <col min="3335" max="3335" width="17" style="4" bestFit="1" customWidth="1"/>
    <col min="3336" max="3336" width="16.140625" style="4" bestFit="1" customWidth="1"/>
    <col min="3337" max="3337" width="16.7109375" style="4" bestFit="1" customWidth="1"/>
    <col min="3338" max="3338" width="18.5703125" style="4" customWidth="1"/>
    <col min="3339" max="3340" width="17.7109375" style="4" bestFit="1" customWidth="1"/>
    <col min="3341" max="3341" width="18.42578125" style="4" bestFit="1" customWidth="1"/>
    <col min="3342" max="3342" width="19.28515625" style="4" bestFit="1" customWidth="1"/>
    <col min="3343" max="3343" width="18.7109375" style="4" bestFit="1" customWidth="1"/>
    <col min="3344" max="3344" width="18.28515625" style="4" bestFit="1" customWidth="1"/>
    <col min="3345" max="3346" width="18.7109375" style="4" bestFit="1" customWidth="1"/>
    <col min="3347" max="3347" width="32.7109375" style="4" customWidth="1"/>
    <col min="3348" max="3348" width="13" style="4" bestFit="1" customWidth="1"/>
    <col min="3349" max="3349" width="20" style="4" bestFit="1" customWidth="1"/>
    <col min="3350" max="3583" width="9.140625" style="4"/>
    <col min="3584" max="3584" width="12.5703125" style="4" customWidth="1"/>
    <col min="3585" max="3585" width="9.28515625" style="4" bestFit="1" customWidth="1"/>
    <col min="3586" max="3586" width="31.140625" style="4" customWidth="1"/>
    <col min="3587" max="3587" width="8.5703125" style="4" customWidth="1"/>
    <col min="3588" max="3588" width="54.28515625" style="4" customWidth="1"/>
    <col min="3589" max="3589" width="19.28515625" style="4" bestFit="1" customWidth="1"/>
    <col min="3590" max="3590" width="19.140625" style="4" customWidth="1"/>
    <col min="3591" max="3591" width="17" style="4" bestFit="1" customWidth="1"/>
    <col min="3592" max="3592" width="16.140625" style="4" bestFit="1" customWidth="1"/>
    <col min="3593" max="3593" width="16.7109375" style="4" bestFit="1" customWidth="1"/>
    <col min="3594" max="3594" width="18.5703125" style="4" customWidth="1"/>
    <col min="3595" max="3596" width="17.7109375" style="4" bestFit="1" customWidth="1"/>
    <col min="3597" max="3597" width="18.42578125" style="4" bestFit="1" customWidth="1"/>
    <col min="3598" max="3598" width="19.28515625" style="4" bestFit="1" customWidth="1"/>
    <col min="3599" max="3599" width="18.7109375" style="4" bestFit="1" customWidth="1"/>
    <col min="3600" max="3600" width="18.28515625" style="4" bestFit="1" customWidth="1"/>
    <col min="3601" max="3602" width="18.7109375" style="4" bestFit="1" customWidth="1"/>
    <col min="3603" max="3603" width="32.7109375" style="4" customWidth="1"/>
    <col min="3604" max="3604" width="13" style="4" bestFit="1" customWidth="1"/>
    <col min="3605" max="3605" width="20" style="4" bestFit="1" customWidth="1"/>
    <col min="3606" max="3839" width="9.140625" style="4"/>
    <col min="3840" max="3840" width="12.5703125" style="4" customWidth="1"/>
    <col min="3841" max="3841" width="9.28515625" style="4" bestFit="1" customWidth="1"/>
    <col min="3842" max="3842" width="31.140625" style="4" customWidth="1"/>
    <col min="3843" max="3843" width="8.5703125" style="4" customWidth="1"/>
    <col min="3844" max="3844" width="54.28515625" style="4" customWidth="1"/>
    <col min="3845" max="3845" width="19.28515625" style="4" bestFit="1" customWidth="1"/>
    <col min="3846" max="3846" width="19.140625" style="4" customWidth="1"/>
    <col min="3847" max="3847" width="17" style="4" bestFit="1" customWidth="1"/>
    <col min="3848" max="3848" width="16.140625" style="4" bestFit="1" customWidth="1"/>
    <col min="3849" max="3849" width="16.7109375" style="4" bestFit="1" customWidth="1"/>
    <col min="3850" max="3850" width="18.5703125" style="4" customWidth="1"/>
    <col min="3851" max="3852" width="17.7109375" style="4" bestFit="1" customWidth="1"/>
    <col min="3853" max="3853" width="18.42578125" style="4" bestFit="1" customWidth="1"/>
    <col min="3854" max="3854" width="19.28515625" style="4" bestFit="1" customWidth="1"/>
    <col min="3855" max="3855" width="18.7109375" style="4" bestFit="1" customWidth="1"/>
    <col min="3856" max="3856" width="18.28515625" style="4" bestFit="1" customWidth="1"/>
    <col min="3857" max="3858" width="18.7109375" style="4" bestFit="1" customWidth="1"/>
    <col min="3859" max="3859" width="32.7109375" style="4" customWidth="1"/>
    <col min="3860" max="3860" width="13" style="4" bestFit="1" customWidth="1"/>
    <col min="3861" max="3861" width="20" style="4" bestFit="1" customWidth="1"/>
    <col min="3862" max="4095" width="9.140625" style="4"/>
    <col min="4096" max="4096" width="12.5703125" style="4" customWidth="1"/>
    <col min="4097" max="4097" width="9.28515625" style="4" bestFit="1" customWidth="1"/>
    <col min="4098" max="4098" width="31.140625" style="4" customWidth="1"/>
    <col min="4099" max="4099" width="8.5703125" style="4" customWidth="1"/>
    <col min="4100" max="4100" width="54.28515625" style="4" customWidth="1"/>
    <col min="4101" max="4101" width="19.28515625" style="4" bestFit="1" customWidth="1"/>
    <col min="4102" max="4102" width="19.140625" style="4" customWidth="1"/>
    <col min="4103" max="4103" width="17" style="4" bestFit="1" customWidth="1"/>
    <col min="4104" max="4104" width="16.140625" style="4" bestFit="1" customWidth="1"/>
    <col min="4105" max="4105" width="16.7109375" style="4" bestFit="1" customWidth="1"/>
    <col min="4106" max="4106" width="18.5703125" style="4" customWidth="1"/>
    <col min="4107" max="4108" width="17.7109375" style="4" bestFit="1" customWidth="1"/>
    <col min="4109" max="4109" width="18.42578125" style="4" bestFit="1" customWidth="1"/>
    <col min="4110" max="4110" width="19.28515625" style="4" bestFit="1" customWidth="1"/>
    <col min="4111" max="4111" width="18.7109375" style="4" bestFit="1" customWidth="1"/>
    <col min="4112" max="4112" width="18.28515625" style="4" bestFit="1" customWidth="1"/>
    <col min="4113" max="4114" width="18.7109375" style="4" bestFit="1" customWidth="1"/>
    <col min="4115" max="4115" width="32.7109375" style="4" customWidth="1"/>
    <col min="4116" max="4116" width="13" style="4" bestFit="1" customWidth="1"/>
    <col min="4117" max="4117" width="20" style="4" bestFit="1" customWidth="1"/>
    <col min="4118" max="4351" width="9.140625" style="4"/>
    <col min="4352" max="4352" width="12.5703125" style="4" customWidth="1"/>
    <col min="4353" max="4353" width="9.28515625" style="4" bestFit="1" customWidth="1"/>
    <col min="4354" max="4354" width="31.140625" style="4" customWidth="1"/>
    <col min="4355" max="4355" width="8.5703125" style="4" customWidth="1"/>
    <col min="4356" max="4356" width="54.28515625" style="4" customWidth="1"/>
    <col min="4357" max="4357" width="19.28515625" style="4" bestFit="1" customWidth="1"/>
    <col min="4358" max="4358" width="19.140625" style="4" customWidth="1"/>
    <col min="4359" max="4359" width="17" style="4" bestFit="1" customWidth="1"/>
    <col min="4360" max="4360" width="16.140625" style="4" bestFit="1" customWidth="1"/>
    <col min="4361" max="4361" width="16.7109375" style="4" bestFit="1" customWidth="1"/>
    <col min="4362" max="4362" width="18.5703125" style="4" customWidth="1"/>
    <col min="4363" max="4364" width="17.7109375" style="4" bestFit="1" customWidth="1"/>
    <col min="4365" max="4365" width="18.42578125" style="4" bestFit="1" customWidth="1"/>
    <col min="4366" max="4366" width="19.28515625" style="4" bestFit="1" customWidth="1"/>
    <col min="4367" max="4367" width="18.7109375" style="4" bestFit="1" customWidth="1"/>
    <col min="4368" max="4368" width="18.28515625" style="4" bestFit="1" customWidth="1"/>
    <col min="4369" max="4370" width="18.7109375" style="4" bestFit="1" customWidth="1"/>
    <col min="4371" max="4371" width="32.7109375" style="4" customWidth="1"/>
    <col min="4372" max="4372" width="13" style="4" bestFit="1" customWidth="1"/>
    <col min="4373" max="4373" width="20" style="4" bestFit="1" customWidth="1"/>
    <col min="4374" max="4607" width="9.140625" style="4"/>
    <col min="4608" max="4608" width="12.5703125" style="4" customWidth="1"/>
    <col min="4609" max="4609" width="9.28515625" style="4" bestFit="1" customWidth="1"/>
    <col min="4610" max="4610" width="31.140625" style="4" customWidth="1"/>
    <col min="4611" max="4611" width="8.5703125" style="4" customWidth="1"/>
    <col min="4612" max="4612" width="54.28515625" style="4" customWidth="1"/>
    <col min="4613" max="4613" width="19.28515625" style="4" bestFit="1" customWidth="1"/>
    <col min="4614" max="4614" width="19.140625" style="4" customWidth="1"/>
    <col min="4615" max="4615" width="17" style="4" bestFit="1" customWidth="1"/>
    <col min="4616" max="4616" width="16.140625" style="4" bestFit="1" customWidth="1"/>
    <col min="4617" max="4617" width="16.7109375" style="4" bestFit="1" customWidth="1"/>
    <col min="4618" max="4618" width="18.5703125" style="4" customWidth="1"/>
    <col min="4619" max="4620" width="17.7109375" style="4" bestFit="1" customWidth="1"/>
    <col min="4621" max="4621" width="18.42578125" style="4" bestFit="1" customWidth="1"/>
    <col min="4622" max="4622" width="19.28515625" style="4" bestFit="1" customWidth="1"/>
    <col min="4623" max="4623" width="18.7109375" style="4" bestFit="1" customWidth="1"/>
    <col min="4624" max="4624" width="18.28515625" style="4" bestFit="1" customWidth="1"/>
    <col min="4625" max="4626" width="18.7109375" style="4" bestFit="1" customWidth="1"/>
    <col min="4627" max="4627" width="32.7109375" style="4" customWidth="1"/>
    <col min="4628" max="4628" width="13" style="4" bestFit="1" customWidth="1"/>
    <col min="4629" max="4629" width="20" style="4" bestFit="1" customWidth="1"/>
    <col min="4630" max="4863" width="9.140625" style="4"/>
    <col min="4864" max="4864" width="12.5703125" style="4" customWidth="1"/>
    <col min="4865" max="4865" width="9.28515625" style="4" bestFit="1" customWidth="1"/>
    <col min="4866" max="4866" width="31.140625" style="4" customWidth="1"/>
    <col min="4867" max="4867" width="8.5703125" style="4" customWidth="1"/>
    <col min="4868" max="4868" width="54.28515625" style="4" customWidth="1"/>
    <col min="4869" max="4869" width="19.28515625" style="4" bestFit="1" customWidth="1"/>
    <col min="4870" max="4870" width="19.140625" style="4" customWidth="1"/>
    <col min="4871" max="4871" width="17" style="4" bestFit="1" customWidth="1"/>
    <col min="4872" max="4872" width="16.140625" style="4" bestFit="1" customWidth="1"/>
    <col min="4873" max="4873" width="16.7109375" style="4" bestFit="1" customWidth="1"/>
    <col min="4874" max="4874" width="18.5703125" style="4" customWidth="1"/>
    <col min="4875" max="4876" width="17.7109375" style="4" bestFit="1" customWidth="1"/>
    <col min="4877" max="4877" width="18.42578125" style="4" bestFit="1" customWidth="1"/>
    <col min="4878" max="4878" width="19.28515625" style="4" bestFit="1" customWidth="1"/>
    <col min="4879" max="4879" width="18.7109375" style="4" bestFit="1" customWidth="1"/>
    <col min="4880" max="4880" width="18.28515625" style="4" bestFit="1" customWidth="1"/>
    <col min="4881" max="4882" width="18.7109375" style="4" bestFit="1" customWidth="1"/>
    <col min="4883" max="4883" width="32.7109375" style="4" customWidth="1"/>
    <col min="4884" max="4884" width="13" style="4" bestFit="1" customWidth="1"/>
    <col min="4885" max="4885" width="20" style="4" bestFit="1" customWidth="1"/>
    <col min="4886" max="5119" width="9.140625" style="4"/>
    <col min="5120" max="5120" width="12.5703125" style="4" customWidth="1"/>
    <col min="5121" max="5121" width="9.28515625" style="4" bestFit="1" customWidth="1"/>
    <col min="5122" max="5122" width="31.140625" style="4" customWidth="1"/>
    <col min="5123" max="5123" width="8.5703125" style="4" customWidth="1"/>
    <col min="5124" max="5124" width="54.28515625" style="4" customWidth="1"/>
    <col min="5125" max="5125" width="19.28515625" style="4" bestFit="1" customWidth="1"/>
    <col min="5126" max="5126" width="19.140625" style="4" customWidth="1"/>
    <col min="5127" max="5127" width="17" style="4" bestFit="1" customWidth="1"/>
    <col min="5128" max="5128" width="16.140625" style="4" bestFit="1" customWidth="1"/>
    <col min="5129" max="5129" width="16.7109375" style="4" bestFit="1" customWidth="1"/>
    <col min="5130" max="5130" width="18.5703125" style="4" customWidth="1"/>
    <col min="5131" max="5132" width="17.7109375" style="4" bestFit="1" customWidth="1"/>
    <col min="5133" max="5133" width="18.42578125" style="4" bestFit="1" customWidth="1"/>
    <col min="5134" max="5134" width="19.28515625" style="4" bestFit="1" customWidth="1"/>
    <col min="5135" max="5135" width="18.7109375" style="4" bestFit="1" customWidth="1"/>
    <col min="5136" max="5136" width="18.28515625" style="4" bestFit="1" customWidth="1"/>
    <col min="5137" max="5138" width="18.7109375" style="4" bestFit="1" customWidth="1"/>
    <col min="5139" max="5139" width="32.7109375" style="4" customWidth="1"/>
    <col min="5140" max="5140" width="13" style="4" bestFit="1" customWidth="1"/>
    <col min="5141" max="5141" width="20" style="4" bestFit="1" customWidth="1"/>
    <col min="5142" max="5375" width="9.140625" style="4"/>
    <col min="5376" max="5376" width="12.5703125" style="4" customWidth="1"/>
    <col min="5377" max="5377" width="9.28515625" style="4" bestFit="1" customWidth="1"/>
    <col min="5378" max="5378" width="31.140625" style="4" customWidth="1"/>
    <col min="5379" max="5379" width="8.5703125" style="4" customWidth="1"/>
    <col min="5380" max="5380" width="54.28515625" style="4" customWidth="1"/>
    <col min="5381" max="5381" width="19.28515625" style="4" bestFit="1" customWidth="1"/>
    <col min="5382" max="5382" width="19.140625" style="4" customWidth="1"/>
    <col min="5383" max="5383" width="17" style="4" bestFit="1" customWidth="1"/>
    <col min="5384" max="5384" width="16.140625" style="4" bestFit="1" customWidth="1"/>
    <col min="5385" max="5385" width="16.7109375" style="4" bestFit="1" customWidth="1"/>
    <col min="5386" max="5386" width="18.5703125" style="4" customWidth="1"/>
    <col min="5387" max="5388" width="17.7109375" style="4" bestFit="1" customWidth="1"/>
    <col min="5389" max="5389" width="18.42578125" style="4" bestFit="1" customWidth="1"/>
    <col min="5390" max="5390" width="19.28515625" style="4" bestFit="1" customWidth="1"/>
    <col min="5391" max="5391" width="18.7109375" style="4" bestFit="1" customWidth="1"/>
    <col min="5392" max="5392" width="18.28515625" style="4" bestFit="1" customWidth="1"/>
    <col min="5393" max="5394" width="18.7109375" style="4" bestFit="1" customWidth="1"/>
    <col min="5395" max="5395" width="32.7109375" style="4" customWidth="1"/>
    <col min="5396" max="5396" width="13" style="4" bestFit="1" customWidth="1"/>
    <col min="5397" max="5397" width="20" style="4" bestFit="1" customWidth="1"/>
    <col min="5398" max="5631" width="9.140625" style="4"/>
    <col min="5632" max="5632" width="12.5703125" style="4" customWidth="1"/>
    <col min="5633" max="5633" width="9.28515625" style="4" bestFit="1" customWidth="1"/>
    <col min="5634" max="5634" width="31.140625" style="4" customWidth="1"/>
    <col min="5635" max="5635" width="8.5703125" style="4" customWidth="1"/>
    <col min="5636" max="5636" width="54.28515625" style="4" customWidth="1"/>
    <col min="5637" max="5637" width="19.28515625" style="4" bestFit="1" customWidth="1"/>
    <col min="5638" max="5638" width="19.140625" style="4" customWidth="1"/>
    <col min="5639" max="5639" width="17" style="4" bestFit="1" customWidth="1"/>
    <col min="5640" max="5640" width="16.140625" style="4" bestFit="1" customWidth="1"/>
    <col min="5641" max="5641" width="16.7109375" style="4" bestFit="1" customWidth="1"/>
    <col min="5642" max="5642" width="18.5703125" style="4" customWidth="1"/>
    <col min="5643" max="5644" width="17.7109375" style="4" bestFit="1" customWidth="1"/>
    <col min="5645" max="5645" width="18.42578125" style="4" bestFit="1" customWidth="1"/>
    <col min="5646" max="5646" width="19.28515625" style="4" bestFit="1" customWidth="1"/>
    <col min="5647" max="5647" width="18.7109375" style="4" bestFit="1" customWidth="1"/>
    <col min="5648" max="5648" width="18.28515625" style="4" bestFit="1" customWidth="1"/>
    <col min="5649" max="5650" width="18.7109375" style="4" bestFit="1" customWidth="1"/>
    <col min="5651" max="5651" width="32.7109375" style="4" customWidth="1"/>
    <col min="5652" max="5652" width="13" style="4" bestFit="1" customWidth="1"/>
    <col min="5653" max="5653" width="20" style="4" bestFit="1" customWidth="1"/>
    <col min="5654" max="5887" width="9.140625" style="4"/>
    <col min="5888" max="5888" width="12.5703125" style="4" customWidth="1"/>
    <col min="5889" max="5889" width="9.28515625" style="4" bestFit="1" customWidth="1"/>
    <col min="5890" max="5890" width="31.140625" style="4" customWidth="1"/>
    <col min="5891" max="5891" width="8.5703125" style="4" customWidth="1"/>
    <col min="5892" max="5892" width="54.28515625" style="4" customWidth="1"/>
    <col min="5893" max="5893" width="19.28515625" style="4" bestFit="1" customWidth="1"/>
    <col min="5894" max="5894" width="19.140625" style="4" customWidth="1"/>
    <col min="5895" max="5895" width="17" style="4" bestFit="1" customWidth="1"/>
    <col min="5896" max="5896" width="16.140625" style="4" bestFit="1" customWidth="1"/>
    <col min="5897" max="5897" width="16.7109375" style="4" bestFit="1" customWidth="1"/>
    <col min="5898" max="5898" width="18.5703125" style="4" customWidth="1"/>
    <col min="5899" max="5900" width="17.7109375" style="4" bestFit="1" customWidth="1"/>
    <col min="5901" max="5901" width="18.42578125" style="4" bestFit="1" customWidth="1"/>
    <col min="5902" max="5902" width="19.28515625" style="4" bestFit="1" customWidth="1"/>
    <col min="5903" max="5903" width="18.7109375" style="4" bestFit="1" customWidth="1"/>
    <col min="5904" max="5904" width="18.28515625" style="4" bestFit="1" customWidth="1"/>
    <col min="5905" max="5906" width="18.7109375" style="4" bestFit="1" customWidth="1"/>
    <col min="5907" max="5907" width="32.7109375" style="4" customWidth="1"/>
    <col min="5908" max="5908" width="13" style="4" bestFit="1" customWidth="1"/>
    <col min="5909" max="5909" width="20" style="4" bestFit="1" customWidth="1"/>
    <col min="5910" max="6143" width="9.140625" style="4"/>
    <col min="6144" max="6144" width="12.5703125" style="4" customWidth="1"/>
    <col min="6145" max="6145" width="9.28515625" style="4" bestFit="1" customWidth="1"/>
    <col min="6146" max="6146" width="31.140625" style="4" customWidth="1"/>
    <col min="6147" max="6147" width="8.5703125" style="4" customWidth="1"/>
    <col min="6148" max="6148" width="54.28515625" style="4" customWidth="1"/>
    <col min="6149" max="6149" width="19.28515625" style="4" bestFit="1" customWidth="1"/>
    <col min="6150" max="6150" width="19.140625" style="4" customWidth="1"/>
    <col min="6151" max="6151" width="17" style="4" bestFit="1" customWidth="1"/>
    <col min="6152" max="6152" width="16.140625" style="4" bestFit="1" customWidth="1"/>
    <col min="6153" max="6153" width="16.7109375" style="4" bestFit="1" customWidth="1"/>
    <col min="6154" max="6154" width="18.5703125" style="4" customWidth="1"/>
    <col min="6155" max="6156" width="17.7109375" style="4" bestFit="1" customWidth="1"/>
    <col min="6157" max="6157" width="18.42578125" style="4" bestFit="1" customWidth="1"/>
    <col min="6158" max="6158" width="19.28515625" style="4" bestFit="1" customWidth="1"/>
    <col min="6159" max="6159" width="18.7109375" style="4" bestFit="1" customWidth="1"/>
    <col min="6160" max="6160" width="18.28515625" style="4" bestFit="1" customWidth="1"/>
    <col min="6161" max="6162" width="18.7109375" style="4" bestFit="1" customWidth="1"/>
    <col min="6163" max="6163" width="32.7109375" style="4" customWidth="1"/>
    <col min="6164" max="6164" width="13" style="4" bestFit="1" customWidth="1"/>
    <col min="6165" max="6165" width="20" style="4" bestFit="1" customWidth="1"/>
    <col min="6166" max="6399" width="9.140625" style="4"/>
    <col min="6400" max="6400" width="12.5703125" style="4" customWidth="1"/>
    <col min="6401" max="6401" width="9.28515625" style="4" bestFit="1" customWidth="1"/>
    <col min="6402" max="6402" width="31.140625" style="4" customWidth="1"/>
    <col min="6403" max="6403" width="8.5703125" style="4" customWidth="1"/>
    <col min="6404" max="6404" width="54.28515625" style="4" customWidth="1"/>
    <col min="6405" max="6405" width="19.28515625" style="4" bestFit="1" customWidth="1"/>
    <col min="6406" max="6406" width="19.140625" style="4" customWidth="1"/>
    <col min="6407" max="6407" width="17" style="4" bestFit="1" customWidth="1"/>
    <col min="6408" max="6408" width="16.140625" style="4" bestFit="1" customWidth="1"/>
    <col min="6409" max="6409" width="16.7109375" style="4" bestFit="1" customWidth="1"/>
    <col min="6410" max="6410" width="18.5703125" style="4" customWidth="1"/>
    <col min="6411" max="6412" width="17.7109375" style="4" bestFit="1" customWidth="1"/>
    <col min="6413" max="6413" width="18.42578125" style="4" bestFit="1" customWidth="1"/>
    <col min="6414" max="6414" width="19.28515625" style="4" bestFit="1" customWidth="1"/>
    <col min="6415" max="6415" width="18.7109375" style="4" bestFit="1" customWidth="1"/>
    <col min="6416" max="6416" width="18.28515625" style="4" bestFit="1" customWidth="1"/>
    <col min="6417" max="6418" width="18.7109375" style="4" bestFit="1" customWidth="1"/>
    <col min="6419" max="6419" width="32.7109375" style="4" customWidth="1"/>
    <col min="6420" max="6420" width="13" style="4" bestFit="1" customWidth="1"/>
    <col min="6421" max="6421" width="20" style="4" bestFit="1" customWidth="1"/>
    <col min="6422" max="6655" width="9.140625" style="4"/>
    <col min="6656" max="6656" width="12.5703125" style="4" customWidth="1"/>
    <col min="6657" max="6657" width="9.28515625" style="4" bestFit="1" customWidth="1"/>
    <col min="6658" max="6658" width="31.140625" style="4" customWidth="1"/>
    <col min="6659" max="6659" width="8.5703125" style="4" customWidth="1"/>
    <col min="6660" max="6660" width="54.28515625" style="4" customWidth="1"/>
    <col min="6661" max="6661" width="19.28515625" style="4" bestFit="1" customWidth="1"/>
    <col min="6662" max="6662" width="19.140625" style="4" customWidth="1"/>
    <col min="6663" max="6663" width="17" style="4" bestFit="1" customWidth="1"/>
    <col min="6664" max="6664" width="16.140625" style="4" bestFit="1" customWidth="1"/>
    <col min="6665" max="6665" width="16.7109375" style="4" bestFit="1" customWidth="1"/>
    <col min="6666" max="6666" width="18.5703125" style="4" customWidth="1"/>
    <col min="6667" max="6668" width="17.7109375" style="4" bestFit="1" customWidth="1"/>
    <col min="6669" max="6669" width="18.42578125" style="4" bestFit="1" customWidth="1"/>
    <col min="6670" max="6670" width="19.28515625" style="4" bestFit="1" customWidth="1"/>
    <col min="6671" max="6671" width="18.7109375" style="4" bestFit="1" customWidth="1"/>
    <col min="6672" max="6672" width="18.28515625" style="4" bestFit="1" customWidth="1"/>
    <col min="6673" max="6674" width="18.7109375" style="4" bestFit="1" customWidth="1"/>
    <col min="6675" max="6675" width="32.7109375" style="4" customWidth="1"/>
    <col min="6676" max="6676" width="13" style="4" bestFit="1" customWidth="1"/>
    <col min="6677" max="6677" width="20" style="4" bestFit="1" customWidth="1"/>
    <col min="6678" max="6911" width="9.140625" style="4"/>
    <col min="6912" max="6912" width="12.5703125" style="4" customWidth="1"/>
    <col min="6913" max="6913" width="9.28515625" style="4" bestFit="1" customWidth="1"/>
    <col min="6914" max="6914" width="31.140625" style="4" customWidth="1"/>
    <col min="6915" max="6915" width="8.5703125" style="4" customWidth="1"/>
    <col min="6916" max="6916" width="54.28515625" style="4" customWidth="1"/>
    <col min="6917" max="6917" width="19.28515625" style="4" bestFit="1" customWidth="1"/>
    <col min="6918" max="6918" width="19.140625" style="4" customWidth="1"/>
    <col min="6919" max="6919" width="17" style="4" bestFit="1" customWidth="1"/>
    <col min="6920" max="6920" width="16.140625" style="4" bestFit="1" customWidth="1"/>
    <col min="6921" max="6921" width="16.7109375" style="4" bestFit="1" customWidth="1"/>
    <col min="6922" max="6922" width="18.5703125" style="4" customWidth="1"/>
    <col min="6923" max="6924" width="17.7109375" style="4" bestFit="1" customWidth="1"/>
    <col min="6925" max="6925" width="18.42578125" style="4" bestFit="1" customWidth="1"/>
    <col min="6926" max="6926" width="19.28515625" style="4" bestFit="1" customWidth="1"/>
    <col min="6927" max="6927" width="18.7109375" style="4" bestFit="1" customWidth="1"/>
    <col min="6928" max="6928" width="18.28515625" style="4" bestFit="1" customWidth="1"/>
    <col min="6929" max="6930" width="18.7109375" style="4" bestFit="1" customWidth="1"/>
    <col min="6931" max="6931" width="32.7109375" style="4" customWidth="1"/>
    <col min="6932" max="6932" width="13" style="4" bestFit="1" customWidth="1"/>
    <col min="6933" max="6933" width="20" style="4" bestFit="1" customWidth="1"/>
    <col min="6934" max="7167" width="9.140625" style="4"/>
    <col min="7168" max="7168" width="12.5703125" style="4" customWidth="1"/>
    <col min="7169" max="7169" width="9.28515625" style="4" bestFit="1" customWidth="1"/>
    <col min="7170" max="7170" width="31.140625" style="4" customWidth="1"/>
    <col min="7171" max="7171" width="8.5703125" style="4" customWidth="1"/>
    <col min="7172" max="7172" width="54.28515625" style="4" customWidth="1"/>
    <col min="7173" max="7173" width="19.28515625" style="4" bestFit="1" customWidth="1"/>
    <col min="7174" max="7174" width="19.140625" style="4" customWidth="1"/>
    <col min="7175" max="7175" width="17" style="4" bestFit="1" customWidth="1"/>
    <col min="7176" max="7176" width="16.140625" style="4" bestFit="1" customWidth="1"/>
    <col min="7177" max="7177" width="16.7109375" style="4" bestFit="1" customWidth="1"/>
    <col min="7178" max="7178" width="18.5703125" style="4" customWidth="1"/>
    <col min="7179" max="7180" width="17.7109375" style="4" bestFit="1" customWidth="1"/>
    <col min="7181" max="7181" width="18.42578125" style="4" bestFit="1" customWidth="1"/>
    <col min="7182" max="7182" width="19.28515625" style="4" bestFit="1" customWidth="1"/>
    <col min="7183" max="7183" width="18.7109375" style="4" bestFit="1" customWidth="1"/>
    <col min="7184" max="7184" width="18.28515625" style="4" bestFit="1" customWidth="1"/>
    <col min="7185" max="7186" width="18.7109375" style="4" bestFit="1" customWidth="1"/>
    <col min="7187" max="7187" width="32.7109375" style="4" customWidth="1"/>
    <col min="7188" max="7188" width="13" style="4" bestFit="1" customWidth="1"/>
    <col min="7189" max="7189" width="20" style="4" bestFit="1" customWidth="1"/>
    <col min="7190" max="7423" width="9.140625" style="4"/>
    <col min="7424" max="7424" width="12.5703125" style="4" customWidth="1"/>
    <col min="7425" max="7425" width="9.28515625" style="4" bestFit="1" customWidth="1"/>
    <col min="7426" max="7426" width="31.140625" style="4" customWidth="1"/>
    <col min="7427" max="7427" width="8.5703125" style="4" customWidth="1"/>
    <col min="7428" max="7428" width="54.28515625" style="4" customWidth="1"/>
    <col min="7429" max="7429" width="19.28515625" style="4" bestFit="1" customWidth="1"/>
    <col min="7430" max="7430" width="19.140625" style="4" customWidth="1"/>
    <col min="7431" max="7431" width="17" style="4" bestFit="1" customWidth="1"/>
    <col min="7432" max="7432" width="16.140625" style="4" bestFit="1" customWidth="1"/>
    <col min="7433" max="7433" width="16.7109375" style="4" bestFit="1" customWidth="1"/>
    <col min="7434" max="7434" width="18.5703125" style="4" customWidth="1"/>
    <col min="7435" max="7436" width="17.7109375" style="4" bestFit="1" customWidth="1"/>
    <col min="7437" max="7437" width="18.42578125" style="4" bestFit="1" customWidth="1"/>
    <col min="7438" max="7438" width="19.28515625" style="4" bestFit="1" customWidth="1"/>
    <col min="7439" max="7439" width="18.7109375" style="4" bestFit="1" customWidth="1"/>
    <col min="7440" max="7440" width="18.28515625" style="4" bestFit="1" customWidth="1"/>
    <col min="7441" max="7442" width="18.7109375" style="4" bestFit="1" customWidth="1"/>
    <col min="7443" max="7443" width="32.7109375" style="4" customWidth="1"/>
    <col min="7444" max="7444" width="13" style="4" bestFit="1" customWidth="1"/>
    <col min="7445" max="7445" width="20" style="4" bestFit="1" customWidth="1"/>
    <col min="7446" max="7679" width="9.140625" style="4"/>
    <col min="7680" max="7680" width="12.5703125" style="4" customWidth="1"/>
    <col min="7681" max="7681" width="9.28515625" style="4" bestFit="1" customWidth="1"/>
    <col min="7682" max="7682" width="31.140625" style="4" customWidth="1"/>
    <col min="7683" max="7683" width="8.5703125" style="4" customWidth="1"/>
    <col min="7684" max="7684" width="54.28515625" style="4" customWidth="1"/>
    <col min="7685" max="7685" width="19.28515625" style="4" bestFit="1" customWidth="1"/>
    <col min="7686" max="7686" width="19.140625" style="4" customWidth="1"/>
    <col min="7687" max="7687" width="17" style="4" bestFit="1" customWidth="1"/>
    <col min="7688" max="7688" width="16.140625" style="4" bestFit="1" customWidth="1"/>
    <col min="7689" max="7689" width="16.7109375" style="4" bestFit="1" customWidth="1"/>
    <col min="7690" max="7690" width="18.5703125" style="4" customWidth="1"/>
    <col min="7691" max="7692" width="17.7109375" style="4" bestFit="1" customWidth="1"/>
    <col min="7693" max="7693" width="18.42578125" style="4" bestFit="1" customWidth="1"/>
    <col min="7694" max="7694" width="19.28515625" style="4" bestFit="1" customWidth="1"/>
    <col min="7695" max="7695" width="18.7109375" style="4" bestFit="1" customWidth="1"/>
    <col min="7696" max="7696" width="18.28515625" style="4" bestFit="1" customWidth="1"/>
    <col min="7697" max="7698" width="18.7109375" style="4" bestFit="1" customWidth="1"/>
    <col min="7699" max="7699" width="32.7109375" style="4" customWidth="1"/>
    <col min="7700" max="7700" width="13" style="4" bestFit="1" customWidth="1"/>
    <col min="7701" max="7701" width="20" style="4" bestFit="1" customWidth="1"/>
    <col min="7702" max="7935" width="9.140625" style="4"/>
    <col min="7936" max="7936" width="12.5703125" style="4" customWidth="1"/>
    <col min="7937" max="7937" width="9.28515625" style="4" bestFit="1" customWidth="1"/>
    <col min="7938" max="7938" width="31.140625" style="4" customWidth="1"/>
    <col min="7939" max="7939" width="8.5703125" style="4" customWidth="1"/>
    <col min="7940" max="7940" width="54.28515625" style="4" customWidth="1"/>
    <col min="7941" max="7941" width="19.28515625" style="4" bestFit="1" customWidth="1"/>
    <col min="7942" max="7942" width="19.140625" style="4" customWidth="1"/>
    <col min="7943" max="7943" width="17" style="4" bestFit="1" customWidth="1"/>
    <col min="7944" max="7944" width="16.140625" style="4" bestFit="1" customWidth="1"/>
    <col min="7945" max="7945" width="16.7109375" style="4" bestFit="1" customWidth="1"/>
    <col min="7946" max="7946" width="18.5703125" style="4" customWidth="1"/>
    <col min="7947" max="7948" width="17.7109375" style="4" bestFit="1" customWidth="1"/>
    <col min="7949" max="7949" width="18.42578125" style="4" bestFit="1" customWidth="1"/>
    <col min="7950" max="7950" width="19.28515625" style="4" bestFit="1" customWidth="1"/>
    <col min="7951" max="7951" width="18.7109375" style="4" bestFit="1" customWidth="1"/>
    <col min="7952" max="7952" width="18.28515625" style="4" bestFit="1" customWidth="1"/>
    <col min="7953" max="7954" width="18.7109375" style="4" bestFit="1" customWidth="1"/>
    <col min="7955" max="7955" width="32.7109375" style="4" customWidth="1"/>
    <col min="7956" max="7956" width="13" style="4" bestFit="1" customWidth="1"/>
    <col min="7957" max="7957" width="20" style="4" bestFit="1" customWidth="1"/>
    <col min="7958" max="8191" width="9.140625" style="4"/>
    <col min="8192" max="8192" width="12.5703125" style="4" customWidth="1"/>
    <col min="8193" max="8193" width="9.28515625" style="4" bestFit="1" customWidth="1"/>
    <col min="8194" max="8194" width="31.140625" style="4" customWidth="1"/>
    <col min="8195" max="8195" width="8.5703125" style="4" customWidth="1"/>
    <col min="8196" max="8196" width="54.28515625" style="4" customWidth="1"/>
    <col min="8197" max="8197" width="19.28515625" style="4" bestFit="1" customWidth="1"/>
    <col min="8198" max="8198" width="19.140625" style="4" customWidth="1"/>
    <col min="8199" max="8199" width="17" style="4" bestFit="1" customWidth="1"/>
    <col min="8200" max="8200" width="16.140625" style="4" bestFit="1" customWidth="1"/>
    <col min="8201" max="8201" width="16.7109375" style="4" bestFit="1" customWidth="1"/>
    <col min="8202" max="8202" width="18.5703125" style="4" customWidth="1"/>
    <col min="8203" max="8204" width="17.7109375" style="4" bestFit="1" customWidth="1"/>
    <col min="8205" max="8205" width="18.42578125" style="4" bestFit="1" customWidth="1"/>
    <col min="8206" max="8206" width="19.28515625" style="4" bestFit="1" customWidth="1"/>
    <col min="8207" max="8207" width="18.7109375" style="4" bestFit="1" customWidth="1"/>
    <col min="8208" max="8208" width="18.28515625" style="4" bestFit="1" customWidth="1"/>
    <col min="8209" max="8210" width="18.7109375" style="4" bestFit="1" customWidth="1"/>
    <col min="8211" max="8211" width="32.7109375" style="4" customWidth="1"/>
    <col min="8212" max="8212" width="13" style="4" bestFit="1" customWidth="1"/>
    <col min="8213" max="8213" width="20" style="4" bestFit="1" customWidth="1"/>
    <col min="8214" max="8447" width="9.140625" style="4"/>
    <col min="8448" max="8448" width="12.5703125" style="4" customWidth="1"/>
    <col min="8449" max="8449" width="9.28515625" style="4" bestFit="1" customWidth="1"/>
    <col min="8450" max="8450" width="31.140625" style="4" customWidth="1"/>
    <col min="8451" max="8451" width="8.5703125" style="4" customWidth="1"/>
    <col min="8452" max="8452" width="54.28515625" style="4" customWidth="1"/>
    <col min="8453" max="8453" width="19.28515625" style="4" bestFit="1" customWidth="1"/>
    <col min="8454" max="8454" width="19.140625" style="4" customWidth="1"/>
    <col min="8455" max="8455" width="17" style="4" bestFit="1" customWidth="1"/>
    <col min="8456" max="8456" width="16.140625" style="4" bestFit="1" customWidth="1"/>
    <col min="8457" max="8457" width="16.7109375" style="4" bestFit="1" customWidth="1"/>
    <col min="8458" max="8458" width="18.5703125" style="4" customWidth="1"/>
    <col min="8459" max="8460" width="17.7109375" style="4" bestFit="1" customWidth="1"/>
    <col min="8461" max="8461" width="18.42578125" style="4" bestFit="1" customWidth="1"/>
    <col min="8462" max="8462" width="19.28515625" style="4" bestFit="1" customWidth="1"/>
    <col min="8463" max="8463" width="18.7109375" style="4" bestFit="1" customWidth="1"/>
    <col min="8464" max="8464" width="18.28515625" style="4" bestFit="1" customWidth="1"/>
    <col min="8465" max="8466" width="18.7109375" style="4" bestFit="1" customWidth="1"/>
    <col min="8467" max="8467" width="32.7109375" style="4" customWidth="1"/>
    <col min="8468" max="8468" width="13" style="4" bestFit="1" customWidth="1"/>
    <col min="8469" max="8469" width="20" style="4" bestFit="1" customWidth="1"/>
    <col min="8470" max="8703" width="9.140625" style="4"/>
    <col min="8704" max="8704" width="12.5703125" style="4" customWidth="1"/>
    <col min="8705" max="8705" width="9.28515625" style="4" bestFit="1" customWidth="1"/>
    <col min="8706" max="8706" width="31.140625" style="4" customWidth="1"/>
    <col min="8707" max="8707" width="8.5703125" style="4" customWidth="1"/>
    <col min="8708" max="8708" width="54.28515625" style="4" customWidth="1"/>
    <col min="8709" max="8709" width="19.28515625" style="4" bestFit="1" customWidth="1"/>
    <col min="8710" max="8710" width="19.140625" style="4" customWidth="1"/>
    <col min="8711" max="8711" width="17" style="4" bestFit="1" customWidth="1"/>
    <col min="8712" max="8712" width="16.140625" style="4" bestFit="1" customWidth="1"/>
    <col min="8713" max="8713" width="16.7109375" style="4" bestFit="1" customWidth="1"/>
    <col min="8714" max="8714" width="18.5703125" style="4" customWidth="1"/>
    <col min="8715" max="8716" width="17.7109375" style="4" bestFit="1" customWidth="1"/>
    <col min="8717" max="8717" width="18.42578125" style="4" bestFit="1" customWidth="1"/>
    <col min="8718" max="8718" width="19.28515625" style="4" bestFit="1" customWidth="1"/>
    <col min="8719" max="8719" width="18.7109375" style="4" bestFit="1" customWidth="1"/>
    <col min="8720" max="8720" width="18.28515625" style="4" bestFit="1" customWidth="1"/>
    <col min="8721" max="8722" width="18.7109375" style="4" bestFit="1" customWidth="1"/>
    <col min="8723" max="8723" width="32.7109375" style="4" customWidth="1"/>
    <col min="8724" max="8724" width="13" style="4" bestFit="1" customWidth="1"/>
    <col min="8725" max="8725" width="20" style="4" bestFit="1" customWidth="1"/>
    <col min="8726" max="8959" width="9.140625" style="4"/>
    <col min="8960" max="8960" width="12.5703125" style="4" customWidth="1"/>
    <col min="8961" max="8961" width="9.28515625" style="4" bestFit="1" customWidth="1"/>
    <col min="8962" max="8962" width="31.140625" style="4" customWidth="1"/>
    <col min="8963" max="8963" width="8.5703125" style="4" customWidth="1"/>
    <col min="8964" max="8964" width="54.28515625" style="4" customWidth="1"/>
    <col min="8965" max="8965" width="19.28515625" style="4" bestFit="1" customWidth="1"/>
    <col min="8966" max="8966" width="19.140625" style="4" customWidth="1"/>
    <col min="8967" max="8967" width="17" style="4" bestFit="1" customWidth="1"/>
    <col min="8968" max="8968" width="16.140625" style="4" bestFit="1" customWidth="1"/>
    <col min="8969" max="8969" width="16.7109375" style="4" bestFit="1" customWidth="1"/>
    <col min="8970" max="8970" width="18.5703125" style="4" customWidth="1"/>
    <col min="8971" max="8972" width="17.7109375" style="4" bestFit="1" customWidth="1"/>
    <col min="8973" max="8973" width="18.42578125" style="4" bestFit="1" customWidth="1"/>
    <col min="8974" max="8974" width="19.28515625" style="4" bestFit="1" customWidth="1"/>
    <col min="8975" max="8975" width="18.7109375" style="4" bestFit="1" customWidth="1"/>
    <col min="8976" max="8976" width="18.28515625" style="4" bestFit="1" customWidth="1"/>
    <col min="8977" max="8978" width="18.7109375" style="4" bestFit="1" customWidth="1"/>
    <col min="8979" max="8979" width="32.7109375" style="4" customWidth="1"/>
    <col min="8980" max="8980" width="13" style="4" bestFit="1" customWidth="1"/>
    <col min="8981" max="8981" width="20" style="4" bestFit="1" customWidth="1"/>
    <col min="8982" max="9215" width="9.140625" style="4"/>
    <col min="9216" max="9216" width="12.5703125" style="4" customWidth="1"/>
    <col min="9217" max="9217" width="9.28515625" style="4" bestFit="1" customWidth="1"/>
    <col min="9218" max="9218" width="31.140625" style="4" customWidth="1"/>
    <col min="9219" max="9219" width="8.5703125" style="4" customWidth="1"/>
    <col min="9220" max="9220" width="54.28515625" style="4" customWidth="1"/>
    <col min="9221" max="9221" width="19.28515625" style="4" bestFit="1" customWidth="1"/>
    <col min="9222" max="9222" width="19.140625" style="4" customWidth="1"/>
    <col min="9223" max="9223" width="17" style="4" bestFit="1" customWidth="1"/>
    <col min="9224" max="9224" width="16.140625" style="4" bestFit="1" customWidth="1"/>
    <col min="9225" max="9225" width="16.7109375" style="4" bestFit="1" customWidth="1"/>
    <col min="9226" max="9226" width="18.5703125" style="4" customWidth="1"/>
    <col min="9227" max="9228" width="17.7109375" style="4" bestFit="1" customWidth="1"/>
    <col min="9229" max="9229" width="18.42578125" style="4" bestFit="1" customWidth="1"/>
    <col min="9230" max="9230" width="19.28515625" style="4" bestFit="1" customWidth="1"/>
    <col min="9231" max="9231" width="18.7109375" style="4" bestFit="1" customWidth="1"/>
    <col min="9232" max="9232" width="18.28515625" style="4" bestFit="1" customWidth="1"/>
    <col min="9233" max="9234" width="18.7109375" style="4" bestFit="1" customWidth="1"/>
    <col min="9235" max="9235" width="32.7109375" style="4" customWidth="1"/>
    <col min="9236" max="9236" width="13" style="4" bestFit="1" customWidth="1"/>
    <col min="9237" max="9237" width="20" style="4" bestFit="1" customWidth="1"/>
    <col min="9238" max="9471" width="9.140625" style="4"/>
    <col min="9472" max="9472" width="12.5703125" style="4" customWidth="1"/>
    <col min="9473" max="9473" width="9.28515625" style="4" bestFit="1" customWidth="1"/>
    <col min="9474" max="9474" width="31.140625" style="4" customWidth="1"/>
    <col min="9475" max="9475" width="8.5703125" style="4" customWidth="1"/>
    <col min="9476" max="9476" width="54.28515625" style="4" customWidth="1"/>
    <col min="9477" max="9477" width="19.28515625" style="4" bestFit="1" customWidth="1"/>
    <col min="9478" max="9478" width="19.140625" style="4" customWidth="1"/>
    <col min="9479" max="9479" width="17" style="4" bestFit="1" customWidth="1"/>
    <col min="9480" max="9480" width="16.140625" style="4" bestFit="1" customWidth="1"/>
    <col min="9481" max="9481" width="16.7109375" style="4" bestFit="1" customWidth="1"/>
    <col min="9482" max="9482" width="18.5703125" style="4" customWidth="1"/>
    <col min="9483" max="9484" width="17.7109375" style="4" bestFit="1" customWidth="1"/>
    <col min="9485" max="9485" width="18.42578125" style="4" bestFit="1" customWidth="1"/>
    <col min="9486" max="9486" width="19.28515625" style="4" bestFit="1" customWidth="1"/>
    <col min="9487" max="9487" width="18.7109375" style="4" bestFit="1" customWidth="1"/>
    <col min="9488" max="9488" width="18.28515625" style="4" bestFit="1" customWidth="1"/>
    <col min="9489" max="9490" width="18.7109375" style="4" bestFit="1" customWidth="1"/>
    <col min="9491" max="9491" width="32.7109375" style="4" customWidth="1"/>
    <col min="9492" max="9492" width="13" style="4" bestFit="1" customWidth="1"/>
    <col min="9493" max="9493" width="20" style="4" bestFit="1" customWidth="1"/>
    <col min="9494" max="9727" width="9.140625" style="4"/>
    <col min="9728" max="9728" width="12.5703125" style="4" customWidth="1"/>
    <col min="9729" max="9729" width="9.28515625" style="4" bestFit="1" customWidth="1"/>
    <col min="9730" max="9730" width="31.140625" style="4" customWidth="1"/>
    <col min="9731" max="9731" width="8.5703125" style="4" customWidth="1"/>
    <col min="9732" max="9732" width="54.28515625" style="4" customWidth="1"/>
    <col min="9733" max="9733" width="19.28515625" style="4" bestFit="1" customWidth="1"/>
    <col min="9734" max="9734" width="19.140625" style="4" customWidth="1"/>
    <col min="9735" max="9735" width="17" style="4" bestFit="1" customWidth="1"/>
    <col min="9736" max="9736" width="16.140625" style="4" bestFit="1" customWidth="1"/>
    <col min="9737" max="9737" width="16.7109375" style="4" bestFit="1" customWidth="1"/>
    <col min="9738" max="9738" width="18.5703125" style="4" customWidth="1"/>
    <col min="9739" max="9740" width="17.7109375" style="4" bestFit="1" customWidth="1"/>
    <col min="9741" max="9741" width="18.42578125" style="4" bestFit="1" customWidth="1"/>
    <col min="9742" max="9742" width="19.28515625" style="4" bestFit="1" customWidth="1"/>
    <col min="9743" max="9743" width="18.7109375" style="4" bestFit="1" customWidth="1"/>
    <col min="9744" max="9744" width="18.28515625" style="4" bestFit="1" customWidth="1"/>
    <col min="9745" max="9746" width="18.7109375" style="4" bestFit="1" customWidth="1"/>
    <col min="9747" max="9747" width="32.7109375" style="4" customWidth="1"/>
    <col min="9748" max="9748" width="13" style="4" bestFit="1" customWidth="1"/>
    <col min="9749" max="9749" width="20" style="4" bestFit="1" customWidth="1"/>
    <col min="9750" max="9983" width="9.140625" style="4"/>
    <col min="9984" max="9984" width="12.5703125" style="4" customWidth="1"/>
    <col min="9985" max="9985" width="9.28515625" style="4" bestFit="1" customWidth="1"/>
    <col min="9986" max="9986" width="31.140625" style="4" customWidth="1"/>
    <col min="9987" max="9987" width="8.5703125" style="4" customWidth="1"/>
    <col min="9988" max="9988" width="54.28515625" style="4" customWidth="1"/>
    <col min="9989" max="9989" width="19.28515625" style="4" bestFit="1" customWidth="1"/>
    <col min="9990" max="9990" width="19.140625" style="4" customWidth="1"/>
    <col min="9991" max="9991" width="17" style="4" bestFit="1" customWidth="1"/>
    <col min="9992" max="9992" width="16.140625" style="4" bestFit="1" customWidth="1"/>
    <col min="9993" max="9993" width="16.7109375" style="4" bestFit="1" customWidth="1"/>
    <col min="9994" max="9994" width="18.5703125" style="4" customWidth="1"/>
    <col min="9995" max="9996" width="17.7109375" style="4" bestFit="1" customWidth="1"/>
    <col min="9997" max="9997" width="18.42578125" style="4" bestFit="1" customWidth="1"/>
    <col min="9998" max="9998" width="19.28515625" style="4" bestFit="1" customWidth="1"/>
    <col min="9999" max="9999" width="18.7109375" style="4" bestFit="1" customWidth="1"/>
    <col min="10000" max="10000" width="18.28515625" style="4" bestFit="1" customWidth="1"/>
    <col min="10001" max="10002" width="18.7109375" style="4" bestFit="1" customWidth="1"/>
    <col min="10003" max="10003" width="32.7109375" style="4" customWidth="1"/>
    <col min="10004" max="10004" width="13" style="4" bestFit="1" customWidth="1"/>
    <col min="10005" max="10005" width="20" style="4" bestFit="1" customWidth="1"/>
    <col min="10006" max="10239" width="9.140625" style="4"/>
    <col min="10240" max="10240" width="12.5703125" style="4" customWidth="1"/>
    <col min="10241" max="10241" width="9.28515625" style="4" bestFit="1" customWidth="1"/>
    <col min="10242" max="10242" width="31.140625" style="4" customWidth="1"/>
    <col min="10243" max="10243" width="8.5703125" style="4" customWidth="1"/>
    <col min="10244" max="10244" width="54.28515625" style="4" customWidth="1"/>
    <col min="10245" max="10245" width="19.28515625" style="4" bestFit="1" customWidth="1"/>
    <col min="10246" max="10246" width="19.140625" style="4" customWidth="1"/>
    <col min="10247" max="10247" width="17" style="4" bestFit="1" customWidth="1"/>
    <col min="10248" max="10248" width="16.140625" style="4" bestFit="1" customWidth="1"/>
    <col min="10249" max="10249" width="16.7109375" style="4" bestFit="1" customWidth="1"/>
    <col min="10250" max="10250" width="18.5703125" style="4" customWidth="1"/>
    <col min="10251" max="10252" width="17.7109375" style="4" bestFit="1" customWidth="1"/>
    <col min="10253" max="10253" width="18.42578125" style="4" bestFit="1" customWidth="1"/>
    <col min="10254" max="10254" width="19.28515625" style="4" bestFit="1" customWidth="1"/>
    <col min="10255" max="10255" width="18.7109375" style="4" bestFit="1" customWidth="1"/>
    <col min="10256" max="10256" width="18.28515625" style="4" bestFit="1" customWidth="1"/>
    <col min="10257" max="10258" width="18.7109375" style="4" bestFit="1" customWidth="1"/>
    <col min="10259" max="10259" width="32.7109375" style="4" customWidth="1"/>
    <col min="10260" max="10260" width="13" style="4" bestFit="1" customWidth="1"/>
    <col min="10261" max="10261" width="20" style="4" bestFit="1" customWidth="1"/>
    <col min="10262" max="10495" width="9.140625" style="4"/>
    <col min="10496" max="10496" width="12.5703125" style="4" customWidth="1"/>
    <col min="10497" max="10497" width="9.28515625" style="4" bestFit="1" customWidth="1"/>
    <col min="10498" max="10498" width="31.140625" style="4" customWidth="1"/>
    <col min="10499" max="10499" width="8.5703125" style="4" customWidth="1"/>
    <col min="10500" max="10500" width="54.28515625" style="4" customWidth="1"/>
    <col min="10501" max="10501" width="19.28515625" style="4" bestFit="1" customWidth="1"/>
    <col min="10502" max="10502" width="19.140625" style="4" customWidth="1"/>
    <col min="10503" max="10503" width="17" style="4" bestFit="1" customWidth="1"/>
    <col min="10504" max="10504" width="16.140625" style="4" bestFit="1" customWidth="1"/>
    <col min="10505" max="10505" width="16.7109375" style="4" bestFit="1" customWidth="1"/>
    <col min="10506" max="10506" width="18.5703125" style="4" customWidth="1"/>
    <col min="10507" max="10508" width="17.7109375" style="4" bestFit="1" customWidth="1"/>
    <col min="10509" max="10509" width="18.42578125" style="4" bestFit="1" customWidth="1"/>
    <col min="10510" max="10510" width="19.28515625" style="4" bestFit="1" customWidth="1"/>
    <col min="10511" max="10511" width="18.7109375" style="4" bestFit="1" customWidth="1"/>
    <col min="10512" max="10512" width="18.28515625" style="4" bestFit="1" customWidth="1"/>
    <col min="10513" max="10514" width="18.7109375" style="4" bestFit="1" customWidth="1"/>
    <col min="10515" max="10515" width="32.7109375" style="4" customWidth="1"/>
    <col min="10516" max="10516" width="13" style="4" bestFit="1" customWidth="1"/>
    <col min="10517" max="10517" width="20" style="4" bestFit="1" customWidth="1"/>
    <col min="10518" max="10751" width="9.140625" style="4"/>
    <col min="10752" max="10752" width="12.5703125" style="4" customWidth="1"/>
    <col min="10753" max="10753" width="9.28515625" style="4" bestFit="1" customWidth="1"/>
    <col min="10754" max="10754" width="31.140625" style="4" customWidth="1"/>
    <col min="10755" max="10755" width="8.5703125" style="4" customWidth="1"/>
    <col min="10756" max="10756" width="54.28515625" style="4" customWidth="1"/>
    <col min="10757" max="10757" width="19.28515625" style="4" bestFit="1" customWidth="1"/>
    <col min="10758" max="10758" width="19.140625" style="4" customWidth="1"/>
    <col min="10759" max="10759" width="17" style="4" bestFit="1" customWidth="1"/>
    <col min="10760" max="10760" width="16.140625" style="4" bestFit="1" customWidth="1"/>
    <col min="10761" max="10761" width="16.7109375" style="4" bestFit="1" customWidth="1"/>
    <col min="10762" max="10762" width="18.5703125" style="4" customWidth="1"/>
    <col min="10763" max="10764" width="17.7109375" style="4" bestFit="1" customWidth="1"/>
    <col min="10765" max="10765" width="18.42578125" style="4" bestFit="1" customWidth="1"/>
    <col min="10766" max="10766" width="19.28515625" style="4" bestFit="1" customWidth="1"/>
    <col min="10767" max="10767" width="18.7109375" style="4" bestFit="1" customWidth="1"/>
    <col min="10768" max="10768" width="18.28515625" style="4" bestFit="1" customWidth="1"/>
    <col min="10769" max="10770" width="18.7109375" style="4" bestFit="1" customWidth="1"/>
    <col min="10771" max="10771" width="32.7109375" style="4" customWidth="1"/>
    <col min="10772" max="10772" width="13" style="4" bestFit="1" customWidth="1"/>
    <col min="10773" max="10773" width="20" style="4" bestFit="1" customWidth="1"/>
    <col min="10774" max="11007" width="9.140625" style="4"/>
    <col min="11008" max="11008" width="12.5703125" style="4" customWidth="1"/>
    <col min="11009" max="11009" width="9.28515625" style="4" bestFit="1" customWidth="1"/>
    <col min="11010" max="11010" width="31.140625" style="4" customWidth="1"/>
    <col min="11011" max="11011" width="8.5703125" style="4" customWidth="1"/>
    <col min="11012" max="11012" width="54.28515625" style="4" customWidth="1"/>
    <col min="11013" max="11013" width="19.28515625" style="4" bestFit="1" customWidth="1"/>
    <col min="11014" max="11014" width="19.140625" style="4" customWidth="1"/>
    <col min="11015" max="11015" width="17" style="4" bestFit="1" customWidth="1"/>
    <col min="11016" max="11016" width="16.140625" style="4" bestFit="1" customWidth="1"/>
    <col min="11017" max="11017" width="16.7109375" style="4" bestFit="1" customWidth="1"/>
    <col min="11018" max="11018" width="18.5703125" style="4" customWidth="1"/>
    <col min="11019" max="11020" width="17.7109375" style="4" bestFit="1" customWidth="1"/>
    <col min="11021" max="11021" width="18.42578125" style="4" bestFit="1" customWidth="1"/>
    <col min="11022" max="11022" width="19.28515625" style="4" bestFit="1" customWidth="1"/>
    <col min="11023" max="11023" width="18.7109375" style="4" bestFit="1" customWidth="1"/>
    <col min="11024" max="11024" width="18.28515625" style="4" bestFit="1" customWidth="1"/>
    <col min="11025" max="11026" width="18.7109375" style="4" bestFit="1" customWidth="1"/>
    <col min="11027" max="11027" width="32.7109375" style="4" customWidth="1"/>
    <col min="11028" max="11028" width="13" style="4" bestFit="1" customWidth="1"/>
    <col min="11029" max="11029" width="20" style="4" bestFit="1" customWidth="1"/>
    <col min="11030" max="11263" width="9.140625" style="4"/>
    <col min="11264" max="11264" width="12.5703125" style="4" customWidth="1"/>
    <col min="11265" max="11265" width="9.28515625" style="4" bestFit="1" customWidth="1"/>
    <col min="11266" max="11266" width="31.140625" style="4" customWidth="1"/>
    <col min="11267" max="11267" width="8.5703125" style="4" customWidth="1"/>
    <col min="11268" max="11268" width="54.28515625" style="4" customWidth="1"/>
    <col min="11269" max="11269" width="19.28515625" style="4" bestFit="1" customWidth="1"/>
    <col min="11270" max="11270" width="19.140625" style="4" customWidth="1"/>
    <col min="11271" max="11271" width="17" style="4" bestFit="1" customWidth="1"/>
    <col min="11272" max="11272" width="16.140625" style="4" bestFit="1" customWidth="1"/>
    <col min="11273" max="11273" width="16.7109375" style="4" bestFit="1" customWidth="1"/>
    <col min="11274" max="11274" width="18.5703125" style="4" customWidth="1"/>
    <col min="11275" max="11276" width="17.7109375" style="4" bestFit="1" customWidth="1"/>
    <col min="11277" max="11277" width="18.42578125" style="4" bestFit="1" customWidth="1"/>
    <col min="11278" max="11278" width="19.28515625" style="4" bestFit="1" customWidth="1"/>
    <col min="11279" max="11279" width="18.7109375" style="4" bestFit="1" customWidth="1"/>
    <col min="11280" max="11280" width="18.28515625" style="4" bestFit="1" customWidth="1"/>
    <col min="11281" max="11282" width="18.7109375" style="4" bestFit="1" customWidth="1"/>
    <col min="11283" max="11283" width="32.7109375" style="4" customWidth="1"/>
    <col min="11284" max="11284" width="13" style="4" bestFit="1" customWidth="1"/>
    <col min="11285" max="11285" width="20" style="4" bestFit="1" customWidth="1"/>
    <col min="11286" max="11519" width="9.140625" style="4"/>
    <col min="11520" max="11520" width="12.5703125" style="4" customWidth="1"/>
    <col min="11521" max="11521" width="9.28515625" style="4" bestFit="1" customWidth="1"/>
    <col min="11522" max="11522" width="31.140625" style="4" customWidth="1"/>
    <col min="11523" max="11523" width="8.5703125" style="4" customWidth="1"/>
    <col min="11524" max="11524" width="54.28515625" style="4" customWidth="1"/>
    <col min="11525" max="11525" width="19.28515625" style="4" bestFit="1" customWidth="1"/>
    <col min="11526" max="11526" width="19.140625" style="4" customWidth="1"/>
    <col min="11527" max="11527" width="17" style="4" bestFit="1" customWidth="1"/>
    <col min="11528" max="11528" width="16.140625" style="4" bestFit="1" customWidth="1"/>
    <col min="11529" max="11529" width="16.7109375" style="4" bestFit="1" customWidth="1"/>
    <col min="11530" max="11530" width="18.5703125" style="4" customWidth="1"/>
    <col min="11531" max="11532" width="17.7109375" style="4" bestFit="1" customWidth="1"/>
    <col min="11533" max="11533" width="18.42578125" style="4" bestFit="1" customWidth="1"/>
    <col min="11534" max="11534" width="19.28515625" style="4" bestFit="1" customWidth="1"/>
    <col min="11535" max="11535" width="18.7109375" style="4" bestFit="1" customWidth="1"/>
    <col min="11536" max="11536" width="18.28515625" style="4" bestFit="1" customWidth="1"/>
    <col min="11537" max="11538" width="18.7109375" style="4" bestFit="1" customWidth="1"/>
    <col min="11539" max="11539" width="32.7109375" style="4" customWidth="1"/>
    <col min="11540" max="11540" width="13" style="4" bestFit="1" customWidth="1"/>
    <col min="11541" max="11541" width="20" style="4" bestFit="1" customWidth="1"/>
    <col min="11542" max="11775" width="9.140625" style="4"/>
    <col min="11776" max="11776" width="12.5703125" style="4" customWidth="1"/>
    <col min="11777" max="11777" width="9.28515625" style="4" bestFit="1" customWidth="1"/>
    <col min="11778" max="11778" width="31.140625" style="4" customWidth="1"/>
    <col min="11779" max="11779" width="8.5703125" style="4" customWidth="1"/>
    <col min="11780" max="11780" width="54.28515625" style="4" customWidth="1"/>
    <col min="11781" max="11781" width="19.28515625" style="4" bestFit="1" customWidth="1"/>
    <col min="11782" max="11782" width="19.140625" style="4" customWidth="1"/>
    <col min="11783" max="11783" width="17" style="4" bestFit="1" customWidth="1"/>
    <col min="11784" max="11784" width="16.140625" style="4" bestFit="1" customWidth="1"/>
    <col min="11785" max="11785" width="16.7109375" style="4" bestFit="1" customWidth="1"/>
    <col min="11786" max="11786" width="18.5703125" style="4" customWidth="1"/>
    <col min="11787" max="11788" width="17.7109375" style="4" bestFit="1" customWidth="1"/>
    <col min="11789" max="11789" width="18.42578125" style="4" bestFit="1" customWidth="1"/>
    <col min="11790" max="11790" width="19.28515625" style="4" bestFit="1" customWidth="1"/>
    <col min="11791" max="11791" width="18.7109375" style="4" bestFit="1" customWidth="1"/>
    <col min="11792" max="11792" width="18.28515625" style="4" bestFit="1" customWidth="1"/>
    <col min="11793" max="11794" width="18.7109375" style="4" bestFit="1" customWidth="1"/>
    <col min="11795" max="11795" width="32.7109375" style="4" customWidth="1"/>
    <col min="11796" max="11796" width="13" style="4" bestFit="1" customWidth="1"/>
    <col min="11797" max="11797" width="20" style="4" bestFit="1" customWidth="1"/>
    <col min="11798" max="12031" width="9.140625" style="4"/>
    <col min="12032" max="12032" width="12.5703125" style="4" customWidth="1"/>
    <col min="12033" max="12033" width="9.28515625" style="4" bestFit="1" customWidth="1"/>
    <col min="12034" max="12034" width="31.140625" style="4" customWidth="1"/>
    <col min="12035" max="12035" width="8.5703125" style="4" customWidth="1"/>
    <col min="12036" max="12036" width="54.28515625" style="4" customWidth="1"/>
    <col min="12037" max="12037" width="19.28515625" style="4" bestFit="1" customWidth="1"/>
    <col min="12038" max="12038" width="19.140625" style="4" customWidth="1"/>
    <col min="12039" max="12039" width="17" style="4" bestFit="1" customWidth="1"/>
    <col min="12040" max="12040" width="16.140625" style="4" bestFit="1" customWidth="1"/>
    <col min="12041" max="12041" width="16.7109375" style="4" bestFit="1" customWidth="1"/>
    <col min="12042" max="12042" width="18.5703125" style="4" customWidth="1"/>
    <col min="12043" max="12044" width="17.7109375" style="4" bestFit="1" customWidth="1"/>
    <col min="12045" max="12045" width="18.42578125" style="4" bestFit="1" customWidth="1"/>
    <col min="12046" max="12046" width="19.28515625" style="4" bestFit="1" customWidth="1"/>
    <col min="12047" max="12047" width="18.7109375" style="4" bestFit="1" customWidth="1"/>
    <col min="12048" max="12048" width="18.28515625" style="4" bestFit="1" customWidth="1"/>
    <col min="12049" max="12050" width="18.7109375" style="4" bestFit="1" customWidth="1"/>
    <col min="12051" max="12051" width="32.7109375" style="4" customWidth="1"/>
    <col min="12052" max="12052" width="13" style="4" bestFit="1" customWidth="1"/>
    <col min="12053" max="12053" width="20" style="4" bestFit="1" customWidth="1"/>
    <col min="12054" max="12287" width="9.140625" style="4"/>
    <col min="12288" max="12288" width="12.5703125" style="4" customWidth="1"/>
    <col min="12289" max="12289" width="9.28515625" style="4" bestFit="1" customWidth="1"/>
    <col min="12290" max="12290" width="31.140625" style="4" customWidth="1"/>
    <col min="12291" max="12291" width="8.5703125" style="4" customWidth="1"/>
    <col min="12292" max="12292" width="54.28515625" style="4" customWidth="1"/>
    <col min="12293" max="12293" width="19.28515625" style="4" bestFit="1" customWidth="1"/>
    <col min="12294" max="12294" width="19.140625" style="4" customWidth="1"/>
    <col min="12295" max="12295" width="17" style="4" bestFit="1" customWidth="1"/>
    <col min="12296" max="12296" width="16.140625" style="4" bestFit="1" customWidth="1"/>
    <col min="12297" max="12297" width="16.7109375" style="4" bestFit="1" customWidth="1"/>
    <col min="12298" max="12298" width="18.5703125" style="4" customWidth="1"/>
    <col min="12299" max="12300" width="17.7109375" style="4" bestFit="1" customWidth="1"/>
    <col min="12301" max="12301" width="18.42578125" style="4" bestFit="1" customWidth="1"/>
    <col min="12302" max="12302" width="19.28515625" style="4" bestFit="1" customWidth="1"/>
    <col min="12303" max="12303" width="18.7109375" style="4" bestFit="1" customWidth="1"/>
    <col min="12304" max="12304" width="18.28515625" style="4" bestFit="1" customWidth="1"/>
    <col min="12305" max="12306" width="18.7109375" style="4" bestFit="1" customWidth="1"/>
    <col min="12307" max="12307" width="32.7109375" style="4" customWidth="1"/>
    <col min="12308" max="12308" width="13" style="4" bestFit="1" customWidth="1"/>
    <col min="12309" max="12309" width="20" style="4" bestFit="1" customWidth="1"/>
    <col min="12310" max="12543" width="9.140625" style="4"/>
    <col min="12544" max="12544" width="12.5703125" style="4" customWidth="1"/>
    <col min="12545" max="12545" width="9.28515625" style="4" bestFit="1" customWidth="1"/>
    <col min="12546" max="12546" width="31.140625" style="4" customWidth="1"/>
    <col min="12547" max="12547" width="8.5703125" style="4" customWidth="1"/>
    <col min="12548" max="12548" width="54.28515625" style="4" customWidth="1"/>
    <col min="12549" max="12549" width="19.28515625" style="4" bestFit="1" customWidth="1"/>
    <col min="12550" max="12550" width="19.140625" style="4" customWidth="1"/>
    <col min="12551" max="12551" width="17" style="4" bestFit="1" customWidth="1"/>
    <col min="12552" max="12552" width="16.140625" style="4" bestFit="1" customWidth="1"/>
    <col min="12553" max="12553" width="16.7109375" style="4" bestFit="1" customWidth="1"/>
    <col min="12554" max="12554" width="18.5703125" style="4" customWidth="1"/>
    <col min="12555" max="12556" width="17.7109375" style="4" bestFit="1" customWidth="1"/>
    <col min="12557" max="12557" width="18.42578125" style="4" bestFit="1" customWidth="1"/>
    <col min="12558" max="12558" width="19.28515625" style="4" bestFit="1" customWidth="1"/>
    <col min="12559" max="12559" width="18.7109375" style="4" bestFit="1" customWidth="1"/>
    <col min="12560" max="12560" width="18.28515625" style="4" bestFit="1" customWidth="1"/>
    <col min="12561" max="12562" width="18.7109375" style="4" bestFit="1" customWidth="1"/>
    <col min="12563" max="12563" width="32.7109375" style="4" customWidth="1"/>
    <col min="12564" max="12564" width="13" style="4" bestFit="1" customWidth="1"/>
    <col min="12565" max="12565" width="20" style="4" bestFit="1" customWidth="1"/>
    <col min="12566" max="12799" width="9.140625" style="4"/>
    <col min="12800" max="12800" width="12.5703125" style="4" customWidth="1"/>
    <col min="12801" max="12801" width="9.28515625" style="4" bestFit="1" customWidth="1"/>
    <col min="12802" max="12802" width="31.140625" style="4" customWidth="1"/>
    <col min="12803" max="12803" width="8.5703125" style="4" customWidth="1"/>
    <col min="12804" max="12804" width="54.28515625" style="4" customWidth="1"/>
    <col min="12805" max="12805" width="19.28515625" style="4" bestFit="1" customWidth="1"/>
    <col min="12806" max="12806" width="19.140625" style="4" customWidth="1"/>
    <col min="12807" max="12807" width="17" style="4" bestFit="1" customWidth="1"/>
    <col min="12808" max="12808" width="16.140625" style="4" bestFit="1" customWidth="1"/>
    <col min="12809" max="12809" width="16.7109375" style="4" bestFit="1" customWidth="1"/>
    <col min="12810" max="12810" width="18.5703125" style="4" customWidth="1"/>
    <col min="12811" max="12812" width="17.7109375" style="4" bestFit="1" customWidth="1"/>
    <col min="12813" max="12813" width="18.42578125" style="4" bestFit="1" customWidth="1"/>
    <col min="12814" max="12814" width="19.28515625" style="4" bestFit="1" customWidth="1"/>
    <col min="12815" max="12815" width="18.7109375" style="4" bestFit="1" customWidth="1"/>
    <col min="12816" max="12816" width="18.28515625" style="4" bestFit="1" customWidth="1"/>
    <col min="12817" max="12818" width="18.7109375" style="4" bestFit="1" customWidth="1"/>
    <col min="12819" max="12819" width="32.7109375" style="4" customWidth="1"/>
    <col min="12820" max="12820" width="13" style="4" bestFit="1" customWidth="1"/>
    <col min="12821" max="12821" width="20" style="4" bestFit="1" customWidth="1"/>
    <col min="12822" max="13055" width="9.140625" style="4"/>
    <col min="13056" max="13056" width="12.5703125" style="4" customWidth="1"/>
    <col min="13057" max="13057" width="9.28515625" style="4" bestFit="1" customWidth="1"/>
    <col min="13058" max="13058" width="31.140625" style="4" customWidth="1"/>
    <col min="13059" max="13059" width="8.5703125" style="4" customWidth="1"/>
    <col min="13060" max="13060" width="54.28515625" style="4" customWidth="1"/>
    <col min="13061" max="13061" width="19.28515625" style="4" bestFit="1" customWidth="1"/>
    <col min="13062" max="13062" width="19.140625" style="4" customWidth="1"/>
    <col min="13063" max="13063" width="17" style="4" bestFit="1" customWidth="1"/>
    <col min="13064" max="13064" width="16.140625" style="4" bestFit="1" customWidth="1"/>
    <col min="13065" max="13065" width="16.7109375" style="4" bestFit="1" customWidth="1"/>
    <col min="13066" max="13066" width="18.5703125" style="4" customWidth="1"/>
    <col min="13067" max="13068" width="17.7109375" style="4" bestFit="1" customWidth="1"/>
    <col min="13069" max="13069" width="18.42578125" style="4" bestFit="1" customWidth="1"/>
    <col min="13070" max="13070" width="19.28515625" style="4" bestFit="1" customWidth="1"/>
    <col min="13071" max="13071" width="18.7109375" style="4" bestFit="1" customWidth="1"/>
    <col min="13072" max="13072" width="18.28515625" style="4" bestFit="1" customWidth="1"/>
    <col min="13073" max="13074" width="18.7109375" style="4" bestFit="1" customWidth="1"/>
    <col min="13075" max="13075" width="32.7109375" style="4" customWidth="1"/>
    <col min="13076" max="13076" width="13" style="4" bestFit="1" customWidth="1"/>
    <col min="13077" max="13077" width="20" style="4" bestFit="1" customWidth="1"/>
    <col min="13078" max="13311" width="9.140625" style="4"/>
    <col min="13312" max="13312" width="12.5703125" style="4" customWidth="1"/>
    <col min="13313" max="13313" width="9.28515625" style="4" bestFit="1" customWidth="1"/>
    <col min="13314" max="13314" width="31.140625" style="4" customWidth="1"/>
    <col min="13315" max="13315" width="8.5703125" style="4" customWidth="1"/>
    <col min="13316" max="13316" width="54.28515625" style="4" customWidth="1"/>
    <col min="13317" max="13317" width="19.28515625" style="4" bestFit="1" customWidth="1"/>
    <col min="13318" max="13318" width="19.140625" style="4" customWidth="1"/>
    <col min="13319" max="13319" width="17" style="4" bestFit="1" customWidth="1"/>
    <col min="13320" max="13320" width="16.140625" style="4" bestFit="1" customWidth="1"/>
    <col min="13321" max="13321" width="16.7109375" style="4" bestFit="1" customWidth="1"/>
    <col min="13322" max="13322" width="18.5703125" style="4" customWidth="1"/>
    <col min="13323" max="13324" width="17.7109375" style="4" bestFit="1" customWidth="1"/>
    <col min="13325" max="13325" width="18.42578125" style="4" bestFit="1" customWidth="1"/>
    <col min="13326" max="13326" width="19.28515625" style="4" bestFit="1" customWidth="1"/>
    <col min="13327" max="13327" width="18.7109375" style="4" bestFit="1" customWidth="1"/>
    <col min="13328" max="13328" width="18.28515625" style="4" bestFit="1" customWidth="1"/>
    <col min="13329" max="13330" width="18.7109375" style="4" bestFit="1" customWidth="1"/>
    <col min="13331" max="13331" width="32.7109375" style="4" customWidth="1"/>
    <col min="13332" max="13332" width="13" style="4" bestFit="1" customWidth="1"/>
    <col min="13333" max="13333" width="20" style="4" bestFit="1" customWidth="1"/>
    <col min="13334" max="13567" width="9.140625" style="4"/>
    <col min="13568" max="13568" width="12.5703125" style="4" customWidth="1"/>
    <col min="13569" max="13569" width="9.28515625" style="4" bestFit="1" customWidth="1"/>
    <col min="13570" max="13570" width="31.140625" style="4" customWidth="1"/>
    <col min="13571" max="13571" width="8.5703125" style="4" customWidth="1"/>
    <col min="13572" max="13572" width="54.28515625" style="4" customWidth="1"/>
    <col min="13573" max="13573" width="19.28515625" style="4" bestFit="1" customWidth="1"/>
    <col min="13574" max="13574" width="19.140625" style="4" customWidth="1"/>
    <col min="13575" max="13575" width="17" style="4" bestFit="1" customWidth="1"/>
    <col min="13576" max="13576" width="16.140625" style="4" bestFit="1" customWidth="1"/>
    <col min="13577" max="13577" width="16.7109375" style="4" bestFit="1" customWidth="1"/>
    <col min="13578" max="13578" width="18.5703125" style="4" customWidth="1"/>
    <col min="13579" max="13580" width="17.7109375" style="4" bestFit="1" customWidth="1"/>
    <col min="13581" max="13581" width="18.42578125" style="4" bestFit="1" customWidth="1"/>
    <col min="13582" max="13582" width="19.28515625" style="4" bestFit="1" customWidth="1"/>
    <col min="13583" max="13583" width="18.7109375" style="4" bestFit="1" customWidth="1"/>
    <col min="13584" max="13584" width="18.28515625" style="4" bestFit="1" customWidth="1"/>
    <col min="13585" max="13586" width="18.7109375" style="4" bestFit="1" customWidth="1"/>
    <col min="13587" max="13587" width="32.7109375" style="4" customWidth="1"/>
    <col min="13588" max="13588" width="13" style="4" bestFit="1" customWidth="1"/>
    <col min="13589" max="13589" width="20" style="4" bestFit="1" customWidth="1"/>
    <col min="13590" max="13823" width="9.140625" style="4"/>
    <col min="13824" max="13824" width="12.5703125" style="4" customWidth="1"/>
    <col min="13825" max="13825" width="9.28515625" style="4" bestFit="1" customWidth="1"/>
    <col min="13826" max="13826" width="31.140625" style="4" customWidth="1"/>
    <col min="13827" max="13827" width="8.5703125" style="4" customWidth="1"/>
    <col min="13828" max="13828" width="54.28515625" style="4" customWidth="1"/>
    <col min="13829" max="13829" width="19.28515625" style="4" bestFit="1" customWidth="1"/>
    <col min="13830" max="13830" width="19.140625" style="4" customWidth="1"/>
    <col min="13831" max="13831" width="17" style="4" bestFit="1" customWidth="1"/>
    <col min="13832" max="13832" width="16.140625" style="4" bestFit="1" customWidth="1"/>
    <col min="13833" max="13833" width="16.7109375" style="4" bestFit="1" customWidth="1"/>
    <col min="13834" max="13834" width="18.5703125" style="4" customWidth="1"/>
    <col min="13835" max="13836" width="17.7109375" style="4" bestFit="1" customWidth="1"/>
    <col min="13837" max="13837" width="18.42578125" style="4" bestFit="1" customWidth="1"/>
    <col min="13838" max="13838" width="19.28515625" style="4" bestFit="1" customWidth="1"/>
    <col min="13839" max="13839" width="18.7109375" style="4" bestFit="1" customWidth="1"/>
    <col min="13840" max="13840" width="18.28515625" style="4" bestFit="1" customWidth="1"/>
    <col min="13841" max="13842" width="18.7109375" style="4" bestFit="1" customWidth="1"/>
    <col min="13843" max="13843" width="32.7109375" style="4" customWidth="1"/>
    <col min="13844" max="13844" width="13" style="4" bestFit="1" customWidth="1"/>
    <col min="13845" max="13845" width="20" style="4" bestFit="1" customWidth="1"/>
    <col min="13846" max="14079" width="9.140625" style="4"/>
    <col min="14080" max="14080" width="12.5703125" style="4" customWidth="1"/>
    <col min="14081" max="14081" width="9.28515625" style="4" bestFit="1" customWidth="1"/>
    <col min="14082" max="14082" width="31.140625" style="4" customWidth="1"/>
    <col min="14083" max="14083" width="8.5703125" style="4" customWidth="1"/>
    <col min="14084" max="14084" width="54.28515625" style="4" customWidth="1"/>
    <col min="14085" max="14085" width="19.28515625" style="4" bestFit="1" customWidth="1"/>
    <col min="14086" max="14086" width="19.140625" style="4" customWidth="1"/>
    <col min="14087" max="14087" width="17" style="4" bestFit="1" customWidth="1"/>
    <col min="14088" max="14088" width="16.140625" style="4" bestFit="1" customWidth="1"/>
    <col min="14089" max="14089" width="16.7109375" style="4" bestFit="1" customWidth="1"/>
    <col min="14090" max="14090" width="18.5703125" style="4" customWidth="1"/>
    <col min="14091" max="14092" width="17.7109375" style="4" bestFit="1" customWidth="1"/>
    <col min="14093" max="14093" width="18.42578125" style="4" bestFit="1" customWidth="1"/>
    <col min="14094" max="14094" width="19.28515625" style="4" bestFit="1" customWidth="1"/>
    <col min="14095" max="14095" width="18.7109375" style="4" bestFit="1" customWidth="1"/>
    <col min="14096" max="14096" width="18.28515625" style="4" bestFit="1" customWidth="1"/>
    <col min="14097" max="14098" width="18.7109375" style="4" bestFit="1" customWidth="1"/>
    <col min="14099" max="14099" width="32.7109375" style="4" customWidth="1"/>
    <col min="14100" max="14100" width="13" style="4" bestFit="1" customWidth="1"/>
    <col min="14101" max="14101" width="20" style="4" bestFit="1" customWidth="1"/>
    <col min="14102" max="14335" width="9.140625" style="4"/>
    <col min="14336" max="14336" width="12.5703125" style="4" customWidth="1"/>
    <col min="14337" max="14337" width="9.28515625" style="4" bestFit="1" customWidth="1"/>
    <col min="14338" max="14338" width="31.140625" style="4" customWidth="1"/>
    <col min="14339" max="14339" width="8.5703125" style="4" customWidth="1"/>
    <col min="14340" max="14340" width="54.28515625" style="4" customWidth="1"/>
    <col min="14341" max="14341" width="19.28515625" style="4" bestFit="1" customWidth="1"/>
    <col min="14342" max="14342" width="19.140625" style="4" customWidth="1"/>
    <col min="14343" max="14343" width="17" style="4" bestFit="1" customWidth="1"/>
    <col min="14344" max="14344" width="16.140625" style="4" bestFit="1" customWidth="1"/>
    <col min="14345" max="14345" width="16.7109375" style="4" bestFit="1" customWidth="1"/>
    <col min="14346" max="14346" width="18.5703125" style="4" customWidth="1"/>
    <col min="14347" max="14348" width="17.7109375" style="4" bestFit="1" customWidth="1"/>
    <col min="14349" max="14349" width="18.42578125" style="4" bestFit="1" customWidth="1"/>
    <col min="14350" max="14350" width="19.28515625" style="4" bestFit="1" customWidth="1"/>
    <col min="14351" max="14351" width="18.7109375" style="4" bestFit="1" customWidth="1"/>
    <col min="14352" max="14352" width="18.28515625" style="4" bestFit="1" customWidth="1"/>
    <col min="14353" max="14354" width="18.7109375" style="4" bestFit="1" customWidth="1"/>
    <col min="14355" max="14355" width="32.7109375" style="4" customWidth="1"/>
    <col min="14356" max="14356" width="13" style="4" bestFit="1" customWidth="1"/>
    <col min="14357" max="14357" width="20" style="4" bestFit="1" customWidth="1"/>
    <col min="14358" max="14591" width="9.140625" style="4"/>
    <col min="14592" max="14592" width="12.5703125" style="4" customWidth="1"/>
    <col min="14593" max="14593" width="9.28515625" style="4" bestFit="1" customWidth="1"/>
    <col min="14594" max="14594" width="31.140625" style="4" customWidth="1"/>
    <col min="14595" max="14595" width="8.5703125" style="4" customWidth="1"/>
    <col min="14596" max="14596" width="54.28515625" style="4" customWidth="1"/>
    <col min="14597" max="14597" width="19.28515625" style="4" bestFit="1" customWidth="1"/>
    <col min="14598" max="14598" width="19.140625" style="4" customWidth="1"/>
    <col min="14599" max="14599" width="17" style="4" bestFit="1" customWidth="1"/>
    <col min="14600" max="14600" width="16.140625" style="4" bestFit="1" customWidth="1"/>
    <col min="14601" max="14601" width="16.7109375" style="4" bestFit="1" customWidth="1"/>
    <col min="14602" max="14602" width="18.5703125" style="4" customWidth="1"/>
    <col min="14603" max="14604" width="17.7109375" style="4" bestFit="1" customWidth="1"/>
    <col min="14605" max="14605" width="18.42578125" style="4" bestFit="1" customWidth="1"/>
    <col min="14606" max="14606" width="19.28515625" style="4" bestFit="1" customWidth="1"/>
    <col min="14607" max="14607" width="18.7109375" style="4" bestFit="1" customWidth="1"/>
    <col min="14608" max="14608" width="18.28515625" style="4" bestFit="1" customWidth="1"/>
    <col min="14609" max="14610" width="18.7109375" style="4" bestFit="1" customWidth="1"/>
    <col min="14611" max="14611" width="32.7109375" style="4" customWidth="1"/>
    <col min="14612" max="14612" width="13" style="4" bestFit="1" customWidth="1"/>
    <col min="14613" max="14613" width="20" style="4" bestFit="1" customWidth="1"/>
    <col min="14614" max="14847" width="9.140625" style="4"/>
    <col min="14848" max="14848" width="12.5703125" style="4" customWidth="1"/>
    <col min="14849" max="14849" width="9.28515625" style="4" bestFit="1" customWidth="1"/>
    <col min="14850" max="14850" width="31.140625" style="4" customWidth="1"/>
    <col min="14851" max="14851" width="8.5703125" style="4" customWidth="1"/>
    <col min="14852" max="14852" width="54.28515625" style="4" customWidth="1"/>
    <col min="14853" max="14853" width="19.28515625" style="4" bestFit="1" customWidth="1"/>
    <col min="14854" max="14854" width="19.140625" style="4" customWidth="1"/>
    <col min="14855" max="14855" width="17" style="4" bestFit="1" customWidth="1"/>
    <col min="14856" max="14856" width="16.140625" style="4" bestFit="1" customWidth="1"/>
    <col min="14857" max="14857" width="16.7109375" style="4" bestFit="1" customWidth="1"/>
    <col min="14858" max="14858" width="18.5703125" style="4" customWidth="1"/>
    <col min="14859" max="14860" width="17.7109375" style="4" bestFit="1" customWidth="1"/>
    <col min="14861" max="14861" width="18.42578125" style="4" bestFit="1" customWidth="1"/>
    <col min="14862" max="14862" width="19.28515625" style="4" bestFit="1" customWidth="1"/>
    <col min="14863" max="14863" width="18.7109375" style="4" bestFit="1" customWidth="1"/>
    <col min="14864" max="14864" width="18.28515625" style="4" bestFit="1" customWidth="1"/>
    <col min="14865" max="14866" width="18.7109375" style="4" bestFit="1" customWidth="1"/>
    <col min="14867" max="14867" width="32.7109375" style="4" customWidth="1"/>
    <col min="14868" max="14868" width="13" style="4" bestFit="1" customWidth="1"/>
    <col min="14869" max="14869" width="20" style="4" bestFit="1" customWidth="1"/>
    <col min="14870" max="15103" width="9.140625" style="4"/>
    <col min="15104" max="15104" width="12.5703125" style="4" customWidth="1"/>
    <col min="15105" max="15105" width="9.28515625" style="4" bestFit="1" customWidth="1"/>
    <col min="15106" max="15106" width="31.140625" style="4" customWidth="1"/>
    <col min="15107" max="15107" width="8.5703125" style="4" customWidth="1"/>
    <col min="15108" max="15108" width="54.28515625" style="4" customWidth="1"/>
    <col min="15109" max="15109" width="19.28515625" style="4" bestFit="1" customWidth="1"/>
    <col min="15110" max="15110" width="19.140625" style="4" customWidth="1"/>
    <col min="15111" max="15111" width="17" style="4" bestFit="1" customWidth="1"/>
    <col min="15112" max="15112" width="16.140625" style="4" bestFit="1" customWidth="1"/>
    <col min="15113" max="15113" width="16.7109375" style="4" bestFit="1" customWidth="1"/>
    <col min="15114" max="15114" width="18.5703125" style="4" customWidth="1"/>
    <col min="15115" max="15116" width="17.7109375" style="4" bestFit="1" customWidth="1"/>
    <col min="15117" max="15117" width="18.42578125" style="4" bestFit="1" customWidth="1"/>
    <col min="15118" max="15118" width="19.28515625" style="4" bestFit="1" customWidth="1"/>
    <col min="15119" max="15119" width="18.7109375" style="4" bestFit="1" customWidth="1"/>
    <col min="15120" max="15120" width="18.28515625" style="4" bestFit="1" customWidth="1"/>
    <col min="15121" max="15122" width="18.7109375" style="4" bestFit="1" customWidth="1"/>
    <col min="15123" max="15123" width="32.7109375" style="4" customWidth="1"/>
    <col min="15124" max="15124" width="13" style="4" bestFit="1" customWidth="1"/>
    <col min="15125" max="15125" width="20" style="4" bestFit="1" customWidth="1"/>
    <col min="15126" max="15359" width="9.140625" style="4"/>
    <col min="15360" max="15360" width="12.5703125" style="4" customWidth="1"/>
    <col min="15361" max="15361" width="9.28515625" style="4" bestFit="1" customWidth="1"/>
    <col min="15362" max="15362" width="31.140625" style="4" customWidth="1"/>
    <col min="15363" max="15363" width="8.5703125" style="4" customWidth="1"/>
    <col min="15364" max="15364" width="54.28515625" style="4" customWidth="1"/>
    <col min="15365" max="15365" width="19.28515625" style="4" bestFit="1" customWidth="1"/>
    <col min="15366" max="15366" width="19.140625" style="4" customWidth="1"/>
    <col min="15367" max="15367" width="17" style="4" bestFit="1" customWidth="1"/>
    <col min="15368" max="15368" width="16.140625" style="4" bestFit="1" customWidth="1"/>
    <col min="15369" max="15369" width="16.7109375" style="4" bestFit="1" customWidth="1"/>
    <col min="15370" max="15370" width="18.5703125" style="4" customWidth="1"/>
    <col min="15371" max="15372" width="17.7109375" style="4" bestFit="1" customWidth="1"/>
    <col min="15373" max="15373" width="18.42578125" style="4" bestFit="1" customWidth="1"/>
    <col min="15374" max="15374" width="19.28515625" style="4" bestFit="1" customWidth="1"/>
    <col min="15375" max="15375" width="18.7109375" style="4" bestFit="1" customWidth="1"/>
    <col min="15376" max="15376" width="18.28515625" style="4" bestFit="1" customWidth="1"/>
    <col min="15377" max="15378" width="18.7109375" style="4" bestFit="1" customWidth="1"/>
    <col min="15379" max="15379" width="32.7109375" style="4" customWidth="1"/>
    <col min="15380" max="15380" width="13" style="4" bestFit="1" customWidth="1"/>
    <col min="15381" max="15381" width="20" style="4" bestFit="1" customWidth="1"/>
    <col min="15382" max="15615" width="9.140625" style="4"/>
    <col min="15616" max="15616" width="12.5703125" style="4" customWidth="1"/>
    <col min="15617" max="15617" width="9.28515625" style="4" bestFit="1" customWidth="1"/>
    <col min="15618" max="15618" width="31.140625" style="4" customWidth="1"/>
    <col min="15619" max="15619" width="8.5703125" style="4" customWidth="1"/>
    <col min="15620" max="15620" width="54.28515625" style="4" customWidth="1"/>
    <col min="15621" max="15621" width="19.28515625" style="4" bestFit="1" customWidth="1"/>
    <col min="15622" max="15622" width="19.140625" style="4" customWidth="1"/>
    <col min="15623" max="15623" width="17" style="4" bestFit="1" customWidth="1"/>
    <col min="15624" max="15624" width="16.140625" style="4" bestFit="1" customWidth="1"/>
    <col min="15625" max="15625" width="16.7109375" style="4" bestFit="1" customWidth="1"/>
    <col min="15626" max="15626" width="18.5703125" style="4" customWidth="1"/>
    <col min="15627" max="15628" width="17.7109375" style="4" bestFit="1" customWidth="1"/>
    <col min="15629" max="15629" width="18.42578125" style="4" bestFit="1" customWidth="1"/>
    <col min="15630" max="15630" width="19.28515625" style="4" bestFit="1" customWidth="1"/>
    <col min="15631" max="15631" width="18.7109375" style="4" bestFit="1" customWidth="1"/>
    <col min="15632" max="15632" width="18.28515625" style="4" bestFit="1" customWidth="1"/>
    <col min="15633" max="15634" width="18.7109375" style="4" bestFit="1" customWidth="1"/>
    <col min="15635" max="15635" width="32.7109375" style="4" customWidth="1"/>
    <col min="15636" max="15636" width="13" style="4" bestFit="1" customWidth="1"/>
    <col min="15637" max="15637" width="20" style="4" bestFit="1" customWidth="1"/>
    <col min="15638" max="15871" width="9.140625" style="4"/>
    <col min="15872" max="15872" width="12.5703125" style="4" customWidth="1"/>
    <col min="15873" max="15873" width="9.28515625" style="4" bestFit="1" customWidth="1"/>
    <col min="15874" max="15874" width="31.140625" style="4" customWidth="1"/>
    <col min="15875" max="15875" width="8.5703125" style="4" customWidth="1"/>
    <col min="15876" max="15876" width="54.28515625" style="4" customWidth="1"/>
    <col min="15877" max="15877" width="19.28515625" style="4" bestFit="1" customWidth="1"/>
    <col min="15878" max="15878" width="19.140625" style="4" customWidth="1"/>
    <col min="15879" max="15879" width="17" style="4" bestFit="1" customWidth="1"/>
    <col min="15880" max="15880" width="16.140625" style="4" bestFit="1" customWidth="1"/>
    <col min="15881" max="15881" width="16.7109375" style="4" bestFit="1" customWidth="1"/>
    <col min="15882" max="15882" width="18.5703125" style="4" customWidth="1"/>
    <col min="15883" max="15884" width="17.7109375" style="4" bestFit="1" customWidth="1"/>
    <col min="15885" max="15885" width="18.42578125" style="4" bestFit="1" customWidth="1"/>
    <col min="15886" max="15886" width="19.28515625" style="4" bestFit="1" customWidth="1"/>
    <col min="15887" max="15887" width="18.7109375" style="4" bestFit="1" customWidth="1"/>
    <col min="15888" max="15888" width="18.28515625" style="4" bestFit="1" customWidth="1"/>
    <col min="15889" max="15890" width="18.7109375" style="4" bestFit="1" customWidth="1"/>
    <col min="15891" max="15891" width="32.7109375" style="4" customWidth="1"/>
    <col min="15892" max="15892" width="13" style="4" bestFit="1" customWidth="1"/>
    <col min="15893" max="15893" width="20" style="4" bestFit="1" customWidth="1"/>
    <col min="15894" max="16127" width="9.140625" style="4"/>
    <col min="16128" max="16128" width="12.5703125" style="4" customWidth="1"/>
    <col min="16129" max="16129" width="9.28515625" style="4" bestFit="1" customWidth="1"/>
    <col min="16130" max="16130" width="31.140625" style="4" customWidth="1"/>
    <col min="16131" max="16131" width="8.5703125" style="4" customWidth="1"/>
    <col min="16132" max="16132" width="54.28515625" style="4" customWidth="1"/>
    <col min="16133" max="16133" width="19.28515625" style="4" bestFit="1" customWidth="1"/>
    <col min="16134" max="16134" width="19.140625" style="4" customWidth="1"/>
    <col min="16135" max="16135" width="17" style="4" bestFit="1" customWidth="1"/>
    <col min="16136" max="16136" width="16.140625" style="4" bestFit="1" customWidth="1"/>
    <col min="16137" max="16137" width="16.7109375" style="4" bestFit="1" customWidth="1"/>
    <col min="16138" max="16138" width="18.5703125" style="4" customWidth="1"/>
    <col min="16139" max="16140" width="17.7109375" style="4" bestFit="1" customWidth="1"/>
    <col min="16141" max="16141" width="18.42578125" style="4" bestFit="1" customWidth="1"/>
    <col min="16142" max="16142" width="19.28515625" style="4" bestFit="1" customWidth="1"/>
    <col min="16143" max="16143" width="18.7109375" style="4" bestFit="1" customWidth="1"/>
    <col min="16144" max="16144" width="18.28515625" style="4" bestFit="1" customWidth="1"/>
    <col min="16145" max="16146" width="18.7109375" style="4" bestFit="1" customWidth="1"/>
    <col min="16147" max="16147" width="32.7109375" style="4" customWidth="1"/>
    <col min="16148" max="16148" width="13" style="4" bestFit="1" customWidth="1"/>
    <col min="16149" max="16149" width="20" style="4" bestFit="1" customWidth="1"/>
    <col min="16150" max="16384" width="9.140625" style="4"/>
  </cols>
  <sheetData>
    <row r="1" spans="1:36" x14ac:dyDescent="0.25">
      <c r="B1" s="115"/>
      <c r="C1" s="115"/>
      <c r="D1" s="115"/>
      <c r="E1" s="115"/>
      <c r="F1" s="115"/>
      <c r="G1" s="115"/>
      <c r="H1" s="115"/>
      <c r="I1" s="115"/>
      <c r="J1" s="115"/>
      <c r="K1" s="115"/>
      <c r="L1" s="115"/>
      <c r="M1" s="115"/>
      <c r="N1" s="115"/>
      <c r="O1" s="115"/>
      <c r="P1" s="115"/>
      <c r="Q1" s="115"/>
      <c r="R1" s="115"/>
      <c r="S1" s="2"/>
    </row>
    <row r="2" spans="1:36" x14ac:dyDescent="0.25">
      <c r="B2" s="115"/>
      <c r="C2" s="115"/>
      <c r="D2" s="115"/>
      <c r="E2" s="115"/>
      <c r="F2" s="115"/>
      <c r="G2" s="115"/>
      <c r="H2" s="115"/>
      <c r="I2" s="115"/>
      <c r="J2" s="115"/>
      <c r="K2" s="115"/>
      <c r="L2" s="115"/>
      <c r="M2" s="115"/>
      <c r="N2" s="115"/>
      <c r="O2" s="115"/>
      <c r="P2" s="115"/>
      <c r="Q2" s="115"/>
      <c r="R2" s="115"/>
      <c r="S2" s="2"/>
    </row>
    <row r="3" spans="1:36" x14ac:dyDescent="0.25">
      <c r="B3" s="115"/>
      <c r="C3" s="115"/>
      <c r="D3" s="115"/>
      <c r="E3" s="115"/>
      <c r="F3" s="115"/>
      <c r="G3" s="115"/>
      <c r="H3" s="115"/>
      <c r="I3" s="115"/>
      <c r="J3" s="115"/>
      <c r="K3" s="115"/>
      <c r="L3" s="115"/>
      <c r="M3" s="115"/>
      <c r="N3" s="115"/>
      <c r="O3" s="115"/>
      <c r="P3" s="115"/>
      <c r="Q3" s="115"/>
      <c r="R3" s="115"/>
      <c r="S3" s="2"/>
    </row>
    <row r="4" spans="1:36" x14ac:dyDescent="0.25">
      <c r="B4" s="115"/>
      <c r="C4" s="115"/>
      <c r="D4" s="115"/>
      <c r="E4" s="115"/>
      <c r="F4" s="115"/>
      <c r="G4" s="115"/>
      <c r="H4" s="115"/>
      <c r="I4" s="115"/>
      <c r="J4" s="115"/>
      <c r="K4" s="115"/>
      <c r="L4" s="115"/>
      <c r="M4" s="115"/>
      <c r="N4" s="115"/>
      <c r="O4" s="115"/>
      <c r="P4" s="115"/>
      <c r="Q4" s="115"/>
      <c r="R4" s="115"/>
      <c r="S4" s="2"/>
    </row>
    <row r="5" spans="1:36" s="9" customFormat="1" ht="12.75" x14ac:dyDescent="0.2">
      <c r="A5" s="5"/>
      <c r="B5" s="116" t="s">
        <v>3</v>
      </c>
      <c r="C5" s="116"/>
      <c r="D5" s="116"/>
      <c r="E5" s="116"/>
      <c r="F5" s="116"/>
      <c r="G5" s="116"/>
      <c r="H5" s="116"/>
      <c r="I5" s="116"/>
      <c r="J5" s="116"/>
      <c r="K5" s="116"/>
      <c r="L5" s="116"/>
      <c r="M5" s="116"/>
      <c r="N5" s="116"/>
      <c r="O5" s="116"/>
      <c r="P5" s="116"/>
      <c r="Q5" s="116"/>
      <c r="R5" s="116"/>
      <c r="S5" s="6"/>
      <c r="T5" s="7"/>
      <c r="U5" s="7"/>
      <c r="V5" s="7"/>
      <c r="W5" s="7"/>
      <c r="X5" s="7"/>
      <c r="Y5" s="8"/>
      <c r="Z5" s="7"/>
      <c r="AA5" s="7"/>
      <c r="AB5" s="7"/>
      <c r="AC5" s="7"/>
      <c r="AD5" s="7"/>
      <c r="AE5" s="7"/>
      <c r="AF5" s="7"/>
      <c r="AG5" s="7"/>
      <c r="AH5" s="7"/>
      <c r="AI5" s="7"/>
      <c r="AJ5" s="7"/>
    </row>
    <row r="6" spans="1:36" s="9" customFormat="1" ht="12.75" x14ac:dyDescent="0.2">
      <c r="A6" s="5"/>
      <c r="B6" s="116" t="s">
        <v>1</v>
      </c>
      <c r="C6" s="116"/>
      <c r="D6" s="116"/>
      <c r="E6" s="116"/>
      <c r="F6" s="116"/>
      <c r="G6" s="116"/>
      <c r="H6" s="116"/>
      <c r="I6" s="116"/>
      <c r="J6" s="116"/>
      <c r="K6" s="116"/>
      <c r="L6" s="116"/>
      <c r="M6" s="116"/>
      <c r="N6" s="116"/>
      <c r="O6" s="116"/>
      <c r="P6" s="116"/>
      <c r="Q6" s="116"/>
      <c r="R6" s="116"/>
      <c r="S6" s="6"/>
      <c r="T6" s="7"/>
      <c r="U6" s="7"/>
      <c r="V6" s="7"/>
      <c r="W6" s="7"/>
      <c r="X6" s="7"/>
      <c r="Y6" s="8"/>
      <c r="Z6" s="7"/>
      <c r="AA6" s="7"/>
      <c r="AB6" s="7"/>
      <c r="AC6" s="7"/>
      <c r="AD6" s="7"/>
      <c r="AE6" s="7"/>
      <c r="AF6" s="7"/>
      <c r="AG6" s="7"/>
      <c r="AH6" s="7"/>
      <c r="AI6" s="7"/>
      <c r="AJ6" s="7"/>
    </row>
    <row r="7" spans="1:36" s="9" customFormat="1" ht="12.75" x14ac:dyDescent="0.2">
      <c r="A7" s="5"/>
      <c r="B7" s="116" t="s">
        <v>2</v>
      </c>
      <c r="C7" s="116"/>
      <c r="D7" s="116"/>
      <c r="E7" s="116"/>
      <c r="F7" s="116"/>
      <c r="G7" s="116"/>
      <c r="H7" s="116"/>
      <c r="I7" s="116"/>
      <c r="J7" s="116"/>
      <c r="K7" s="116"/>
      <c r="L7" s="116"/>
      <c r="M7" s="116"/>
      <c r="N7" s="116"/>
      <c r="O7" s="116"/>
      <c r="P7" s="116"/>
      <c r="Q7" s="116"/>
      <c r="R7" s="116"/>
      <c r="S7" s="6"/>
      <c r="T7" s="7"/>
      <c r="U7" s="7"/>
      <c r="V7" s="7"/>
      <c r="W7" s="7"/>
      <c r="X7" s="7"/>
      <c r="Y7" s="8"/>
      <c r="Z7" s="7"/>
      <c r="AA7" s="7"/>
      <c r="AB7" s="7"/>
      <c r="AC7" s="7"/>
      <c r="AD7" s="7"/>
      <c r="AE7" s="7"/>
      <c r="AF7" s="7"/>
      <c r="AG7" s="7"/>
      <c r="AH7" s="7"/>
      <c r="AI7" s="7"/>
      <c r="AJ7" s="7"/>
    </row>
    <row r="8" spans="1:36" s="12" customFormat="1" ht="38.25" customHeight="1" x14ac:dyDescent="0.2">
      <c r="A8" s="10"/>
      <c r="B8" s="117" t="str">
        <f>'[48]MEMO CALC'!C8</f>
        <v xml:space="preserve">PROJETO BÁSICO E EXECUTIVO DE REFORMA DOS EQUIPAMENTOS DE CONTROLE DE VAZÃO E CHEIAS, NA BAIXADA FLUMINENSE, REGIÃO METROPOLITANA DO RIO DE JANEIRO
</v>
      </c>
      <c r="C8" s="117"/>
      <c r="D8" s="117"/>
      <c r="E8" s="117"/>
      <c r="F8" s="117"/>
      <c r="G8" s="117"/>
      <c r="H8" s="117"/>
      <c r="I8" s="117"/>
      <c r="J8" s="117"/>
      <c r="K8" s="117"/>
      <c r="L8" s="117"/>
      <c r="M8" s="117"/>
      <c r="N8" s="117"/>
      <c r="O8" s="117"/>
      <c r="P8" s="117"/>
      <c r="Q8" s="117"/>
      <c r="R8" s="117"/>
      <c r="S8" s="11"/>
      <c r="T8" s="7"/>
      <c r="U8" s="7"/>
      <c r="V8" s="7"/>
      <c r="W8" s="7"/>
      <c r="X8" s="7"/>
      <c r="Y8" s="8"/>
      <c r="Z8" s="7"/>
      <c r="AA8" s="7"/>
    </row>
    <row r="9" spans="1:36" s="12" customFormat="1" ht="22.5" customHeight="1" x14ac:dyDescent="0.2">
      <c r="A9" s="10"/>
      <c r="B9" s="117" t="s">
        <v>25</v>
      </c>
      <c r="C9" s="117"/>
      <c r="D9" s="117"/>
      <c r="E9" s="117"/>
      <c r="F9" s="117"/>
      <c r="G9" s="117"/>
      <c r="H9" s="117"/>
      <c r="I9" s="117"/>
      <c r="J9" s="117"/>
      <c r="K9" s="117"/>
      <c r="L9" s="117"/>
      <c r="M9" s="117"/>
      <c r="N9" s="117"/>
      <c r="O9" s="117"/>
      <c r="P9" s="117"/>
      <c r="Q9" s="117"/>
      <c r="R9" s="117"/>
      <c r="S9" s="11"/>
      <c r="T9" s="7"/>
      <c r="U9" s="7"/>
      <c r="V9" s="7"/>
      <c r="W9" s="7"/>
      <c r="X9" s="7"/>
      <c r="Y9" s="8"/>
      <c r="Z9" s="7"/>
      <c r="AA9" s="7"/>
    </row>
    <row r="10" spans="1:36" s="9" customFormat="1" ht="12.75" x14ac:dyDescent="0.2">
      <c r="A10" s="5"/>
      <c r="B10" s="118" t="s">
        <v>26</v>
      </c>
      <c r="C10" s="118"/>
      <c r="D10" s="118"/>
      <c r="E10" s="118"/>
      <c r="F10" s="118"/>
      <c r="G10" s="118"/>
      <c r="H10" s="118"/>
      <c r="I10" s="118"/>
      <c r="J10" s="118"/>
      <c r="K10" s="118"/>
      <c r="L10" s="118"/>
      <c r="M10" s="118"/>
      <c r="N10" s="118"/>
      <c r="O10" s="118"/>
      <c r="P10" s="118"/>
      <c r="Q10" s="118"/>
      <c r="R10" s="118"/>
      <c r="S10" s="13"/>
      <c r="T10" s="7"/>
      <c r="U10" s="7"/>
      <c r="V10" s="7"/>
      <c r="W10" s="7"/>
      <c r="X10" s="7"/>
      <c r="Y10" s="8"/>
      <c r="Z10" s="7"/>
      <c r="AA10" s="7"/>
      <c r="AB10" s="7"/>
      <c r="AC10" s="7"/>
      <c r="AD10" s="7"/>
      <c r="AE10" s="7"/>
      <c r="AF10" s="7"/>
      <c r="AG10" s="7"/>
      <c r="AH10" s="7"/>
      <c r="AI10" s="7"/>
      <c r="AJ10" s="7"/>
    </row>
    <row r="11" spans="1:36" ht="16.5" thickBot="1" x14ac:dyDescent="0.3">
      <c r="B11" s="14"/>
      <c r="C11" s="14"/>
      <c r="D11" s="14"/>
      <c r="E11" s="14"/>
      <c r="F11" s="53"/>
      <c r="G11" s="14"/>
      <c r="H11" s="14"/>
      <c r="I11" s="14"/>
      <c r="J11" s="14"/>
      <c r="K11" s="14"/>
      <c r="L11" s="14"/>
      <c r="M11" s="14"/>
      <c r="N11" s="14"/>
      <c r="O11" s="14"/>
      <c r="P11" s="119"/>
      <c r="Q11" s="119"/>
      <c r="R11" s="119"/>
      <c r="S11" s="15"/>
      <c r="Y11" s="16"/>
    </row>
    <row r="12" spans="1:36" x14ac:dyDescent="0.25">
      <c r="B12" s="120" t="s">
        <v>0</v>
      </c>
      <c r="C12" s="122" t="s">
        <v>4</v>
      </c>
      <c r="D12" s="123"/>
      <c r="E12" s="124"/>
      <c r="F12" s="128" t="s">
        <v>5</v>
      </c>
      <c r="G12" s="130" t="s">
        <v>6</v>
      </c>
      <c r="H12" s="130"/>
      <c r="I12" s="130"/>
      <c r="J12" s="130"/>
      <c r="K12" s="130"/>
      <c r="L12" s="130"/>
      <c r="M12" s="130"/>
      <c r="N12" s="130"/>
      <c r="O12" s="130"/>
      <c r="P12" s="130"/>
      <c r="Q12" s="130"/>
      <c r="R12" s="131"/>
      <c r="S12" s="17"/>
    </row>
    <row r="13" spans="1:36" s="3" customFormat="1" x14ac:dyDescent="0.25">
      <c r="A13" s="18"/>
      <c r="B13" s="121"/>
      <c r="C13" s="125"/>
      <c r="D13" s="126"/>
      <c r="E13" s="127"/>
      <c r="F13" s="129"/>
      <c r="G13" s="114">
        <v>1</v>
      </c>
      <c r="H13" s="113"/>
      <c r="I13" s="112">
        <f>G13+1</f>
        <v>2</v>
      </c>
      <c r="J13" s="113"/>
      <c r="K13" s="112">
        <f>I13+1</f>
        <v>3</v>
      </c>
      <c r="L13" s="113"/>
      <c r="M13" s="112">
        <f>K13+1</f>
        <v>4</v>
      </c>
      <c r="N13" s="113"/>
      <c r="O13" s="112">
        <f>M13+1</f>
        <v>5</v>
      </c>
      <c r="P13" s="113"/>
      <c r="Q13" s="112">
        <f>O13+1</f>
        <v>6</v>
      </c>
      <c r="R13" s="113"/>
      <c r="S13" s="19"/>
      <c r="T13" s="2"/>
      <c r="U13" s="2"/>
      <c r="V13" s="2"/>
      <c r="W13" s="2"/>
    </row>
    <row r="14" spans="1:36" ht="12" customHeight="1" x14ac:dyDescent="0.25">
      <c r="B14" s="111">
        <f>'[48]MEMO CALC'!C13</f>
        <v>1</v>
      </c>
      <c r="C14" s="92" t="s">
        <v>7</v>
      </c>
      <c r="D14" s="105"/>
      <c r="E14" s="93"/>
      <c r="F14" s="99">
        <v>2.9918961364825591E-2</v>
      </c>
      <c r="G14" s="20">
        <f>F14</f>
        <v>2.9918961364825591E-2</v>
      </c>
      <c r="H14" s="21"/>
      <c r="I14" s="22"/>
      <c r="J14" s="21"/>
      <c r="K14" s="22"/>
      <c r="L14" s="21"/>
      <c r="M14" s="22"/>
      <c r="N14" s="21"/>
      <c r="O14" s="22"/>
      <c r="P14" s="21"/>
      <c r="Q14" s="22"/>
      <c r="R14" s="21"/>
      <c r="S14" s="23"/>
      <c r="T14" s="110"/>
      <c r="U14" s="2"/>
      <c r="V14" s="2"/>
      <c r="W14" s="2"/>
    </row>
    <row r="15" spans="1:36" ht="12" customHeight="1" x14ac:dyDescent="0.25">
      <c r="B15" s="111"/>
      <c r="C15" s="94"/>
      <c r="D15" s="106"/>
      <c r="E15" s="95"/>
      <c r="F15" s="100"/>
      <c r="G15" s="24"/>
      <c r="H15" s="25"/>
      <c r="I15" s="26"/>
      <c r="J15" s="25"/>
      <c r="K15" s="26"/>
      <c r="L15" s="25"/>
      <c r="M15" s="26"/>
      <c r="N15" s="25"/>
      <c r="O15" s="26"/>
      <c r="P15" s="25"/>
      <c r="Q15" s="26"/>
      <c r="R15" s="25"/>
      <c r="S15" s="27"/>
      <c r="T15" s="110"/>
      <c r="U15" s="2"/>
      <c r="V15" s="2"/>
      <c r="W15" s="2"/>
    </row>
    <row r="16" spans="1:36" ht="12" customHeight="1" x14ac:dyDescent="0.25">
      <c r="B16" s="111"/>
      <c r="C16" s="107"/>
      <c r="D16" s="108"/>
      <c r="E16" s="109"/>
      <c r="F16" s="101"/>
      <c r="G16" s="28"/>
      <c r="H16" s="29"/>
      <c r="I16" s="30"/>
      <c r="J16" s="29"/>
      <c r="K16" s="30"/>
      <c r="L16" s="29"/>
      <c r="M16" s="30"/>
      <c r="N16" s="29"/>
      <c r="O16" s="30"/>
      <c r="P16" s="29"/>
      <c r="Q16" s="30"/>
      <c r="R16" s="29"/>
      <c r="S16" s="27"/>
      <c r="T16" s="16"/>
      <c r="U16" s="16"/>
      <c r="V16" s="16"/>
      <c r="W16" s="16"/>
    </row>
    <row r="17" spans="1:23" ht="12" customHeight="1" x14ac:dyDescent="0.25">
      <c r="B17" s="111">
        <v>2</v>
      </c>
      <c r="C17" s="92" t="s">
        <v>8</v>
      </c>
      <c r="D17" s="105"/>
      <c r="E17" s="93"/>
      <c r="F17" s="99">
        <v>3.8877992517876984E-2</v>
      </c>
      <c r="G17" s="33"/>
      <c r="H17" s="72">
        <f>F17</f>
        <v>3.8877992517876984E-2</v>
      </c>
      <c r="I17" s="34"/>
      <c r="J17" s="55"/>
      <c r="K17" s="35"/>
      <c r="L17" s="55"/>
      <c r="M17" s="35"/>
      <c r="N17" s="55"/>
      <c r="O17" s="35"/>
      <c r="P17" s="55"/>
      <c r="Q17" s="35"/>
      <c r="R17" s="55"/>
      <c r="S17" s="23"/>
      <c r="T17" s="110"/>
      <c r="U17" s="2"/>
      <c r="V17" s="2"/>
      <c r="W17" s="2"/>
    </row>
    <row r="18" spans="1:23" ht="12" customHeight="1" x14ac:dyDescent="0.25">
      <c r="B18" s="111"/>
      <c r="C18" s="94"/>
      <c r="D18" s="106"/>
      <c r="E18" s="95"/>
      <c r="F18" s="100"/>
      <c r="G18" s="36"/>
      <c r="H18" s="56"/>
      <c r="I18" s="57"/>
      <c r="J18" s="58"/>
      <c r="K18" s="59"/>
      <c r="L18" s="58"/>
      <c r="M18" s="59"/>
      <c r="N18" s="58"/>
      <c r="O18" s="59"/>
      <c r="P18" s="58"/>
      <c r="Q18" s="59"/>
      <c r="R18" s="58"/>
      <c r="S18" s="27"/>
      <c r="T18" s="110"/>
      <c r="U18" s="2"/>
      <c r="V18" s="2"/>
      <c r="W18" s="2"/>
    </row>
    <row r="19" spans="1:23" ht="12" customHeight="1" x14ac:dyDescent="0.25">
      <c r="B19" s="111"/>
      <c r="C19" s="107"/>
      <c r="D19" s="108"/>
      <c r="E19" s="109"/>
      <c r="F19" s="101"/>
      <c r="G19" s="28"/>
      <c r="H19" s="60"/>
      <c r="I19" s="61"/>
      <c r="J19" s="60"/>
      <c r="K19" s="61"/>
      <c r="L19" s="60"/>
      <c r="M19" s="61"/>
      <c r="N19" s="60"/>
      <c r="O19" s="61"/>
      <c r="P19" s="60"/>
      <c r="Q19" s="61"/>
      <c r="R19" s="60"/>
      <c r="S19" s="27"/>
      <c r="T19" s="16"/>
      <c r="U19" s="16"/>
      <c r="V19" s="16"/>
      <c r="W19" s="16"/>
    </row>
    <row r="20" spans="1:23" s="3" customFormat="1" ht="16.5" customHeight="1" x14ac:dyDescent="0.25">
      <c r="A20" s="18"/>
      <c r="B20" s="132">
        <v>3</v>
      </c>
      <c r="C20" s="92" t="s">
        <v>9</v>
      </c>
      <c r="D20" s="93"/>
      <c r="E20" s="93" t="s">
        <v>10</v>
      </c>
      <c r="F20" s="99">
        <v>0.39825197707492072</v>
      </c>
      <c r="G20" s="37"/>
      <c r="H20" s="55"/>
      <c r="I20" s="62">
        <f>$F$20/2</f>
        <v>0.19912598853746036</v>
      </c>
      <c r="J20" s="62">
        <f>$F$20/2</f>
        <v>0.19912598853746036</v>
      </c>
      <c r="K20" s="62"/>
      <c r="L20" s="55"/>
      <c r="M20" s="62"/>
      <c r="N20" s="55"/>
      <c r="O20" s="62"/>
      <c r="P20" s="55"/>
      <c r="Q20" s="62"/>
      <c r="R20" s="55"/>
      <c r="S20" s="27"/>
      <c r="T20" s="16"/>
      <c r="U20" s="16"/>
      <c r="V20" s="38"/>
      <c r="W20" s="16"/>
    </row>
    <row r="21" spans="1:23" s="3" customFormat="1" ht="12" customHeight="1" x14ac:dyDescent="0.25">
      <c r="A21" s="18"/>
      <c r="B21" s="133"/>
      <c r="C21" s="94"/>
      <c r="D21" s="95"/>
      <c r="E21" s="95"/>
      <c r="F21" s="100"/>
      <c r="G21" s="36"/>
      <c r="H21" s="58"/>
      <c r="I21" s="56"/>
      <c r="J21" s="56"/>
      <c r="K21" s="63"/>
      <c r="L21" s="58"/>
      <c r="M21" s="59"/>
      <c r="N21" s="58"/>
      <c r="O21" s="59"/>
      <c r="P21" s="58"/>
      <c r="Q21" s="59"/>
      <c r="R21" s="58"/>
      <c r="S21" s="27"/>
      <c r="T21" s="16"/>
      <c r="U21" s="16"/>
      <c r="V21" s="38"/>
      <c r="W21" s="16"/>
    </row>
    <row r="22" spans="1:23" s="3" customFormat="1" ht="16.5" customHeight="1" x14ac:dyDescent="0.25">
      <c r="A22" s="18"/>
      <c r="B22" s="133"/>
      <c r="C22" s="94"/>
      <c r="D22" s="95"/>
      <c r="E22" s="109"/>
      <c r="F22" s="101"/>
      <c r="G22" s="28"/>
      <c r="H22" s="60"/>
      <c r="I22" s="61"/>
      <c r="J22" s="60"/>
      <c r="K22" s="61"/>
      <c r="L22" s="60"/>
      <c r="M22" s="61"/>
      <c r="N22" s="60"/>
      <c r="O22" s="61"/>
      <c r="P22" s="60"/>
      <c r="Q22" s="61"/>
      <c r="R22" s="60"/>
      <c r="S22" s="27"/>
      <c r="T22" s="16"/>
      <c r="U22" s="16"/>
      <c r="V22" s="38"/>
      <c r="W22" s="16"/>
    </row>
    <row r="23" spans="1:23" s="3" customFormat="1" ht="16.5" customHeight="1" x14ac:dyDescent="0.25">
      <c r="A23" s="18"/>
      <c r="B23" s="133"/>
      <c r="C23" s="94"/>
      <c r="D23" s="95"/>
      <c r="E23" s="93" t="s">
        <v>11</v>
      </c>
      <c r="F23" s="99">
        <v>4.3055609668158634E-2</v>
      </c>
      <c r="G23" s="37"/>
      <c r="H23" s="55"/>
      <c r="I23" s="62"/>
      <c r="J23" s="55">
        <f>F23</f>
        <v>4.3055609668158634E-2</v>
      </c>
      <c r="K23" s="62"/>
      <c r="L23" s="55"/>
      <c r="M23" s="62"/>
      <c r="N23" s="55"/>
      <c r="O23" s="62"/>
      <c r="P23" s="55"/>
      <c r="Q23" s="62"/>
      <c r="R23" s="55"/>
      <c r="S23" s="27"/>
      <c r="T23" s="16"/>
      <c r="U23" s="16"/>
      <c r="V23" s="38"/>
      <c r="W23" s="16"/>
    </row>
    <row r="24" spans="1:23" s="3" customFormat="1" ht="12" customHeight="1" x14ac:dyDescent="0.25">
      <c r="A24" s="18"/>
      <c r="B24" s="133"/>
      <c r="C24" s="94"/>
      <c r="D24" s="95"/>
      <c r="E24" s="95"/>
      <c r="F24" s="100"/>
      <c r="G24" s="36"/>
      <c r="H24" s="58"/>
      <c r="I24" s="59"/>
      <c r="J24" s="56"/>
      <c r="K24" s="63"/>
      <c r="L24" s="58"/>
      <c r="M24" s="59"/>
      <c r="N24" s="58"/>
      <c r="O24" s="59"/>
      <c r="P24" s="58"/>
      <c r="Q24" s="59"/>
      <c r="R24" s="58"/>
      <c r="S24" s="27"/>
      <c r="T24" s="16"/>
      <c r="U24" s="16"/>
      <c r="V24" s="38"/>
      <c r="W24" s="16"/>
    </row>
    <row r="25" spans="1:23" s="3" customFormat="1" ht="16.5" customHeight="1" x14ac:dyDescent="0.25">
      <c r="A25" s="18"/>
      <c r="B25" s="133"/>
      <c r="C25" s="94"/>
      <c r="D25" s="95"/>
      <c r="E25" s="109"/>
      <c r="F25" s="101"/>
      <c r="G25" s="28"/>
      <c r="H25" s="60"/>
      <c r="I25" s="61"/>
      <c r="J25" s="60"/>
      <c r="K25" s="61"/>
      <c r="L25" s="60"/>
      <c r="M25" s="61"/>
      <c r="N25" s="60"/>
      <c r="O25" s="61"/>
      <c r="P25" s="60"/>
      <c r="Q25" s="61"/>
      <c r="R25" s="60"/>
      <c r="S25" s="27"/>
      <c r="T25" s="16"/>
      <c r="U25" s="16"/>
      <c r="V25" s="38"/>
      <c r="W25" s="16"/>
    </row>
    <row r="26" spans="1:23" s="3" customFormat="1" ht="16.5" customHeight="1" x14ac:dyDescent="0.25">
      <c r="A26" s="18"/>
      <c r="B26" s="133"/>
      <c r="C26" s="94"/>
      <c r="D26" s="95"/>
      <c r="E26" s="93" t="s">
        <v>12</v>
      </c>
      <c r="F26" s="99">
        <v>3.5412383010991658E-2</v>
      </c>
      <c r="G26" s="37"/>
      <c r="H26" s="55"/>
      <c r="I26" s="62"/>
      <c r="J26" s="55">
        <f>F26</f>
        <v>3.5412383010991658E-2</v>
      </c>
      <c r="K26" s="62"/>
      <c r="L26" s="55"/>
      <c r="M26" s="62"/>
      <c r="N26" s="55"/>
      <c r="O26" s="62"/>
      <c r="P26" s="55"/>
      <c r="Q26" s="62"/>
      <c r="R26" s="55"/>
      <c r="S26" s="27"/>
      <c r="T26" s="16"/>
      <c r="U26" s="16"/>
      <c r="V26" s="38"/>
      <c r="W26" s="16"/>
    </row>
    <row r="27" spans="1:23" s="3" customFormat="1" ht="12" customHeight="1" x14ac:dyDescent="0.25">
      <c r="A27" s="18"/>
      <c r="B27" s="133"/>
      <c r="C27" s="94"/>
      <c r="D27" s="95"/>
      <c r="E27" s="95"/>
      <c r="F27" s="100"/>
      <c r="G27" s="36"/>
      <c r="H27" s="58"/>
      <c r="I27" s="59"/>
      <c r="J27" s="56"/>
      <c r="K27" s="63"/>
      <c r="L27" s="58"/>
      <c r="M27" s="59"/>
      <c r="N27" s="58"/>
      <c r="O27" s="59"/>
      <c r="P27" s="58"/>
      <c r="Q27" s="59"/>
      <c r="R27" s="58"/>
      <c r="S27" s="27"/>
      <c r="T27" s="16"/>
      <c r="U27" s="16"/>
      <c r="V27" s="38"/>
      <c r="W27" s="16"/>
    </row>
    <row r="28" spans="1:23" s="3" customFormat="1" ht="16.5" customHeight="1" x14ac:dyDescent="0.25">
      <c r="A28" s="18"/>
      <c r="B28" s="133"/>
      <c r="C28" s="94"/>
      <c r="D28" s="95"/>
      <c r="E28" s="109"/>
      <c r="F28" s="101"/>
      <c r="G28" s="28"/>
      <c r="H28" s="60"/>
      <c r="I28" s="61"/>
      <c r="J28" s="60"/>
      <c r="K28" s="61"/>
      <c r="L28" s="60"/>
      <c r="M28" s="61"/>
      <c r="N28" s="60"/>
      <c r="O28" s="61"/>
      <c r="P28" s="60"/>
      <c r="Q28" s="61"/>
      <c r="R28" s="60"/>
      <c r="S28" s="27"/>
      <c r="T28" s="16"/>
      <c r="U28" s="16"/>
      <c r="V28" s="38"/>
      <c r="W28" s="16"/>
    </row>
    <row r="29" spans="1:23" ht="12" customHeight="1" x14ac:dyDescent="0.25">
      <c r="B29" s="111">
        <v>4</v>
      </c>
      <c r="C29" s="92" t="s">
        <v>13</v>
      </c>
      <c r="D29" s="105"/>
      <c r="E29" s="93"/>
      <c r="F29" s="99">
        <v>9.6948176262454583E-2</v>
      </c>
      <c r="G29" s="39"/>
      <c r="H29" s="55"/>
      <c r="I29" s="35"/>
      <c r="J29" s="55"/>
      <c r="K29" s="35">
        <f>$F$29/2</f>
        <v>4.8474088131227291E-2</v>
      </c>
      <c r="L29" s="35">
        <f>$F$29/2</f>
        <v>4.8474088131227291E-2</v>
      </c>
      <c r="M29" s="35"/>
      <c r="N29" s="55"/>
      <c r="O29" s="35"/>
      <c r="P29" s="55"/>
      <c r="Q29" s="35"/>
      <c r="R29" s="55"/>
      <c r="S29" s="23"/>
      <c r="T29" s="110"/>
      <c r="U29" s="2"/>
      <c r="V29" s="2"/>
      <c r="W29" s="2"/>
    </row>
    <row r="30" spans="1:23" ht="12" customHeight="1" x14ac:dyDescent="0.25">
      <c r="B30" s="111"/>
      <c r="C30" s="94"/>
      <c r="D30" s="106"/>
      <c r="E30" s="95"/>
      <c r="F30" s="100"/>
      <c r="G30" s="36"/>
      <c r="H30" s="58"/>
      <c r="I30" s="59"/>
      <c r="J30" s="58"/>
      <c r="K30" s="64"/>
      <c r="L30" s="64"/>
      <c r="M30" s="65"/>
      <c r="N30" s="66"/>
      <c r="O30" s="59"/>
      <c r="P30" s="58"/>
      <c r="Q30" s="59"/>
      <c r="R30" s="58"/>
      <c r="S30" s="27"/>
      <c r="T30" s="110"/>
      <c r="U30" s="2"/>
      <c r="V30" s="2"/>
      <c r="W30" s="2"/>
    </row>
    <row r="31" spans="1:23" ht="12" customHeight="1" x14ac:dyDescent="0.25">
      <c r="B31" s="111"/>
      <c r="C31" s="107"/>
      <c r="D31" s="108"/>
      <c r="E31" s="109"/>
      <c r="F31" s="101"/>
      <c r="G31" s="28"/>
      <c r="H31" s="60"/>
      <c r="I31" s="61"/>
      <c r="J31" s="60"/>
      <c r="K31" s="61"/>
      <c r="L31" s="60"/>
      <c r="M31" s="61"/>
      <c r="N31" s="60"/>
      <c r="O31" s="61"/>
      <c r="P31" s="60"/>
      <c r="Q31" s="61"/>
      <c r="R31" s="60"/>
      <c r="S31" s="27"/>
      <c r="T31" s="16"/>
      <c r="U31" s="16"/>
      <c r="V31" s="16"/>
      <c r="W31" s="16"/>
    </row>
    <row r="32" spans="1:23" s="3" customFormat="1" ht="16.5" customHeight="1" x14ac:dyDescent="0.25">
      <c r="A32" s="18"/>
      <c r="B32" s="132">
        <v>6</v>
      </c>
      <c r="C32" s="92" t="s">
        <v>14</v>
      </c>
      <c r="D32" s="93"/>
      <c r="E32" s="96" t="s">
        <v>15</v>
      </c>
      <c r="F32" s="99">
        <v>5.4253814792146658E-2</v>
      </c>
      <c r="G32" s="37"/>
      <c r="H32" s="55"/>
      <c r="I32" s="62"/>
      <c r="J32" s="55"/>
      <c r="K32" s="62"/>
      <c r="L32" s="55"/>
      <c r="M32" s="62">
        <f>$F$32/3</f>
        <v>1.8084604930715554E-2</v>
      </c>
      <c r="N32" s="62">
        <f t="shared" ref="N32:O32" si="0">$F$32/3</f>
        <v>1.8084604930715554E-2</v>
      </c>
      <c r="O32" s="62">
        <f t="shared" si="0"/>
        <v>1.8084604930715554E-2</v>
      </c>
      <c r="P32" s="55"/>
      <c r="Q32" s="62"/>
      <c r="R32" s="55"/>
      <c r="S32" s="27"/>
      <c r="T32" s="16"/>
      <c r="U32" s="16"/>
      <c r="V32" s="38"/>
      <c r="W32" s="16"/>
    </row>
    <row r="33" spans="1:23" s="3" customFormat="1" ht="12" customHeight="1" x14ac:dyDescent="0.25">
      <c r="A33" s="18"/>
      <c r="B33" s="133"/>
      <c r="C33" s="94"/>
      <c r="D33" s="95"/>
      <c r="E33" s="97"/>
      <c r="F33" s="100"/>
      <c r="G33" s="36"/>
      <c r="H33" s="58"/>
      <c r="I33" s="59"/>
      <c r="J33" s="58"/>
      <c r="K33" s="59"/>
      <c r="L33" s="58"/>
      <c r="M33" s="67"/>
      <c r="N33" s="56"/>
      <c r="O33" s="67"/>
      <c r="P33" s="63"/>
      <c r="Q33" s="59"/>
      <c r="R33" s="58"/>
      <c r="S33" s="27"/>
      <c r="T33" s="16"/>
      <c r="U33" s="16"/>
      <c r="V33" s="38"/>
      <c r="W33" s="16"/>
    </row>
    <row r="34" spans="1:23" s="3" customFormat="1" ht="16.5" customHeight="1" x14ac:dyDescent="0.25">
      <c r="A34" s="18"/>
      <c r="B34" s="133"/>
      <c r="C34" s="94"/>
      <c r="D34" s="95"/>
      <c r="E34" s="98"/>
      <c r="F34" s="101"/>
      <c r="G34" s="28"/>
      <c r="H34" s="60"/>
      <c r="I34" s="61"/>
      <c r="J34" s="60"/>
      <c r="K34" s="61"/>
      <c r="L34" s="60"/>
      <c r="M34" s="61"/>
      <c r="N34" s="60"/>
      <c r="O34" s="61"/>
      <c r="P34" s="60"/>
      <c r="Q34" s="61"/>
      <c r="R34" s="60"/>
      <c r="S34" s="27"/>
      <c r="T34" s="16"/>
      <c r="U34" s="16"/>
      <c r="V34" s="38"/>
      <c r="W34" s="16"/>
    </row>
    <row r="35" spans="1:23" s="3" customFormat="1" ht="12" customHeight="1" x14ac:dyDescent="0.25">
      <c r="A35" s="18"/>
      <c r="B35" s="133"/>
      <c r="C35" s="94"/>
      <c r="D35" s="95"/>
      <c r="E35" s="102" t="s">
        <v>16</v>
      </c>
      <c r="F35" s="99">
        <v>5.4253814792146658E-2</v>
      </c>
      <c r="G35" s="37"/>
      <c r="H35" s="55"/>
      <c r="I35" s="62"/>
      <c r="J35" s="55"/>
      <c r="K35" s="62"/>
      <c r="L35" s="55"/>
      <c r="M35" s="62">
        <f>$F$35/3</f>
        <v>1.8084604930715554E-2</v>
      </c>
      <c r="N35" s="62">
        <f t="shared" ref="N35:O35" si="1">$F$35/3</f>
        <v>1.8084604930715554E-2</v>
      </c>
      <c r="O35" s="62">
        <f t="shared" si="1"/>
        <v>1.8084604930715554E-2</v>
      </c>
      <c r="P35" s="55"/>
      <c r="Q35" s="62"/>
      <c r="R35" s="55"/>
      <c r="S35" s="27"/>
      <c r="T35" s="16"/>
      <c r="U35" s="16"/>
      <c r="V35" s="38"/>
      <c r="W35" s="16"/>
    </row>
    <row r="36" spans="1:23" s="3" customFormat="1" ht="12" customHeight="1" x14ac:dyDescent="0.25">
      <c r="A36" s="18"/>
      <c r="B36" s="133"/>
      <c r="C36" s="94"/>
      <c r="D36" s="95"/>
      <c r="E36" s="103"/>
      <c r="F36" s="100"/>
      <c r="G36" s="36"/>
      <c r="H36" s="58"/>
      <c r="I36" s="59"/>
      <c r="J36" s="58"/>
      <c r="K36" s="59"/>
      <c r="L36" s="58"/>
      <c r="M36" s="67"/>
      <c r="N36" s="56"/>
      <c r="O36" s="67"/>
      <c r="P36" s="63"/>
      <c r="Q36" s="59"/>
      <c r="R36" s="58"/>
      <c r="S36" s="27"/>
      <c r="T36" s="16"/>
      <c r="U36" s="16"/>
      <c r="V36" s="38"/>
      <c r="W36" s="16"/>
    </row>
    <row r="37" spans="1:23" s="3" customFormat="1" ht="12" customHeight="1" x14ac:dyDescent="0.25">
      <c r="A37" s="18"/>
      <c r="B37" s="133"/>
      <c r="C37" s="94"/>
      <c r="D37" s="95"/>
      <c r="E37" s="104"/>
      <c r="F37" s="101"/>
      <c r="G37" s="28"/>
      <c r="H37" s="60"/>
      <c r="I37" s="61"/>
      <c r="J37" s="60"/>
      <c r="K37" s="61"/>
      <c r="L37" s="60"/>
      <c r="M37" s="61"/>
      <c r="N37" s="60"/>
      <c r="O37" s="61"/>
      <c r="P37" s="60"/>
      <c r="Q37" s="61"/>
      <c r="R37" s="60"/>
      <c r="S37" s="27"/>
      <c r="T37" s="16"/>
      <c r="U37" s="16"/>
      <c r="V37" s="38"/>
      <c r="W37" s="16"/>
    </row>
    <row r="38" spans="1:23" s="3" customFormat="1" ht="12" customHeight="1" x14ac:dyDescent="0.25">
      <c r="A38" s="18"/>
      <c r="B38" s="133"/>
      <c r="C38" s="94"/>
      <c r="D38" s="95"/>
      <c r="E38" s="102" t="s">
        <v>17</v>
      </c>
      <c r="F38" s="99">
        <v>7.0259860385226025E-2</v>
      </c>
      <c r="G38" s="37"/>
      <c r="H38" s="55"/>
      <c r="I38" s="62"/>
      <c r="J38" s="55"/>
      <c r="K38" s="62"/>
      <c r="L38" s="55"/>
      <c r="M38" s="62">
        <f>$F$38/3</f>
        <v>2.341995346174201E-2</v>
      </c>
      <c r="N38" s="62">
        <f t="shared" ref="N38:O38" si="2">$F$38/3</f>
        <v>2.341995346174201E-2</v>
      </c>
      <c r="O38" s="62">
        <f t="shared" si="2"/>
        <v>2.341995346174201E-2</v>
      </c>
      <c r="P38" s="55"/>
      <c r="Q38" s="62"/>
      <c r="R38" s="55"/>
      <c r="S38" s="27"/>
      <c r="T38" s="16"/>
      <c r="U38" s="16"/>
      <c r="V38" s="38"/>
      <c r="W38" s="16"/>
    </row>
    <row r="39" spans="1:23" s="3" customFormat="1" ht="12" customHeight="1" x14ac:dyDescent="0.25">
      <c r="A39" s="18"/>
      <c r="B39" s="133"/>
      <c r="C39" s="94"/>
      <c r="D39" s="95"/>
      <c r="E39" s="103"/>
      <c r="F39" s="100"/>
      <c r="G39" s="36"/>
      <c r="H39" s="58"/>
      <c r="I39" s="59"/>
      <c r="J39" s="58"/>
      <c r="K39" s="59"/>
      <c r="L39" s="58"/>
      <c r="M39" s="67"/>
      <c r="N39" s="56"/>
      <c r="O39" s="67"/>
      <c r="P39" s="63"/>
      <c r="Q39" s="59"/>
      <c r="R39" s="58"/>
      <c r="S39" s="27"/>
      <c r="T39" s="16"/>
      <c r="U39" s="16"/>
      <c r="V39" s="38"/>
      <c r="W39" s="16"/>
    </row>
    <row r="40" spans="1:23" s="3" customFormat="1" ht="12" customHeight="1" x14ac:dyDescent="0.25">
      <c r="A40" s="18"/>
      <c r="B40" s="133"/>
      <c r="C40" s="94"/>
      <c r="D40" s="95"/>
      <c r="E40" s="104"/>
      <c r="F40" s="101"/>
      <c r="G40" s="28"/>
      <c r="H40" s="60"/>
      <c r="I40" s="61"/>
      <c r="J40" s="60"/>
      <c r="K40" s="61"/>
      <c r="L40" s="60"/>
      <c r="M40" s="61"/>
      <c r="N40" s="60"/>
      <c r="O40" s="61"/>
      <c r="P40" s="60"/>
      <c r="Q40" s="61"/>
      <c r="R40" s="60"/>
      <c r="S40" s="27"/>
      <c r="T40" s="16"/>
      <c r="U40" s="16"/>
      <c r="V40" s="38"/>
      <c r="W40" s="16"/>
    </row>
    <row r="41" spans="1:23" s="3" customFormat="1" ht="16.5" customHeight="1" x14ac:dyDescent="0.25">
      <c r="A41" s="18"/>
      <c r="B41" s="132">
        <v>7</v>
      </c>
      <c r="C41" s="92" t="s">
        <v>18</v>
      </c>
      <c r="D41" s="93"/>
      <c r="E41" s="96" t="s">
        <v>15</v>
      </c>
      <c r="F41" s="99">
        <v>3.1648038669185509E-2</v>
      </c>
      <c r="G41" s="37"/>
      <c r="H41" s="55"/>
      <c r="I41" s="62"/>
      <c r="J41" s="55"/>
      <c r="K41" s="62"/>
      <c r="L41" s="55"/>
      <c r="M41" s="62"/>
      <c r="N41" s="55"/>
      <c r="O41" s="62"/>
      <c r="P41" s="55">
        <f>$F$41/2</f>
        <v>1.5824019334592754E-2</v>
      </c>
      <c r="Q41" s="55">
        <f>$F$41/2</f>
        <v>1.5824019334592754E-2</v>
      </c>
      <c r="R41" s="55"/>
      <c r="S41" s="27"/>
      <c r="T41" s="16"/>
      <c r="U41" s="16"/>
      <c r="V41" s="38"/>
      <c r="W41" s="16"/>
    </row>
    <row r="42" spans="1:23" s="3" customFormat="1" ht="12" customHeight="1" x14ac:dyDescent="0.25">
      <c r="A42" s="18"/>
      <c r="B42" s="133"/>
      <c r="C42" s="94"/>
      <c r="D42" s="95"/>
      <c r="E42" s="97"/>
      <c r="F42" s="100"/>
      <c r="G42" s="36"/>
      <c r="H42" s="58"/>
      <c r="I42" s="59"/>
      <c r="J42" s="58"/>
      <c r="K42" s="59"/>
      <c r="L42" s="58"/>
      <c r="M42" s="59"/>
      <c r="N42" s="58"/>
      <c r="O42" s="59"/>
      <c r="P42" s="67"/>
      <c r="Q42" s="67"/>
      <c r="R42" s="68"/>
      <c r="S42" s="27"/>
      <c r="T42" s="16"/>
      <c r="U42" s="16"/>
      <c r="V42" s="38"/>
      <c r="W42" s="16"/>
    </row>
    <row r="43" spans="1:23" s="3" customFormat="1" ht="16.5" customHeight="1" x14ac:dyDescent="0.25">
      <c r="A43" s="18"/>
      <c r="B43" s="133"/>
      <c r="C43" s="94"/>
      <c r="D43" s="95"/>
      <c r="E43" s="98"/>
      <c r="F43" s="101"/>
      <c r="G43" s="28"/>
      <c r="H43" s="60"/>
      <c r="I43" s="61"/>
      <c r="J43" s="60"/>
      <c r="K43" s="61"/>
      <c r="L43" s="60"/>
      <c r="M43" s="61"/>
      <c r="N43" s="60"/>
      <c r="O43" s="61"/>
      <c r="P43" s="60"/>
      <c r="Q43" s="61"/>
      <c r="R43" s="69"/>
      <c r="S43" s="27"/>
      <c r="T43" s="16"/>
      <c r="U43" s="16"/>
      <c r="V43" s="38"/>
      <c r="W43" s="16"/>
    </row>
    <row r="44" spans="1:23" s="3" customFormat="1" ht="12" customHeight="1" x14ac:dyDescent="0.25">
      <c r="A44" s="18"/>
      <c r="B44" s="133"/>
      <c r="C44" s="94"/>
      <c r="D44" s="95"/>
      <c r="E44" s="102" t="s">
        <v>16</v>
      </c>
      <c r="F44" s="99">
        <v>3.1648038669185509E-2</v>
      </c>
      <c r="G44" s="37"/>
      <c r="H44" s="55"/>
      <c r="I44" s="62"/>
      <c r="J44" s="55"/>
      <c r="K44" s="62"/>
      <c r="L44" s="55"/>
      <c r="M44" s="62"/>
      <c r="N44" s="55"/>
      <c r="O44" s="62"/>
      <c r="P44" s="55">
        <f>$F$44/2</f>
        <v>1.5824019334592754E-2</v>
      </c>
      <c r="Q44" s="55">
        <f>$F$44/2</f>
        <v>1.5824019334592754E-2</v>
      </c>
      <c r="R44" s="70"/>
      <c r="S44" s="27"/>
      <c r="T44" s="16"/>
      <c r="U44" s="16"/>
      <c r="V44" s="38"/>
      <c r="W44" s="16"/>
    </row>
    <row r="45" spans="1:23" s="3" customFormat="1" ht="12" customHeight="1" x14ac:dyDescent="0.25">
      <c r="A45" s="18"/>
      <c r="B45" s="133"/>
      <c r="C45" s="94"/>
      <c r="D45" s="95"/>
      <c r="E45" s="103"/>
      <c r="F45" s="100"/>
      <c r="G45" s="36"/>
      <c r="H45" s="58"/>
      <c r="I45" s="59"/>
      <c r="J45" s="58"/>
      <c r="K45" s="59"/>
      <c r="L45" s="58"/>
      <c r="M45" s="59"/>
      <c r="N45" s="58"/>
      <c r="O45" s="59"/>
      <c r="P45" s="67"/>
      <c r="Q45" s="67"/>
      <c r="R45" s="68"/>
      <c r="S45" s="27"/>
      <c r="T45" s="16"/>
      <c r="U45" s="16"/>
      <c r="V45" s="38"/>
      <c r="W45" s="16"/>
    </row>
    <row r="46" spans="1:23" s="3" customFormat="1" ht="12" customHeight="1" x14ac:dyDescent="0.25">
      <c r="A46" s="18"/>
      <c r="B46" s="133"/>
      <c r="C46" s="94"/>
      <c r="D46" s="95"/>
      <c r="E46" s="104"/>
      <c r="F46" s="101"/>
      <c r="G46" s="28"/>
      <c r="H46" s="60"/>
      <c r="I46" s="61"/>
      <c r="J46" s="60"/>
      <c r="K46" s="61"/>
      <c r="L46" s="60"/>
      <c r="M46" s="61"/>
      <c r="N46" s="60"/>
      <c r="O46" s="61"/>
      <c r="P46" s="60"/>
      <c r="Q46" s="61"/>
      <c r="R46" s="69"/>
      <c r="S46" s="27"/>
      <c r="T46" s="16"/>
      <c r="U46" s="16"/>
      <c r="V46" s="38"/>
      <c r="W46" s="16"/>
    </row>
    <row r="47" spans="1:23" s="3" customFormat="1" ht="12" customHeight="1" x14ac:dyDescent="0.25">
      <c r="A47" s="18"/>
      <c r="B47" s="133"/>
      <c r="C47" s="94"/>
      <c r="D47" s="95"/>
      <c r="E47" s="102" t="s">
        <v>17</v>
      </c>
      <c r="F47" s="99">
        <v>4.7654084262264876E-2</v>
      </c>
      <c r="G47" s="37"/>
      <c r="H47" s="55"/>
      <c r="I47" s="62"/>
      <c r="J47" s="55"/>
      <c r="K47" s="62"/>
      <c r="L47" s="55"/>
      <c r="M47" s="62"/>
      <c r="N47" s="55"/>
      <c r="O47" s="62"/>
      <c r="P47" s="55">
        <f>$F$47/2</f>
        <v>2.3827042131132438E-2</v>
      </c>
      <c r="Q47" s="55">
        <f>$F$47/2</f>
        <v>2.3827042131132438E-2</v>
      </c>
      <c r="R47" s="70"/>
      <c r="S47" s="27"/>
      <c r="T47" s="16"/>
      <c r="U47" s="16"/>
      <c r="V47" s="38"/>
      <c r="W47" s="16"/>
    </row>
    <row r="48" spans="1:23" s="3" customFormat="1" ht="12" customHeight="1" x14ac:dyDescent="0.25">
      <c r="A48" s="18"/>
      <c r="B48" s="133"/>
      <c r="C48" s="94"/>
      <c r="D48" s="95"/>
      <c r="E48" s="103"/>
      <c r="F48" s="100"/>
      <c r="G48" s="36"/>
      <c r="H48" s="58"/>
      <c r="I48" s="59"/>
      <c r="J48" s="58"/>
      <c r="K48" s="59"/>
      <c r="L48" s="58"/>
      <c r="M48" s="59"/>
      <c r="N48" s="58"/>
      <c r="O48" s="59"/>
      <c r="P48" s="67"/>
      <c r="Q48" s="67"/>
      <c r="R48" s="68"/>
      <c r="S48" s="27"/>
      <c r="T48" s="16"/>
      <c r="U48" s="16"/>
      <c r="V48" s="38"/>
      <c r="W48" s="16"/>
    </row>
    <row r="49" spans="1:23" s="3" customFormat="1" ht="12" customHeight="1" x14ac:dyDescent="0.25">
      <c r="A49" s="18"/>
      <c r="B49" s="133"/>
      <c r="C49" s="94"/>
      <c r="D49" s="95"/>
      <c r="E49" s="104"/>
      <c r="F49" s="101"/>
      <c r="G49" s="28"/>
      <c r="H49" s="60"/>
      <c r="I49" s="61"/>
      <c r="J49" s="60"/>
      <c r="K49" s="61"/>
      <c r="L49" s="60"/>
      <c r="M49" s="61"/>
      <c r="N49" s="60"/>
      <c r="O49" s="61"/>
      <c r="P49" s="60"/>
      <c r="Q49" s="61"/>
      <c r="R49" s="60"/>
      <c r="S49" s="27"/>
      <c r="T49" s="16"/>
      <c r="U49" s="16"/>
      <c r="V49" s="38"/>
      <c r="W49" s="16"/>
    </row>
    <row r="50" spans="1:23" s="3" customFormat="1" ht="12" customHeight="1" x14ac:dyDescent="0.25">
      <c r="A50" s="18"/>
      <c r="B50" s="111">
        <v>8</v>
      </c>
      <c r="C50" s="134" t="s">
        <v>19</v>
      </c>
      <c r="D50" s="135"/>
      <c r="E50" s="136"/>
      <c r="F50" s="99">
        <v>1.3563433738469957E-2</v>
      </c>
      <c r="G50" s="37"/>
      <c r="H50" s="55"/>
      <c r="I50" s="62"/>
      <c r="J50" s="55"/>
      <c r="K50" s="62"/>
      <c r="L50" s="55"/>
      <c r="M50" s="62"/>
      <c r="N50" s="55"/>
      <c r="O50" s="62"/>
      <c r="P50" s="55"/>
      <c r="Q50" s="62">
        <f>F50</f>
        <v>1.3563433738469957E-2</v>
      </c>
      <c r="R50" s="55"/>
      <c r="S50" s="27"/>
      <c r="T50" s="40"/>
      <c r="U50" s="40"/>
      <c r="V50" s="41"/>
      <c r="W50" s="16"/>
    </row>
    <row r="51" spans="1:23" s="3" customFormat="1" ht="12" customHeight="1" x14ac:dyDescent="0.25">
      <c r="A51" s="18"/>
      <c r="B51" s="111"/>
      <c r="C51" s="137"/>
      <c r="D51" s="138"/>
      <c r="E51" s="139"/>
      <c r="F51" s="100"/>
      <c r="G51" s="36"/>
      <c r="H51" s="58"/>
      <c r="I51" s="59"/>
      <c r="J51" s="58"/>
      <c r="K51" s="59"/>
      <c r="L51" s="58"/>
      <c r="M51" s="59"/>
      <c r="N51" s="58"/>
      <c r="O51" s="59"/>
      <c r="P51" s="57"/>
      <c r="Q51" s="67"/>
      <c r="R51" s="71"/>
      <c r="S51" s="27"/>
      <c r="T51" s="40"/>
      <c r="U51" s="40"/>
      <c r="V51" s="41"/>
      <c r="W51" s="16"/>
    </row>
    <row r="52" spans="1:23" s="3" customFormat="1" ht="12" customHeight="1" x14ac:dyDescent="0.25">
      <c r="A52" s="18"/>
      <c r="B52" s="111"/>
      <c r="C52" s="140"/>
      <c r="D52" s="141"/>
      <c r="E52" s="142"/>
      <c r="F52" s="101"/>
      <c r="G52" s="28"/>
      <c r="H52" s="60"/>
      <c r="I52" s="61"/>
      <c r="J52" s="60"/>
      <c r="K52" s="61"/>
      <c r="L52" s="60"/>
      <c r="M52" s="61"/>
      <c r="N52" s="60"/>
      <c r="O52" s="61"/>
      <c r="P52" s="60"/>
      <c r="Q52" s="61"/>
      <c r="R52" s="60"/>
      <c r="S52" s="27"/>
      <c r="T52" s="42"/>
      <c r="U52" s="42"/>
      <c r="V52" s="2"/>
      <c r="W52" s="2"/>
    </row>
    <row r="53" spans="1:23" s="3" customFormat="1" ht="12" customHeight="1" x14ac:dyDescent="0.25">
      <c r="A53" s="18"/>
      <c r="B53" s="111">
        <v>9</v>
      </c>
      <c r="C53" s="134" t="s">
        <v>20</v>
      </c>
      <c r="D53" s="135"/>
      <c r="E53" s="136"/>
      <c r="F53" s="99">
        <v>5.4253814792146658E-2</v>
      </c>
      <c r="G53" s="37"/>
      <c r="H53" s="55"/>
      <c r="I53" s="62"/>
      <c r="J53" s="55"/>
      <c r="K53" s="62"/>
      <c r="L53" s="55"/>
      <c r="M53" s="62"/>
      <c r="N53" s="55"/>
      <c r="O53" s="62"/>
      <c r="P53" s="55"/>
      <c r="Q53" s="62"/>
      <c r="R53" s="55">
        <f>F53</f>
        <v>5.4253814792146658E-2</v>
      </c>
      <c r="S53" s="27"/>
      <c r="T53" s="40"/>
      <c r="U53" s="40"/>
      <c r="V53" s="41"/>
      <c r="W53" s="16"/>
    </row>
    <row r="54" spans="1:23" s="3" customFormat="1" ht="12" customHeight="1" x14ac:dyDescent="0.25">
      <c r="A54" s="18"/>
      <c r="B54" s="111"/>
      <c r="C54" s="137"/>
      <c r="D54" s="138"/>
      <c r="E54" s="139"/>
      <c r="F54" s="100"/>
      <c r="G54" s="36"/>
      <c r="H54" s="58"/>
      <c r="I54" s="59"/>
      <c r="J54" s="58"/>
      <c r="K54" s="59"/>
      <c r="L54" s="58"/>
      <c r="M54" s="59"/>
      <c r="N54" s="58"/>
      <c r="O54" s="59"/>
      <c r="P54" s="58"/>
      <c r="Q54" s="59"/>
      <c r="R54" s="56"/>
      <c r="S54" s="27"/>
      <c r="T54" s="40"/>
      <c r="U54" s="40"/>
      <c r="V54" s="41"/>
      <c r="W54" s="16"/>
    </row>
    <row r="55" spans="1:23" s="3" customFormat="1" ht="12" customHeight="1" x14ac:dyDescent="0.25">
      <c r="A55" s="18"/>
      <c r="B55" s="111"/>
      <c r="C55" s="140"/>
      <c r="D55" s="141"/>
      <c r="E55" s="142"/>
      <c r="F55" s="101"/>
      <c r="G55" s="28"/>
      <c r="H55" s="60"/>
      <c r="I55" s="61"/>
      <c r="J55" s="60"/>
      <c r="K55" s="61"/>
      <c r="L55" s="60"/>
      <c r="M55" s="61"/>
      <c r="N55" s="60"/>
      <c r="O55" s="61"/>
      <c r="P55" s="60"/>
      <c r="Q55" s="61"/>
      <c r="R55" s="60"/>
      <c r="S55" s="27"/>
      <c r="T55" s="42"/>
      <c r="U55" s="42"/>
      <c r="V55" s="2"/>
      <c r="W55" s="2"/>
    </row>
    <row r="56" spans="1:23" s="3" customFormat="1" ht="16.5" thickBot="1" x14ac:dyDescent="0.3">
      <c r="A56" s="18"/>
      <c r="B56" s="89" t="s">
        <v>21</v>
      </c>
      <c r="C56" s="90"/>
      <c r="D56" s="90"/>
      <c r="E56" s="91"/>
      <c r="F56" s="54"/>
      <c r="G56" s="82"/>
      <c r="H56" s="83"/>
      <c r="I56" s="82"/>
      <c r="J56" s="83"/>
      <c r="K56" s="82"/>
      <c r="L56" s="83"/>
      <c r="M56" s="82"/>
      <c r="N56" s="83"/>
      <c r="O56" s="82"/>
      <c r="P56" s="83"/>
      <c r="Q56" s="82"/>
      <c r="R56" s="83"/>
      <c r="S56" s="27"/>
      <c r="T56" s="31"/>
      <c r="U56" s="31"/>
      <c r="V56" s="16"/>
      <c r="W56" s="16"/>
    </row>
    <row r="57" spans="1:23" s="3" customFormat="1" ht="16.5" thickBot="1" x14ac:dyDescent="0.3">
      <c r="A57" s="18"/>
      <c r="B57" s="84" t="s">
        <v>22</v>
      </c>
      <c r="C57" s="85"/>
      <c r="D57" s="85"/>
      <c r="E57" s="85"/>
      <c r="F57" s="86"/>
      <c r="G57" s="87">
        <f>SUM(G14:H56)</f>
        <v>6.8796953882702572E-2</v>
      </c>
      <c r="H57" s="88"/>
      <c r="I57" s="87">
        <f>SUM(I15:J56)</f>
        <v>0.47671996975407099</v>
      </c>
      <c r="J57" s="88"/>
      <c r="K57" s="87">
        <f>SUM(K15:L56)</f>
        <v>9.6948176262454583E-2</v>
      </c>
      <c r="L57" s="88"/>
      <c r="M57" s="87">
        <f>SUM(M15:N56)</f>
        <v>0.11917832664634624</v>
      </c>
      <c r="N57" s="88"/>
      <c r="O57" s="87">
        <f>SUM(O15:P56)</f>
        <v>0.11506424412349106</v>
      </c>
      <c r="P57" s="88"/>
      <c r="Q57" s="87">
        <f>SUM(Q15:R56)</f>
        <v>0.12329232933093456</v>
      </c>
      <c r="R57" s="88"/>
      <c r="S57" s="43"/>
      <c r="T57" s="32"/>
      <c r="U57" s="32"/>
    </row>
    <row r="58" spans="1:23" s="3" customFormat="1" x14ac:dyDescent="0.25">
      <c r="A58" s="18"/>
      <c r="B58" s="75" t="s">
        <v>23</v>
      </c>
      <c r="C58" s="76"/>
      <c r="D58" s="76"/>
      <c r="E58" s="76"/>
      <c r="F58" s="77"/>
      <c r="G58" s="81">
        <f>$G$56</f>
        <v>0</v>
      </c>
      <c r="H58" s="74"/>
      <c r="I58" s="73">
        <f>G58+I56</f>
        <v>0</v>
      </c>
      <c r="J58" s="74"/>
      <c r="K58" s="73">
        <f>I58+K56</f>
        <v>0</v>
      </c>
      <c r="L58" s="74"/>
      <c r="M58" s="73">
        <f>K58+M56</f>
        <v>0</v>
      </c>
      <c r="N58" s="74"/>
      <c r="O58" s="73">
        <f>M58+O56</f>
        <v>0</v>
      </c>
      <c r="P58" s="74"/>
      <c r="Q58" s="73">
        <f>O58+Q56</f>
        <v>0</v>
      </c>
      <c r="R58" s="74"/>
      <c r="S58" s="44"/>
    </row>
    <row r="59" spans="1:23" s="3" customFormat="1" x14ac:dyDescent="0.25">
      <c r="A59" s="18"/>
      <c r="B59" s="75" t="s">
        <v>24</v>
      </c>
      <c r="C59" s="76"/>
      <c r="D59" s="76"/>
      <c r="E59" s="76"/>
      <c r="F59" s="77"/>
      <c r="G59" s="78">
        <f>G57</f>
        <v>6.8796953882702572E-2</v>
      </c>
      <c r="H59" s="79"/>
      <c r="I59" s="80">
        <f>G59+I57</f>
        <v>0.54551692363677362</v>
      </c>
      <c r="J59" s="79"/>
      <c r="K59" s="80">
        <f>I59+K57</f>
        <v>0.64246509989922818</v>
      </c>
      <c r="L59" s="79"/>
      <c r="M59" s="80">
        <f>K59+M57</f>
        <v>0.76164342654557438</v>
      </c>
      <c r="N59" s="79"/>
      <c r="O59" s="80">
        <f>M59+O57</f>
        <v>0.87670767066906541</v>
      </c>
      <c r="P59" s="79"/>
      <c r="Q59" s="80">
        <f>O59+Q57</f>
        <v>1</v>
      </c>
      <c r="R59" s="79"/>
      <c r="S59" s="45"/>
    </row>
    <row r="60" spans="1:23" s="3" customFormat="1" x14ac:dyDescent="0.25">
      <c r="A60" s="18"/>
      <c r="B60" s="46"/>
      <c r="C60" s="46"/>
      <c r="D60" s="47"/>
      <c r="E60" s="47"/>
      <c r="F60" s="47"/>
      <c r="G60" s="47"/>
      <c r="H60" s="47"/>
      <c r="I60" s="47"/>
      <c r="J60" s="47"/>
      <c r="K60" s="47"/>
      <c r="L60" s="48"/>
      <c r="M60" s="49"/>
      <c r="N60" s="49"/>
      <c r="O60" s="49"/>
      <c r="P60" s="49"/>
      <c r="Q60" s="49"/>
      <c r="R60" s="49"/>
      <c r="S60" s="4"/>
      <c r="U60" s="50"/>
    </row>
    <row r="61" spans="1:23" s="3" customFormat="1" x14ac:dyDescent="0.25">
      <c r="A61" s="18"/>
      <c r="B61" s="46"/>
      <c r="C61" s="46"/>
      <c r="D61" s="47"/>
      <c r="E61" s="47"/>
      <c r="F61" s="48"/>
      <c r="G61" s="48"/>
      <c r="H61" s="48"/>
      <c r="I61" s="48"/>
      <c r="J61" s="48"/>
      <c r="K61" s="48"/>
      <c r="L61" s="47"/>
      <c r="M61" s="51"/>
      <c r="N61" s="51"/>
      <c r="O61" s="49"/>
      <c r="P61" s="49"/>
      <c r="Q61" s="49"/>
      <c r="R61" s="49"/>
      <c r="S61" s="4"/>
    </row>
    <row r="62" spans="1:23" s="3" customFormat="1" x14ac:dyDescent="0.25">
      <c r="A62" s="18"/>
      <c r="B62" s="46"/>
      <c r="C62" s="46"/>
      <c r="D62" s="47"/>
      <c r="E62" s="47"/>
      <c r="F62" s="47"/>
      <c r="G62" s="47"/>
      <c r="H62" s="47"/>
      <c r="I62" s="47"/>
      <c r="J62" s="47"/>
      <c r="K62" s="47"/>
      <c r="L62" s="47"/>
      <c r="M62" s="49"/>
      <c r="N62" s="49"/>
      <c r="O62" s="49"/>
      <c r="P62" s="49"/>
      <c r="Q62" s="49"/>
      <c r="R62" s="49"/>
      <c r="S62" s="4"/>
    </row>
    <row r="63" spans="1:23" s="3" customFormat="1" x14ac:dyDescent="0.25">
      <c r="A63" s="18"/>
      <c r="B63" s="46"/>
      <c r="C63" s="46"/>
      <c r="D63" s="47"/>
      <c r="E63" s="47"/>
      <c r="F63" s="47"/>
      <c r="G63" s="47"/>
      <c r="H63" s="47"/>
      <c r="I63" s="47"/>
      <c r="J63" s="47"/>
      <c r="K63" s="47"/>
      <c r="L63" s="47"/>
      <c r="M63" s="49"/>
      <c r="N63" s="49"/>
      <c r="O63" s="49"/>
      <c r="P63" s="49"/>
      <c r="Q63" s="49"/>
      <c r="R63" s="49"/>
      <c r="S63" s="4"/>
    </row>
    <row r="64" spans="1:23" s="3" customFormat="1" x14ac:dyDescent="0.25">
      <c r="A64" s="18"/>
      <c r="B64" s="46"/>
      <c r="C64" s="46"/>
      <c r="D64" s="47"/>
      <c r="E64" s="47"/>
      <c r="F64" s="47"/>
      <c r="G64" s="47"/>
      <c r="H64" s="47"/>
      <c r="I64" s="47"/>
      <c r="J64" s="47"/>
      <c r="K64" s="47"/>
      <c r="L64" s="47"/>
      <c r="M64" s="49"/>
      <c r="N64" s="49"/>
      <c r="O64" s="49"/>
      <c r="P64" s="49"/>
      <c r="Q64" s="49"/>
      <c r="R64" s="49"/>
      <c r="S64" s="4"/>
    </row>
    <row r="65" spans="1:19" s="3" customFormat="1" x14ac:dyDescent="0.25">
      <c r="A65" s="18"/>
      <c r="B65" s="46"/>
      <c r="C65" s="46"/>
      <c r="D65" s="47"/>
      <c r="E65" s="47"/>
      <c r="F65" s="47"/>
      <c r="G65" s="47"/>
      <c r="H65" s="47"/>
      <c r="I65" s="47"/>
      <c r="J65" s="47"/>
      <c r="K65" s="47"/>
      <c r="L65" s="47"/>
      <c r="M65" s="49"/>
      <c r="N65" s="49"/>
      <c r="O65" s="49"/>
      <c r="P65" s="49"/>
      <c r="Q65" s="49"/>
      <c r="R65" s="49"/>
      <c r="S65" s="4"/>
    </row>
    <row r="66" spans="1:19" s="3" customFormat="1" x14ac:dyDescent="0.25">
      <c r="A66" s="18"/>
      <c r="B66" s="46"/>
      <c r="C66" s="46"/>
      <c r="D66" s="47"/>
      <c r="E66" s="47"/>
      <c r="F66" s="47"/>
      <c r="G66" s="47"/>
      <c r="H66" s="47"/>
      <c r="I66" s="47"/>
      <c r="J66" s="47"/>
      <c r="K66" s="47"/>
      <c r="L66" s="47"/>
      <c r="M66" s="49"/>
      <c r="N66" s="49"/>
      <c r="O66" s="49"/>
      <c r="P66" s="49"/>
      <c r="Q66" s="49"/>
      <c r="R66" s="49"/>
      <c r="S66" s="4"/>
    </row>
    <row r="67" spans="1:19" s="3" customFormat="1" x14ac:dyDescent="0.25">
      <c r="A67" s="18"/>
      <c r="B67" s="46"/>
      <c r="C67" s="46"/>
      <c r="D67" s="47"/>
      <c r="E67" s="47"/>
      <c r="F67" s="47"/>
      <c r="G67" s="47"/>
      <c r="H67" s="47"/>
      <c r="I67" s="47"/>
      <c r="J67" s="47"/>
      <c r="K67" s="47"/>
      <c r="L67" s="47"/>
      <c r="M67" s="49"/>
      <c r="N67" s="49"/>
      <c r="O67" s="49"/>
      <c r="P67" s="49"/>
      <c r="Q67" s="49"/>
      <c r="R67" s="49"/>
      <c r="S67" s="4"/>
    </row>
  </sheetData>
  <mergeCells count="88">
    <mergeCell ref="B50:B52"/>
    <mergeCell ref="C50:E52"/>
    <mergeCell ref="F50:F52"/>
    <mergeCell ref="B53:B55"/>
    <mergeCell ref="C53:E55"/>
    <mergeCell ref="F53:F55"/>
    <mergeCell ref="E41:E43"/>
    <mergeCell ref="F41:F43"/>
    <mergeCell ref="E44:E46"/>
    <mergeCell ref="F44:F46"/>
    <mergeCell ref="E47:E49"/>
    <mergeCell ref="F47:F49"/>
    <mergeCell ref="B20:B28"/>
    <mergeCell ref="B29:B31"/>
    <mergeCell ref="B32:B40"/>
    <mergeCell ref="B41:B49"/>
    <mergeCell ref="C41:D49"/>
    <mergeCell ref="B9:R9"/>
    <mergeCell ref="B10:R10"/>
    <mergeCell ref="P11:R11"/>
    <mergeCell ref="B12:B13"/>
    <mergeCell ref="C12:E13"/>
    <mergeCell ref="F12:F13"/>
    <mergeCell ref="G12:R12"/>
    <mergeCell ref="B1:R4"/>
    <mergeCell ref="B5:R5"/>
    <mergeCell ref="B6:R6"/>
    <mergeCell ref="B7:R7"/>
    <mergeCell ref="B8:R8"/>
    <mergeCell ref="Q13:R13"/>
    <mergeCell ref="B14:B16"/>
    <mergeCell ref="C14:E16"/>
    <mergeCell ref="F14:F16"/>
    <mergeCell ref="G13:H13"/>
    <mergeCell ref="I13:J13"/>
    <mergeCell ref="K13:L13"/>
    <mergeCell ref="M13:N13"/>
    <mergeCell ref="O13:P13"/>
    <mergeCell ref="T14:T15"/>
    <mergeCell ref="B17:B19"/>
    <mergeCell ref="C17:E19"/>
    <mergeCell ref="F17:F19"/>
    <mergeCell ref="T17:T18"/>
    <mergeCell ref="C29:E31"/>
    <mergeCell ref="F29:F31"/>
    <mergeCell ref="T29:T30"/>
    <mergeCell ref="C20:D28"/>
    <mergeCell ref="E20:E22"/>
    <mergeCell ref="F20:F22"/>
    <mergeCell ref="E23:E25"/>
    <mergeCell ref="F23:F25"/>
    <mergeCell ref="E26:E28"/>
    <mergeCell ref="F26:F28"/>
    <mergeCell ref="C32:D40"/>
    <mergeCell ref="E32:E34"/>
    <mergeCell ref="F32:F34"/>
    <mergeCell ref="E35:E37"/>
    <mergeCell ref="F35:F37"/>
    <mergeCell ref="E38:E40"/>
    <mergeCell ref="F38:F40"/>
    <mergeCell ref="K56:L56"/>
    <mergeCell ref="M56:N56"/>
    <mergeCell ref="O56:P56"/>
    <mergeCell ref="Q56:R56"/>
    <mergeCell ref="B57:F57"/>
    <mergeCell ref="G57:H57"/>
    <mergeCell ref="I57:J57"/>
    <mergeCell ref="K57:L57"/>
    <mergeCell ref="M57:N57"/>
    <mergeCell ref="O57:P57"/>
    <mergeCell ref="Q57:R57"/>
    <mergeCell ref="B56:E56"/>
    <mergeCell ref="G56:H56"/>
    <mergeCell ref="I56:J56"/>
    <mergeCell ref="O58:P58"/>
    <mergeCell ref="Q58:R58"/>
    <mergeCell ref="B59:F59"/>
    <mergeCell ref="G59:H59"/>
    <mergeCell ref="I59:J59"/>
    <mergeCell ref="K59:L59"/>
    <mergeCell ref="M59:N59"/>
    <mergeCell ref="O59:P59"/>
    <mergeCell ref="Q59:R59"/>
    <mergeCell ref="B58:F58"/>
    <mergeCell ref="G58:H58"/>
    <mergeCell ref="I58:J58"/>
    <mergeCell ref="K58:L58"/>
    <mergeCell ref="M58:N58"/>
  </mergeCells>
  <printOptions horizontalCentered="1" verticalCentered="1"/>
  <pageMargins left="0.39370078740157483" right="0.39370078740157483" top="0.39370078740157483" bottom="0.31496062992125984" header="0.31496062992125984" footer="0.31496062992125984"/>
  <pageSetup paperSize="8" scale="57" orientation="landscape"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CRONOGRAMA VAZIO</vt:lpstr>
      <vt:lpstr>'CRONOGRAMA VAZIO'!Area_de_impressao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Walison Francisco Gomes de Almeida</dc:creator>
  <cp:lastModifiedBy>Luiz Henrique de França Silva</cp:lastModifiedBy>
  <dcterms:created xsi:type="dcterms:W3CDTF">2019-03-25T20:13:36Z</dcterms:created>
  <dcterms:modified xsi:type="dcterms:W3CDTF">2019-07-09T12:31:23Z</dcterms:modified>
</cp:coreProperties>
</file>