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milianodasr\Desktop\2019 .2020\SEAS\2021\ICMS Ecológico 2021 af 2022\Memória de Cálculo Final\"/>
    </mc:Choice>
  </mc:AlternateContent>
  <bookViews>
    <workbookView xWindow="0" yWindow="0" windowWidth="28800" windowHeight="12435" tabRatio="814" activeTab="1"/>
  </bookViews>
  <sheets>
    <sheet name="população_2010" sheetId="1" r:id="rId1"/>
    <sheet name="esgoto_calculo" sheetId="2" r:id="rId2"/>
    <sheet name="ANGRA DOS REIS" sheetId="3" r:id="rId3"/>
    <sheet name="APERIBÉ" sheetId="4" r:id="rId4"/>
    <sheet name="ARARUAMA" sheetId="5" r:id="rId5"/>
    <sheet name="AREAL" sheetId="6" r:id="rId6"/>
    <sheet name="ARMAÇÃO DOS BÚZIOS" sheetId="7" r:id="rId7"/>
    <sheet name="ARRAIAL DO CABO" sheetId="8" r:id="rId8"/>
    <sheet name="BARRA DO PIRAÍ" sheetId="9" r:id="rId9"/>
    <sheet name="BARRA MANSA" sheetId="10" r:id="rId10"/>
    <sheet name="BELFORD ROXO" sheetId="11" r:id="rId11"/>
    <sheet name="BOM JARDIM" sheetId="12" r:id="rId12"/>
    <sheet name="BOM JESUS DO ITABAPOANA" sheetId="13" r:id="rId13"/>
    <sheet name="CABO FRIO" sheetId="14" r:id="rId14"/>
    <sheet name="CACHOEIRAS DE MACACU" sheetId="15" r:id="rId15"/>
    <sheet name="CAMBUCI" sheetId="16" r:id="rId16"/>
    <sheet name="CAMPOS DOS GOYTACAZES" sheetId="17" r:id="rId17"/>
    <sheet name="CANTAGALO" sheetId="18" r:id="rId18"/>
    <sheet name="CARAPEBUS" sheetId="19" r:id="rId19"/>
    <sheet name="CARDOSO MOREIRA" sheetId="20" r:id="rId20"/>
    <sheet name="CARMO" sheetId="21" r:id="rId21"/>
    <sheet name="CASIMIRO DE ABREU" sheetId="22" r:id="rId22"/>
    <sheet name="COMENDADOR LEVY GASPARIAN" sheetId="23" r:id="rId23"/>
    <sheet name="CONCEIÇÃO DE MACABU" sheetId="24" r:id="rId24"/>
    <sheet name="CORDEIRO" sheetId="25" r:id="rId25"/>
    <sheet name="DUAS BARRAS" sheetId="26" r:id="rId26"/>
    <sheet name="DUQUE DE CAXIAS" sheetId="27" r:id="rId27"/>
    <sheet name="ENGENHEIRO PAULO DE FRONTIN" sheetId="28" r:id="rId28"/>
    <sheet name="GUAPIMIRIM" sheetId="29" r:id="rId29"/>
    <sheet name="IGUABA GRANDE" sheetId="30" r:id="rId30"/>
    <sheet name="ITABORAI" sheetId="31" r:id="rId31"/>
    <sheet name="ITAGUAI" sheetId="32" r:id="rId32"/>
    <sheet name="ITALVA" sheetId="33" r:id="rId33"/>
    <sheet name="ITAOCARA" sheetId="34" r:id="rId34"/>
    <sheet name="ITAPERUNA" sheetId="35" r:id="rId35"/>
    <sheet name="ITATIAIA" sheetId="36" r:id="rId36"/>
    <sheet name="JAPERI" sheetId="37" r:id="rId37"/>
    <sheet name="LAJE DO MURIAÉ" sheetId="38" r:id="rId38"/>
    <sheet name="MACAÉ" sheetId="39" r:id="rId39"/>
    <sheet name="MACUCO" sheetId="40" r:id="rId40"/>
    <sheet name="MAGÉ" sheetId="41" r:id="rId41"/>
    <sheet name="MANGARATIBA" sheetId="42" r:id="rId42"/>
    <sheet name="MARICÁ" sheetId="43" r:id="rId43"/>
    <sheet name="MENDES" sheetId="44" r:id="rId44"/>
    <sheet name="MESQUITA" sheetId="45" r:id="rId45"/>
    <sheet name="MIGUEL PEREIRA" sheetId="46" r:id="rId46"/>
    <sheet name="MIRACEMA" sheetId="47" r:id="rId47"/>
    <sheet name="NATIVIDADE" sheetId="48" r:id="rId48"/>
    <sheet name="NILÓPOLIS" sheetId="49" r:id="rId49"/>
    <sheet name="NITERÓI" sheetId="50" r:id="rId50"/>
    <sheet name="NOVA FRIBURGO" sheetId="51" r:id="rId51"/>
    <sheet name="NOVA IGUAÇU" sheetId="52" r:id="rId52"/>
    <sheet name="PARACAMBI" sheetId="53" r:id="rId53"/>
    <sheet name="PARAÍBA DO SUL" sheetId="54" r:id="rId54"/>
    <sheet name="PARATY" sheetId="55" r:id="rId55"/>
    <sheet name="PATY DO ALFERES" sheetId="56" r:id="rId56"/>
    <sheet name="PETRÓPOLIS" sheetId="57" r:id="rId57"/>
    <sheet name="PINHEIRAL" sheetId="58" r:id="rId58"/>
    <sheet name="PIRAÍ" sheetId="59" r:id="rId59"/>
    <sheet name="PORCIÚNCULA" sheetId="60" r:id="rId60"/>
    <sheet name="PORTO REAL" sheetId="61" r:id="rId61"/>
    <sheet name="QUATIS" sheetId="62" r:id="rId62"/>
    <sheet name="QUEIMADOS" sheetId="63" r:id="rId63"/>
    <sheet name="QUISSAMÃ" sheetId="64" r:id="rId64"/>
    <sheet name="RESENDE" sheetId="65" r:id="rId65"/>
    <sheet name="RIO BONITO" sheetId="66" r:id="rId66"/>
    <sheet name="RIO CLARO" sheetId="67" r:id="rId67"/>
    <sheet name="RIO DAS FLORES" sheetId="68" r:id="rId68"/>
    <sheet name="RIO DAS OSTRAS" sheetId="69" r:id="rId69"/>
    <sheet name="RIO DE JANEIRO" sheetId="70" r:id="rId70"/>
    <sheet name="SANTA MARIA MADALENA" sheetId="71" r:id="rId71"/>
    <sheet name="SANTO ANTÔNIO DE PÁDUA" sheetId="72" r:id="rId72"/>
    <sheet name="SÃO FRANCISCO DE ITABAPOANA" sheetId="73" r:id="rId73"/>
    <sheet name="SÃO FIDÉLIS" sheetId="74" r:id="rId74"/>
    <sheet name="SÃO GONÇALO" sheetId="75" r:id="rId75"/>
    <sheet name="SÃO JOÃO DA BARRA" sheetId="76" r:id="rId76"/>
    <sheet name="SÃO JOÃO DE MERITI" sheetId="77" r:id="rId77"/>
    <sheet name="SÃO JOSÉ DE UBÁ" sheetId="78" r:id="rId78"/>
    <sheet name="SÃO JOSÉ DO VALE DO RIO PRETO" sheetId="79" r:id="rId79"/>
    <sheet name="SÃO PEDRO DA ALDEIA" sheetId="80" r:id="rId80"/>
    <sheet name="SÃO SEBASTIÃO DO ALTO" sheetId="81" r:id="rId81"/>
    <sheet name="SAPUCAIA" sheetId="82" r:id="rId82"/>
    <sheet name="SAQUAREMA" sheetId="83" r:id="rId83"/>
    <sheet name="SEROPÉDICA" sheetId="84" r:id="rId84"/>
    <sheet name="SILVA JARDIM" sheetId="85" r:id="rId85"/>
    <sheet name="SUMIDOURO" sheetId="86" r:id="rId86"/>
    <sheet name="TANGUÁ" sheetId="87" r:id="rId87"/>
    <sheet name="TERESÓPOLIS" sheetId="88" r:id="rId88"/>
    <sheet name="TRAJANO DE MORAES" sheetId="89" r:id="rId89"/>
    <sheet name="TRÊS RIOS" sheetId="90" r:id="rId90"/>
    <sheet name="VALENÇA" sheetId="91" r:id="rId91"/>
    <sheet name="VARRE-SAI" sheetId="92" r:id="rId92"/>
    <sheet name="VASSOURAS" sheetId="93" r:id="rId93"/>
    <sheet name="VOLTA REDONDA" sheetId="94" r:id="rId94"/>
    <sheet name="BASE OFICIAL 2017 AF 2019" sheetId="95" state="hidden" r:id="rId95"/>
  </sheets>
  <definedNames>
    <definedName name="_xlnm._FilterDatabase" localSheetId="2" hidden="1">'ANGRA DOS REIS'!$A$2:$BP$2</definedName>
    <definedName name="_xlnm._FilterDatabase" localSheetId="3" hidden="1">APERIBÉ!$A$2:$BP$20</definedName>
    <definedName name="_xlnm._FilterDatabase" localSheetId="4" hidden="1">ARARUAMA!$A$2:$BP$20</definedName>
    <definedName name="_xlnm._FilterDatabase" localSheetId="5" hidden="1">AREAL!$A$2:$BP$20</definedName>
    <definedName name="_xlnm._FilterDatabase" localSheetId="6" hidden="1">'ARMAÇÃO DOS BÚZIOS'!$A$2:$BP$2</definedName>
    <definedName name="_xlnm._FilterDatabase" localSheetId="7" hidden="1">'ARRAIAL DO CABO'!$A$2:$BP$20</definedName>
    <definedName name="_xlnm._FilterDatabase" localSheetId="9" hidden="1">'BARRA MANSA'!$A$2:$BP$20</definedName>
    <definedName name="_xlnm._FilterDatabase" localSheetId="94" hidden="1">'BASE OFICIAL 2017 AF 2019'!$A$2:$J$707</definedName>
    <definedName name="_xlnm._FilterDatabase" localSheetId="10" hidden="1">'BELFORD ROXO'!$A$2:$BP$19</definedName>
    <definedName name="_xlnm._FilterDatabase" localSheetId="11" hidden="1">'BOM JARDIM'!$A$2:$L$20</definedName>
    <definedName name="_xlnm._FilterDatabase" localSheetId="12" hidden="1">'BOM JESUS DO ITABAPOANA'!$A$2:$BP$19</definedName>
    <definedName name="_xlnm._FilterDatabase" localSheetId="13" hidden="1">'CABO FRIO'!$A$2:$BP$20</definedName>
    <definedName name="_xlnm._FilterDatabase" localSheetId="14" hidden="1">'CACHOEIRAS DE MACACU'!$A$2:$BP$20</definedName>
    <definedName name="_xlnm._FilterDatabase" localSheetId="15" hidden="1">CAMBUCI!$A$2:$BP$20</definedName>
    <definedName name="_xlnm._FilterDatabase" localSheetId="16" hidden="1">'CAMPOS DOS GOYTACAZES'!$A$2:$BP$20</definedName>
    <definedName name="_xlnm._FilterDatabase" localSheetId="17" hidden="1">CANTAGALO!$A$2:$BP$20</definedName>
    <definedName name="_xlnm._FilterDatabase" localSheetId="18" hidden="1">CARAPEBUS!$A$2:$BP$20</definedName>
    <definedName name="_xlnm._FilterDatabase" localSheetId="19" hidden="1">'CARDOSO MOREIRA'!$A$2:$BP$20</definedName>
    <definedName name="_xlnm._FilterDatabase" localSheetId="20" hidden="1">CARMO!$A$2:$BP$20</definedName>
    <definedName name="_xlnm._FilterDatabase" localSheetId="21" hidden="1">'CASIMIRO DE ABREU'!$A$2:$BP$20</definedName>
    <definedName name="_xlnm._FilterDatabase" localSheetId="22" hidden="1">'COMENDADOR LEVY GASPARIAN'!$A$2:$BP$20</definedName>
    <definedName name="_xlnm._FilterDatabase" localSheetId="23" hidden="1">'CONCEIÇÃO DE MACABU'!$A$2:$BP$20</definedName>
    <definedName name="Eficiência" localSheetId="3">APERIBÉ!$AS$4:$AS$6</definedName>
    <definedName name="Eficiência" localSheetId="4">ARARUAMA!$AS$4:$AS$6</definedName>
    <definedName name="Eficiência" localSheetId="5">AREAL!$AS$4:$AS$6</definedName>
    <definedName name="Eficiência" localSheetId="6">'ARMAÇÃO DOS BÚZIOS'!$AS$4:$AS$6</definedName>
    <definedName name="Eficiência" localSheetId="7">'ARRAIAL DO CABO'!$AS$4:$AS$6</definedName>
    <definedName name="Eficiência" localSheetId="8">'BARRA DO PIRAÍ'!$AS$4:$AS$6</definedName>
    <definedName name="Eficiência" localSheetId="9">'BARRA MANSA'!$AS$4:$AS$6</definedName>
    <definedName name="Eficiência" localSheetId="10">'BELFORD ROXO'!$AS$4:$AS$6</definedName>
    <definedName name="Eficiência" localSheetId="11">'BOM JARDIM'!$AS$4:$AS$6</definedName>
    <definedName name="Eficiência" localSheetId="12">'BOM JESUS DO ITABAPOANA'!$AS$4:$AS$6</definedName>
    <definedName name="Eficiência" localSheetId="13">'CABO FRIO'!$AS$4:$AS$6</definedName>
    <definedName name="Eficiência" localSheetId="14">'CACHOEIRAS DE MACACU'!$AS$4:$AS$6</definedName>
    <definedName name="Eficiência" localSheetId="15">CAMBUCI!$AS$4:$AS$6</definedName>
    <definedName name="Eficiência" localSheetId="16">'CAMPOS DOS GOYTACAZES'!$AS$4:$AS$6</definedName>
    <definedName name="Eficiência" localSheetId="17">CANTAGALO!$AS$4:$AS$6</definedName>
    <definedName name="Eficiência" localSheetId="18">CARAPEBUS!$AS$4:$AS$6</definedName>
    <definedName name="Eficiência" localSheetId="19">'CARDOSO MOREIRA'!$AS$4:$AS$6</definedName>
    <definedName name="Eficiência" localSheetId="20">CARMO!$AS$4:$AS$6</definedName>
    <definedName name="Eficiência" localSheetId="21">'CASIMIRO DE ABREU'!$AS$4:$AS$6</definedName>
    <definedName name="Eficiência" localSheetId="22">'COMENDADOR LEVY GASPARIAN'!$AS$4:$AS$6</definedName>
    <definedName name="Eficiência" localSheetId="23">'CONCEIÇÃO DE MACABU'!$AS$4:$AS$6</definedName>
    <definedName name="Eficiência" localSheetId="24">CORDEIRO!$AS$4:$AS$6</definedName>
    <definedName name="Eficiência" localSheetId="25">'DUAS BARRAS'!$AS$4:$AS$6</definedName>
    <definedName name="Eficiência" localSheetId="26">'DUQUE DE CAXIAS'!$AS$4:$AS$6</definedName>
    <definedName name="Eficiência" localSheetId="27">'ENGENHEIRO PAULO DE FRONTIN'!$AS$4:$AS$6</definedName>
    <definedName name="Eficiência" localSheetId="28">GUAPIMIRIM!$AS$4:$AS$6</definedName>
    <definedName name="Eficiência" localSheetId="29">'IGUABA GRANDE'!$AS$4:$AS$6</definedName>
    <definedName name="Eficiência" localSheetId="30">ITABORAI!$AS$4:$AS$6</definedName>
    <definedName name="Eficiência" localSheetId="31">ITAGUAI!$AS$4:$AS$6</definedName>
    <definedName name="Eficiência" localSheetId="32">ITALVA!$AS$4:$AS$6</definedName>
    <definedName name="Eficiência" localSheetId="33">ITAOCARA!$AS$4:$AS$6</definedName>
    <definedName name="Eficiência" localSheetId="34">ITAPERUNA!$AS$4:$AS$6</definedName>
    <definedName name="Eficiência" localSheetId="35">ITATIAIA!$AS$4:$AS$6</definedName>
    <definedName name="Eficiência" localSheetId="36">JAPERI!$AS$4:$AS$6</definedName>
    <definedName name="Eficiência" localSheetId="37">'LAJE DO MURIAÉ'!$AS$4:$AS$6</definedName>
    <definedName name="Eficiência" localSheetId="38">MACAÉ!$AS$4:$AS$6</definedName>
    <definedName name="Eficiência" localSheetId="39">MACUCO!$AS$4:$AS$6</definedName>
    <definedName name="Eficiência" localSheetId="40">MAGÉ!$AS$4:$AS$6</definedName>
    <definedName name="Eficiência" localSheetId="41">MANGARATIBA!$AS$4:$AS$6</definedName>
    <definedName name="Eficiência" localSheetId="42">MARICÁ!$AS$4:$AS$6</definedName>
    <definedName name="Eficiência" localSheetId="43">MENDES!$AS$4:$AS$6</definedName>
    <definedName name="Eficiência" localSheetId="44">MESQUITA!$AS$4:$AS$6</definedName>
    <definedName name="Eficiência" localSheetId="45">'MIGUEL PEREIRA'!$AS$4:$AS$6</definedName>
    <definedName name="Eficiência" localSheetId="46">MIRACEMA!$AS$4:$AS$6</definedName>
    <definedName name="Eficiência" localSheetId="47">NATIVIDADE!$AS$4:$AS$6</definedName>
    <definedName name="Eficiência" localSheetId="48">NILÓPOLIS!$AS$4:$AS$6</definedName>
    <definedName name="Eficiência" localSheetId="49">NITERÓI!$AS$4:$AS$6</definedName>
    <definedName name="Eficiência" localSheetId="50">'NOVA FRIBURGO'!$AS$4:$AS$6</definedName>
    <definedName name="Eficiência" localSheetId="51">'NOVA IGUAÇU'!$AS$4:$AS$6</definedName>
    <definedName name="Eficiência" localSheetId="52">PARACAMBI!$AS$4:$AS$6</definedName>
    <definedName name="Eficiência" localSheetId="53">'PARAÍBA DO SUL'!$AS$4:$AS$6</definedName>
    <definedName name="Eficiência" localSheetId="54">PARATY!$AS$4:$AS$6</definedName>
    <definedName name="Eficiência" localSheetId="55">'PATY DO ALFERES'!$AS$4:$AS$6</definedName>
    <definedName name="Eficiência" localSheetId="56">PETRÓPOLIS!$AS$4:$AS$6</definedName>
    <definedName name="Eficiência" localSheetId="57">PINHEIRAL!$AS$4:$AS$6</definedName>
    <definedName name="Eficiência" localSheetId="58">PIRAÍ!$AS$4:$AS$6</definedName>
    <definedName name="Eficiência" localSheetId="59">PORCIÚNCULA!$AS$4:$AS$6</definedName>
    <definedName name="Eficiência" localSheetId="60">'PORTO REAL'!$AS$4:$AS$6</definedName>
    <definedName name="Eficiência" localSheetId="61">QUATIS!$AS$4:$AS$6</definedName>
    <definedName name="Eficiência" localSheetId="62">QUEIMADOS!$AS$4:$AS$6</definedName>
    <definedName name="Eficiência" localSheetId="63">QUISSAMÃ!$AS$4:$AS$6</definedName>
    <definedName name="Eficiência" localSheetId="64">RESENDE!$AS$4:$AS$6</definedName>
    <definedName name="Eficiência" localSheetId="65">'RIO BONITO'!$AS$4:$AS$6</definedName>
    <definedName name="Eficiência" localSheetId="66">'RIO CLARO'!$AS$4:$AS$6</definedName>
    <definedName name="Eficiência" localSheetId="67">'RIO DAS FLORES'!$AS$4:$AS$6</definedName>
    <definedName name="Eficiência" localSheetId="68">'RIO DAS OSTRAS'!$AS$4:$AS$6</definedName>
    <definedName name="Eficiência" localSheetId="69">'RIO DE JANEIRO'!$AS$4:$AS$6</definedName>
    <definedName name="Eficiência" localSheetId="70">'SANTA MARIA MADALENA'!$AS$4:$AS$6</definedName>
    <definedName name="Eficiência" localSheetId="71">'SANTO ANTÔNIO DE PÁDUA'!$AS$4:$AS$6</definedName>
    <definedName name="Eficiência" localSheetId="73">'SÃO FIDÉLIS'!$AS$4:$AS$6</definedName>
    <definedName name="Eficiência" localSheetId="72">'SÃO FRANCISCO DE ITABAPOANA'!$AS$4:$AS$6</definedName>
    <definedName name="Eficiência" localSheetId="74">'SÃO GONÇALO'!$AS$4:$AS$6</definedName>
    <definedName name="Eficiência" localSheetId="75">'SÃO JOÃO DA BARRA'!$AS$4:$AS$6</definedName>
    <definedName name="Eficiência" localSheetId="76">'SÃO JOÃO DE MERITI'!$AS$4:$AS$6</definedName>
    <definedName name="Eficiência" localSheetId="77">'SÃO JOSÉ DE UBÁ'!$AS$4:$AS$6</definedName>
    <definedName name="Eficiência" localSheetId="78">'SÃO JOSÉ DO VALE DO RIO PRETO'!$AS$4:$AS$6</definedName>
    <definedName name="Eficiência" localSheetId="79">'SÃO PEDRO DA ALDEIA'!$AS$4:$AS$6</definedName>
    <definedName name="Eficiência" localSheetId="80">'SÃO SEBASTIÃO DO ALTO'!$AS$4:$AS$6</definedName>
    <definedName name="Eficiência" localSheetId="81">SAPUCAIA!$AS$4:$AS$6</definedName>
    <definedName name="Eficiência" localSheetId="82">SAQUAREMA!$AS$4:$AS$6</definedName>
    <definedName name="Eficiência" localSheetId="83">SEROPÉDICA!$AS$4:$AS$6</definedName>
    <definedName name="Eficiência" localSheetId="84">'SILVA JARDIM'!$AS$4:$AS$6</definedName>
    <definedName name="Eficiência" localSheetId="85">SUMIDOURO!$AS$4:$AS$6</definedName>
    <definedName name="Eficiência" localSheetId="86">TANGUÁ!$AS$4:$AS$6</definedName>
    <definedName name="Eficiência" localSheetId="87">TERESÓPOLIS!$AS$4:$AS$6</definedName>
    <definedName name="Eficiência" localSheetId="88">'TRAJANO DE MORAES'!$AS$4:$AS$6</definedName>
    <definedName name="Eficiência" localSheetId="89">'TRÊS RIOS'!$AS$4:$AS$6</definedName>
    <definedName name="Eficiência" localSheetId="90">VALENÇA!$AS$4:$AS$5</definedName>
    <definedName name="Eficiência" localSheetId="91">'VARRE-SAI'!$AS$4:$AS$6</definedName>
    <definedName name="Eficiência" localSheetId="92">VASSOURAS!$AS$4:$AS$6</definedName>
    <definedName name="Eficiência" localSheetId="93">'VOLTA REDONDA'!$AS$4:$AS$6</definedName>
    <definedName name="Eficiência">'ANGRA DOS REIS'!$AS$4:$AS$6</definedName>
    <definedName name="Pesos" localSheetId="3">APERIBÉ!$AT$4:$AT$6</definedName>
    <definedName name="Pesos" localSheetId="4">ARARUAMA!$AT$4:$AT$6</definedName>
    <definedName name="Pesos" localSheetId="5">AREAL!$AT$4:$AT$6</definedName>
    <definedName name="Pesos" localSheetId="6">'ARMAÇÃO DOS BÚZIOS'!$AT$4:$AT$6</definedName>
    <definedName name="Pesos" localSheetId="7">'ARRAIAL DO CABO'!$AT$4:$AT$6</definedName>
    <definedName name="Pesos" localSheetId="8">'BARRA DO PIRAÍ'!$AT$4:$AT$6</definedName>
    <definedName name="Pesos" localSheetId="9">'BARRA MANSA'!$AT$4:$AT$6</definedName>
    <definedName name="Pesos" localSheetId="10">'BELFORD ROXO'!$AT$4:$AT$6</definedName>
    <definedName name="Pesos" localSheetId="11">'BOM JARDIM'!$AT$4:$AT$6</definedName>
    <definedName name="Pesos" localSheetId="12">'BOM JESUS DO ITABAPOANA'!$AT$4:$AT$6</definedName>
    <definedName name="Pesos" localSheetId="13">'CABO FRIO'!$AT$4:$AT$6</definedName>
    <definedName name="Pesos" localSheetId="14">'CACHOEIRAS DE MACACU'!$AT$4:$AT$6</definedName>
    <definedName name="Pesos" localSheetId="15">CAMBUCI!$AT$4:$AT$6</definedName>
    <definedName name="Pesos" localSheetId="16">'CAMPOS DOS GOYTACAZES'!$AT$4:$AT$6</definedName>
    <definedName name="Pesos" localSheetId="17">CANTAGALO!$AT$4:$AT$6</definedName>
    <definedName name="Pesos" localSheetId="18">CARAPEBUS!$AT$4:$AT$6</definedName>
    <definedName name="Pesos" localSheetId="19">'CARDOSO MOREIRA'!$AT$4:$AT$6</definedName>
    <definedName name="Pesos" localSheetId="20">CARMO!$AT$4:$AT$6</definedName>
    <definedName name="Pesos" localSheetId="21">'CASIMIRO DE ABREU'!$AT$4:$AT$6</definedName>
    <definedName name="Pesos" localSheetId="22">'COMENDADOR LEVY GASPARIAN'!$AT$4:$AT$6</definedName>
    <definedName name="Pesos" localSheetId="23">'CONCEIÇÃO DE MACABU'!$AT$4:$AT$6</definedName>
    <definedName name="Pesos" localSheetId="24">CORDEIRO!$AT$4:$AT$6</definedName>
    <definedName name="Pesos" localSheetId="25">'DUAS BARRAS'!$AT$4:$AT$6</definedName>
    <definedName name="Pesos" localSheetId="26">'DUQUE DE CAXIAS'!$AT$4:$AT$6</definedName>
    <definedName name="Pesos" localSheetId="27">'ENGENHEIRO PAULO DE FRONTIN'!$AT$4:$AT$6</definedName>
    <definedName name="Pesos" localSheetId="28">GUAPIMIRIM!$AT$4:$AT$6</definedName>
    <definedName name="Pesos" localSheetId="29">'IGUABA GRANDE'!$AT$4:$AT$6</definedName>
    <definedName name="Pesos" localSheetId="30">ITABORAI!$AT$4:$AT$6</definedName>
    <definedName name="Pesos" localSheetId="31">ITAGUAI!$AT$4:$AT$6</definedName>
    <definedName name="Pesos" localSheetId="32">ITALVA!$AT$4:$AT$6</definedName>
    <definedName name="Pesos" localSheetId="33">ITAOCARA!$AT$4:$AT$6</definedName>
    <definedName name="Pesos" localSheetId="34">ITAPERUNA!$AT$4:$AT$6</definedName>
    <definedName name="Pesos" localSheetId="35">ITATIAIA!$AT$4:$AT$6</definedName>
    <definedName name="Pesos" localSheetId="36">JAPERI!$AT$4:$AT$6</definedName>
    <definedName name="Pesos" localSheetId="37">'LAJE DO MURIAÉ'!$AT$4:$AT$6</definedName>
    <definedName name="Pesos" localSheetId="38">MACAÉ!$AT$4:$AT$6</definedName>
    <definedName name="Pesos" localSheetId="39">MACUCO!$AT$4:$AT$6</definedName>
    <definedName name="Pesos" localSheetId="40">MAGÉ!$AT$4:$AT$6</definedName>
    <definedName name="Pesos" localSheetId="41">MANGARATIBA!$AT$4:$AT$6</definedName>
    <definedName name="Pesos" localSheetId="42">MARICÁ!$AT$4:$AT$6</definedName>
    <definedName name="Pesos" localSheetId="43">MENDES!$AT$4:$AT$6</definedName>
    <definedName name="Pesos" localSheetId="44">MESQUITA!$AT$4:$AT$6</definedName>
    <definedName name="Pesos" localSheetId="45">'MIGUEL PEREIRA'!$AT$4:$AT$6</definedName>
    <definedName name="Pesos" localSheetId="46">MIRACEMA!$AT$4:$AT$6</definedName>
    <definedName name="Pesos" localSheetId="47">NATIVIDADE!$AT$4:$AT$6</definedName>
    <definedName name="Pesos" localSheetId="48">NILÓPOLIS!$AT$4:$AT$6</definedName>
    <definedName name="Pesos" localSheetId="49">NITERÓI!$AT$4:$AT$6</definedName>
    <definedName name="Pesos" localSheetId="50">'NOVA FRIBURGO'!$AT$4:$AT$6</definedName>
    <definedName name="Pesos" localSheetId="51">'NOVA IGUAÇU'!$AT$4:$AT$6</definedName>
    <definedName name="Pesos" localSheetId="52">PARACAMBI!$AT$4:$AT$6</definedName>
    <definedName name="Pesos" localSheetId="53">'PARAÍBA DO SUL'!$AT$4:$AT$6</definedName>
    <definedName name="Pesos" localSheetId="54">PARATY!$AT$4:$AT$6</definedName>
    <definedName name="Pesos" localSheetId="55">'PATY DO ALFERES'!$AT$4:$AT$6</definedName>
    <definedName name="Pesos" localSheetId="56">PETRÓPOLIS!$AT$4:$AT$6</definedName>
    <definedName name="Pesos" localSheetId="57">PINHEIRAL!$AT$4:$AT$6</definedName>
    <definedName name="Pesos" localSheetId="58">PIRAÍ!$AT$4:$AT$6</definedName>
    <definedName name="Pesos" localSheetId="59">PORCIÚNCULA!$AT$4:$AT$6</definedName>
    <definedName name="Pesos" localSheetId="60">'PORTO REAL'!$AT$4:$AT$6</definedName>
    <definedName name="Pesos" localSheetId="61">QUATIS!$AT$4:$AT$6</definedName>
    <definedName name="Pesos" localSheetId="62">QUEIMADOS!$AT$4:$AT$6</definedName>
    <definedName name="Pesos" localSheetId="63">QUISSAMÃ!$AT$4:$AT$6</definedName>
    <definedName name="Pesos" localSheetId="64">RESENDE!$AT$4:$AT$6</definedName>
    <definedName name="Pesos" localSheetId="65">'RIO BONITO'!$AT$4:$AT$6</definedName>
    <definedName name="Pesos" localSheetId="66">'RIO CLARO'!$AT$4:$AT$6</definedName>
    <definedName name="Pesos" localSheetId="67">'RIO DAS FLORES'!$AT$4:$AT$6</definedName>
    <definedName name="Pesos" localSheetId="68">'RIO DAS OSTRAS'!$AT$4:$AT$6</definedName>
    <definedName name="Pesos" localSheetId="69">'RIO DE JANEIRO'!$AT$4:$AT$6</definedName>
    <definedName name="Pesos" localSheetId="70">'SANTA MARIA MADALENA'!$AT$4:$AT$6</definedName>
    <definedName name="Pesos" localSheetId="71">'SANTO ANTÔNIO DE PÁDUA'!$AT$4:$AT$6</definedName>
    <definedName name="Pesos" localSheetId="73">'SÃO FIDÉLIS'!$AT$4:$AT$6</definedName>
    <definedName name="Pesos" localSheetId="72">'SÃO FRANCISCO DE ITABAPOANA'!$AT$4:$AT$6</definedName>
    <definedName name="Pesos" localSheetId="74">'SÃO GONÇALO'!$AT$4:$AT$6</definedName>
    <definedName name="Pesos" localSheetId="75">'SÃO JOÃO DA BARRA'!$AT$4:$AT$6</definedName>
    <definedName name="Pesos" localSheetId="76">'SÃO JOÃO DE MERITI'!$AT$4:$AT$6</definedName>
    <definedName name="Pesos" localSheetId="77">'SÃO JOSÉ DE UBÁ'!$AT$4:$AT$6</definedName>
    <definedName name="Pesos" localSheetId="78">'SÃO JOSÉ DO VALE DO RIO PRETO'!$AT$4:$AT$6</definedName>
    <definedName name="Pesos" localSheetId="79">'SÃO PEDRO DA ALDEIA'!$AT$4:$AT$6</definedName>
    <definedName name="Pesos" localSheetId="80">'SÃO SEBASTIÃO DO ALTO'!$AT$4:$AT$6</definedName>
    <definedName name="Pesos" localSheetId="81">SAPUCAIA!$AT$4:$AT$6</definedName>
    <definedName name="Pesos" localSheetId="82">SAQUAREMA!$AT$4:$AT$6</definedName>
    <definedName name="Pesos" localSheetId="83">SEROPÉDICA!$AT$4:$AT$6</definedName>
    <definedName name="Pesos" localSheetId="84">'SILVA JARDIM'!$AT$4:$AT$6</definedName>
    <definedName name="Pesos" localSheetId="85">SUMIDOURO!$AT$4:$AT$6</definedName>
    <definedName name="Pesos" localSheetId="86">TANGUÁ!$AT$4:$AT$6</definedName>
    <definedName name="Pesos" localSheetId="87">TERESÓPOLIS!$AT$4:$AT$6</definedName>
    <definedName name="Pesos" localSheetId="88">'TRAJANO DE MORAES'!$AT$4:$AT$6</definedName>
    <definedName name="Pesos" localSheetId="89">'TRÊS RIOS'!$AT$4:$AT$6</definedName>
    <definedName name="Pesos" localSheetId="90">VALENÇA!$AT$4:$AT$5</definedName>
    <definedName name="Pesos" localSheetId="91">'VARRE-SAI'!$AT$4:$AT$6</definedName>
    <definedName name="Pesos" localSheetId="92">VASSOURAS!$AT$4:$AT$6</definedName>
    <definedName name="Pesos" localSheetId="93">'VOLTA REDONDA'!$AT$4:$AT$6</definedName>
    <definedName name="Pesos">'ANGRA DOS REIS'!$AT$4:$AT$6</definedName>
    <definedName name="RE" localSheetId="3">APERIBÉ!$AS$4:$AT$6</definedName>
    <definedName name="RE" localSheetId="4">ARARUAMA!$AS$4:$AT$6</definedName>
    <definedName name="RE" localSheetId="5">AREAL!$AS$4:$AT$6</definedName>
    <definedName name="RE" localSheetId="6">'ARMAÇÃO DOS BÚZIOS'!$AS$4:$AT$6</definedName>
    <definedName name="RE" localSheetId="7">'ARRAIAL DO CABO'!$AS$4:$AT$6</definedName>
    <definedName name="RE" localSheetId="8">'BARRA DO PIRAÍ'!$AS$4:$AT$6</definedName>
    <definedName name="RE" localSheetId="9">'BARRA MANSA'!$AS$4:$AT$6</definedName>
    <definedName name="RE" localSheetId="10">'BELFORD ROXO'!$AS$4:$AT$6</definedName>
    <definedName name="RE" localSheetId="11">'BOM JARDIM'!$AS$4:$AT$6</definedName>
    <definedName name="RE" localSheetId="12">'BOM JESUS DO ITABAPOANA'!$AS$4:$AT$6</definedName>
    <definedName name="RE" localSheetId="13">'CABO FRIO'!$AS$4:$AT$6</definedName>
    <definedName name="RE" localSheetId="14">'CACHOEIRAS DE MACACU'!$AS$4:$AT$6</definedName>
    <definedName name="RE" localSheetId="15">CAMBUCI!$AS$4:$AT$6</definedName>
    <definedName name="RE" localSheetId="16">'CAMPOS DOS GOYTACAZES'!$AS$4:$AT$6</definedName>
    <definedName name="RE" localSheetId="17">CANTAGALO!$AS$4:$AT$6</definedName>
    <definedName name="RE" localSheetId="18">CARAPEBUS!$AS$4:$AT$6</definedName>
    <definedName name="RE" localSheetId="19">'CARDOSO MOREIRA'!$AS$4:$AT$6</definedName>
    <definedName name="RE" localSheetId="20">CARMO!$AS$4:$AT$6</definedName>
    <definedName name="RE" localSheetId="21">'CASIMIRO DE ABREU'!$AS$4:$AT$6</definedName>
    <definedName name="RE" localSheetId="22">'COMENDADOR LEVY GASPARIAN'!$AS$4:$AT$6</definedName>
    <definedName name="RE" localSheetId="23">'CONCEIÇÃO DE MACABU'!$AS$4:$AT$6</definedName>
    <definedName name="RE" localSheetId="24">CORDEIRO!$AS$4:$AT$6</definedName>
    <definedName name="RE" localSheetId="25">'DUAS BARRAS'!$AS$4:$AT$6</definedName>
    <definedName name="RE" localSheetId="26">'DUQUE DE CAXIAS'!$AS$4:$AT$6</definedName>
    <definedName name="RE" localSheetId="27">'ENGENHEIRO PAULO DE FRONTIN'!$AS$4:$AT$6</definedName>
    <definedName name="RE" localSheetId="28">GUAPIMIRIM!$AS$4:$AT$6</definedName>
    <definedName name="RE" localSheetId="29">'IGUABA GRANDE'!$AS$4:$AT$6</definedName>
    <definedName name="RE" localSheetId="30">ITABORAI!$AS$4:$AT$6</definedName>
    <definedName name="RE" localSheetId="31">ITAGUAI!$AS$4:$AT$6</definedName>
    <definedName name="RE" localSheetId="32">ITALVA!$AS$4:$AT$6</definedName>
    <definedName name="RE" localSheetId="33">ITAOCARA!$AS$4:$AT$6</definedName>
    <definedName name="RE" localSheetId="34">ITAPERUNA!$AS$4:$AT$6</definedName>
    <definedName name="RE" localSheetId="35">ITATIAIA!$AS$4:$AT$6</definedName>
    <definedName name="RE" localSheetId="36">JAPERI!$AS$4:$AT$6</definedName>
    <definedName name="RE" localSheetId="37">'LAJE DO MURIAÉ'!$AS$4:$AT$6</definedName>
    <definedName name="RE" localSheetId="38">MACAÉ!$AS$4:$AT$6</definedName>
    <definedName name="RE" localSheetId="39">MACUCO!$AS$4:$AT$6</definedName>
    <definedName name="RE" localSheetId="40">MAGÉ!$AS$4:$AT$6</definedName>
    <definedName name="RE" localSheetId="41">MANGARATIBA!$AS$4:$AT$6</definedName>
    <definedName name="RE" localSheetId="42">MARICÁ!$AS$4:$AT$6</definedName>
    <definedName name="RE" localSheetId="43">MENDES!$AS$4:$AT$6</definedName>
    <definedName name="RE" localSheetId="44">MESQUITA!$AS$4:$AT$6</definedName>
    <definedName name="RE" localSheetId="45">'MIGUEL PEREIRA'!$AS$4:$AT$6</definedName>
    <definedName name="RE" localSheetId="46">MIRACEMA!$AS$4:$AT$6</definedName>
    <definedName name="RE" localSheetId="47">NATIVIDADE!$AS$4:$AT$6</definedName>
    <definedName name="RE" localSheetId="48">NILÓPOLIS!$AS$4:$AT$6</definedName>
    <definedName name="RE" localSheetId="49">NITERÓI!$AS$4:$AT$6</definedName>
    <definedName name="RE" localSheetId="50">'NOVA FRIBURGO'!$AS$4:$AT$6</definedName>
    <definedName name="RE" localSheetId="51">'NOVA IGUAÇU'!$AS$4:$AT$6</definedName>
    <definedName name="RE" localSheetId="52">PARACAMBI!$AS$4:$AT$6</definedName>
    <definedName name="RE" localSheetId="53">'PARAÍBA DO SUL'!$AS$4:$AT$6</definedName>
    <definedName name="RE" localSheetId="54">PARATY!$AS$4:$AT$6</definedName>
    <definedName name="RE" localSheetId="55">'PATY DO ALFERES'!$AS$4:$AT$6</definedName>
    <definedName name="RE" localSheetId="56">PETRÓPOLIS!$AS$4:$AT$6</definedName>
    <definedName name="RE" localSheetId="57">PINHEIRAL!$AS$4:$AT$6</definedName>
    <definedName name="RE" localSheetId="58">PIRAÍ!$AS$4:$AT$6</definedName>
    <definedName name="RE" localSheetId="59">PORCIÚNCULA!$AS$4:$AT$6</definedName>
    <definedName name="RE" localSheetId="60">'PORTO REAL'!$AS$4:$AT$6</definedName>
    <definedName name="RE" localSheetId="61">QUATIS!$AS$4:$AT$6</definedName>
    <definedName name="RE" localSheetId="62">QUEIMADOS!$AS$4:$AT$6</definedName>
    <definedName name="RE" localSheetId="63">QUISSAMÃ!$AS$4:$AT$6</definedName>
    <definedName name="RE" localSheetId="64">RESENDE!$AS$4:$AT$6</definedName>
    <definedName name="RE" localSheetId="65">'RIO BONITO'!$AS$4:$AT$6</definedName>
    <definedName name="RE" localSheetId="66">'RIO CLARO'!$AS$4:$AT$6</definedName>
    <definedName name="RE" localSheetId="67">'RIO DAS FLORES'!$AS$4:$AT$6</definedName>
    <definedName name="RE" localSheetId="68">'RIO DAS OSTRAS'!$AS$4:$AT$6</definedName>
    <definedName name="RE" localSheetId="69">'RIO DE JANEIRO'!$AS$4:$AT$6</definedName>
    <definedName name="RE" localSheetId="70">'SANTA MARIA MADALENA'!$AS$4:$AT$6</definedName>
    <definedName name="RE" localSheetId="71">'SANTO ANTÔNIO DE PÁDUA'!$AS$4:$AT$6</definedName>
    <definedName name="RE" localSheetId="73">'SÃO FIDÉLIS'!$AS$4:$AT$6</definedName>
    <definedName name="RE" localSheetId="72">'SÃO FRANCISCO DE ITABAPOANA'!$AS$4:$AT$6</definedName>
    <definedName name="RE" localSheetId="74">'SÃO GONÇALO'!$AS$4:$AT$6</definedName>
    <definedName name="RE" localSheetId="75">'SÃO JOÃO DA BARRA'!$AS$4:$AT$6</definedName>
    <definedName name="RE" localSheetId="76">'SÃO JOÃO DE MERITI'!$AS$4:$AT$6</definedName>
    <definedName name="RE" localSheetId="77">'SÃO JOSÉ DE UBÁ'!$AS$4:$AT$6</definedName>
    <definedName name="RE" localSheetId="78">'SÃO JOSÉ DO VALE DO RIO PRETO'!$AS$4:$AT$6</definedName>
    <definedName name="RE" localSheetId="79">'SÃO PEDRO DA ALDEIA'!$AS$4:$AT$6</definedName>
    <definedName name="RE" localSheetId="80">'SÃO SEBASTIÃO DO ALTO'!$AS$4:$AT$6</definedName>
    <definedName name="RE" localSheetId="81">SAPUCAIA!$AS$4:$AT$6</definedName>
    <definedName name="RE" localSheetId="82">SAQUAREMA!$AS$4:$AT$6</definedName>
    <definedName name="RE" localSheetId="83">SEROPÉDICA!$AS$4:$AT$6</definedName>
    <definedName name="RE" localSheetId="84">'SILVA JARDIM'!$AS$4:$AT$6</definedName>
    <definedName name="RE" localSheetId="85">SUMIDOURO!$AS$4:$AT$6</definedName>
    <definedName name="RE" localSheetId="86">TANGUÁ!$AS$4:$AT$6</definedName>
    <definedName name="RE" localSheetId="87">TERESÓPOLIS!$AS$4:$AT$6</definedName>
    <definedName name="RE" localSheetId="88">'TRAJANO DE MORAES'!$AS$4:$AT$6</definedName>
    <definedName name="RE" localSheetId="89">'TRÊS RIOS'!$AS$4:$AT$6</definedName>
    <definedName name="RE" localSheetId="90">VALENÇA!$AS$4:$AT$5</definedName>
    <definedName name="RE" localSheetId="91">'VARRE-SAI'!$AS$4:$AT$6</definedName>
    <definedName name="RE" localSheetId="92">VASSOURAS!$AS$4:$AT$6</definedName>
    <definedName name="RE" localSheetId="93">'VOLTA REDONDA'!$AS$4:$AT$6</definedName>
    <definedName name="RE">'ANGRA DOS REIS'!$AS$4:$AT$6</definedName>
  </definedNames>
  <calcPr calcId="152511"/>
</workbook>
</file>

<file path=xl/calcChain.xml><?xml version="1.0" encoding="utf-8"?>
<calcChain xmlns="http://schemas.openxmlformats.org/spreadsheetml/2006/main">
  <c r="G3" i="91" l="1"/>
  <c r="F5" i="91"/>
  <c r="F6" i="91"/>
  <c r="F7" i="91"/>
  <c r="F8" i="91"/>
  <c r="F9" i="91"/>
  <c r="F10" i="91"/>
  <c r="F11" i="91"/>
  <c r="F12" i="91"/>
  <c r="F13" i="91"/>
  <c r="F14" i="91"/>
  <c r="F15" i="91"/>
  <c r="F16" i="91"/>
  <c r="F17" i="91"/>
  <c r="F18" i="91"/>
  <c r="F4" i="91"/>
  <c r="F3" i="91"/>
  <c r="G3" i="70"/>
  <c r="E3" i="70"/>
  <c r="I96" i="70"/>
  <c r="J96" i="70" s="1"/>
  <c r="G96" i="70"/>
  <c r="F96" i="70"/>
  <c r="D96" i="70"/>
  <c r="I3" i="69"/>
  <c r="J3" i="63"/>
  <c r="E3" i="63"/>
  <c r="G3" i="63"/>
  <c r="I23" i="63"/>
  <c r="J23" i="63" s="1"/>
  <c r="I24" i="63"/>
  <c r="J24" i="63" s="1"/>
  <c r="G23" i="63"/>
  <c r="G24" i="63"/>
  <c r="F23" i="63"/>
  <c r="F24" i="63"/>
  <c r="D23" i="63"/>
  <c r="D24" i="63"/>
  <c r="J5" i="52" l="1"/>
  <c r="J6" i="52"/>
  <c r="J7" i="52"/>
  <c r="J8" i="52"/>
  <c r="J9" i="52"/>
  <c r="J10" i="52"/>
  <c r="J11" i="52"/>
  <c r="J12" i="52"/>
  <c r="J13" i="52"/>
  <c r="J14" i="52"/>
  <c r="J15" i="52"/>
  <c r="J16" i="52"/>
  <c r="J17" i="52"/>
  <c r="J18" i="52"/>
  <c r="J19" i="52"/>
  <c r="J20" i="52"/>
  <c r="J21" i="52"/>
  <c r="J22" i="52"/>
  <c r="J23" i="52"/>
  <c r="J24" i="52"/>
  <c r="J25" i="52"/>
  <c r="J26" i="52"/>
  <c r="J27" i="52"/>
  <c r="J28" i="52"/>
  <c r="J29" i="52"/>
  <c r="J30" i="52"/>
  <c r="J31" i="52"/>
  <c r="J32" i="52"/>
  <c r="J33" i="52"/>
  <c r="J34" i="52"/>
  <c r="J35" i="52"/>
  <c r="J36" i="52"/>
  <c r="J37" i="52"/>
  <c r="I38" i="52"/>
  <c r="J38" i="52" s="1"/>
  <c r="I5" i="52"/>
  <c r="I6" i="52"/>
  <c r="I7" i="52"/>
  <c r="I8" i="52"/>
  <c r="I9" i="52"/>
  <c r="I10" i="52"/>
  <c r="I11" i="52"/>
  <c r="I12" i="52"/>
  <c r="I13" i="52"/>
  <c r="I14" i="52"/>
  <c r="I15" i="52"/>
  <c r="I16" i="52"/>
  <c r="I17" i="52"/>
  <c r="I18" i="52"/>
  <c r="I19" i="52"/>
  <c r="I20" i="52"/>
  <c r="I21" i="52"/>
  <c r="I22" i="52"/>
  <c r="I23" i="52"/>
  <c r="I24" i="52"/>
  <c r="I25" i="52"/>
  <c r="I26" i="52"/>
  <c r="I27" i="52"/>
  <c r="I28" i="52"/>
  <c r="I29" i="52"/>
  <c r="I30" i="52"/>
  <c r="I31" i="52"/>
  <c r="I32" i="52"/>
  <c r="I33" i="52"/>
  <c r="I34" i="52"/>
  <c r="I35" i="52"/>
  <c r="I36" i="52"/>
  <c r="I37" i="52"/>
  <c r="G4" i="52"/>
  <c r="G5" i="52"/>
  <c r="G6" i="52"/>
  <c r="G7" i="52"/>
  <c r="G8" i="52"/>
  <c r="G9" i="52"/>
  <c r="G10" i="52"/>
  <c r="G11" i="52"/>
  <c r="G12" i="52"/>
  <c r="G13" i="52"/>
  <c r="G14" i="52"/>
  <c r="G15" i="52"/>
  <c r="G16" i="52"/>
  <c r="G17" i="52"/>
  <c r="G18" i="52"/>
  <c r="G19" i="52"/>
  <c r="G20" i="52"/>
  <c r="G21" i="52"/>
  <c r="G22" i="52"/>
  <c r="G23" i="52"/>
  <c r="G24" i="52"/>
  <c r="G25" i="52"/>
  <c r="G26" i="52"/>
  <c r="G27" i="52"/>
  <c r="G28" i="52"/>
  <c r="G29" i="52"/>
  <c r="G30" i="52"/>
  <c r="G31" i="52"/>
  <c r="G32" i="52"/>
  <c r="G33" i="52"/>
  <c r="G34" i="52"/>
  <c r="G35" i="52"/>
  <c r="G36" i="52"/>
  <c r="G37" i="52"/>
  <c r="G38" i="52"/>
  <c r="G3" i="52" s="1"/>
  <c r="E3" i="52"/>
  <c r="F38" i="52"/>
  <c r="D38" i="52"/>
  <c r="D5" i="52"/>
  <c r="D6" i="52"/>
  <c r="D7" i="52"/>
  <c r="D8" i="52"/>
  <c r="D9" i="52"/>
  <c r="D10" i="52"/>
  <c r="D11" i="52"/>
  <c r="D12" i="52"/>
  <c r="D13" i="52"/>
  <c r="D14" i="52"/>
  <c r="D15" i="52"/>
  <c r="D16" i="52"/>
  <c r="D17" i="52"/>
  <c r="D18" i="52"/>
  <c r="D19" i="52"/>
  <c r="D20" i="52"/>
  <c r="D21" i="52"/>
  <c r="D22" i="52"/>
  <c r="D23" i="52"/>
  <c r="D24" i="52"/>
  <c r="D25" i="52"/>
  <c r="D26" i="52"/>
  <c r="D27" i="52"/>
  <c r="D28" i="52"/>
  <c r="D29" i="52"/>
  <c r="D30" i="52"/>
  <c r="D31" i="52"/>
  <c r="D32" i="52"/>
  <c r="D33" i="52"/>
  <c r="D34" i="52"/>
  <c r="D35" i="52"/>
  <c r="D36" i="52"/>
  <c r="D37" i="52"/>
  <c r="E3" i="27"/>
  <c r="J3" i="27"/>
  <c r="G3" i="27"/>
  <c r="I3" i="27"/>
  <c r="J43" i="27"/>
  <c r="J47" i="27"/>
  <c r="J51" i="27"/>
  <c r="J55" i="27"/>
  <c r="J59" i="27"/>
  <c r="J63" i="27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5" i="9"/>
  <c r="I6" i="9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5" i="10"/>
  <c r="I6" i="10"/>
  <c r="I7" i="10"/>
  <c r="I8" i="10"/>
  <c r="I9" i="10"/>
  <c r="I10" i="10"/>
  <c r="I11" i="10"/>
  <c r="I12" i="10"/>
  <c r="I13" i="10"/>
  <c r="I14" i="10"/>
  <c r="I15" i="10"/>
  <c r="I16" i="10"/>
  <c r="I17" i="10"/>
  <c r="I18" i="10"/>
  <c r="I19" i="10"/>
  <c r="I20" i="10"/>
  <c r="I5" i="11"/>
  <c r="I6" i="11"/>
  <c r="I7" i="11"/>
  <c r="I8" i="11"/>
  <c r="I9" i="11"/>
  <c r="I10" i="11"/>
  <c r="I11" i="11"/>
  <c r="I12" i="11"/>
  <c r="I13" i="11"/>
  <c r="I14" i="11"/>
  <c r="I15" i="11"/>
  <c r="I16" i="11"/>
  <c r="I17" i="11"/>
  <c r="I18" i="11"/>
  <c r="I19" i="11"/>
  <c r="I20" i="11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5" i="13"/>
  <c r="I6" i="13"/>
  <c r="I7" i="13"/>
  <c r="I8" i="13"/>
  <c r="I9" i="13"/>
  <c r="I10" i="13"/>
  <c r="I11" i="13"/>
  <c r="I12" i="13"/>
  <c r="I13" i="13"/>
  <c r="I14" i="13"/>
  <c r="I15" i="13"/>
  <c r="I16" i="13"/>
  <c r="I17" i="13"/>
  <c r="I18" i="13"/>
  <c r="I19" i="13"/>
  <c r="I20" i="13"/>
  <c r="I5" i="14"/>
  <c r="I6" i="14"/>
  <c r="I7" i="14"/>
  <c r="I8" i="14"/>
  <c r="I9" i="14"/>
  <c r="I10" i="14"/>
  <c r="I11" i="14"/>
  <c r="I12" i="14"/>
  <c r="I13" i="14"/>
  <c r="I14" i="14"/>
  <c r="I15" i="14"/>
  <c r="I16" i="14"/>
  <c r="I17" i="14"/>
  <c r="I18" i="14"/>
  <c r="I19" i="14"/>
  <c r="I20" i="14"/>
  <c r="I5" i="15"/>
  <c r="I6" i="15"/>
  <c r="I7" i="15"/>
  <c r="I8" i="15"/>
  <c r="I9" i="15"/>
  <c r="I10" i="15"/>
  <c r="I11" i="15"/>
  <c r="I12" i="15"/>
  <c r="I13" i="15"/>
  <c r="I14" i="15"/>
  <c r="I15" i="15"/>
  <c r="I16" i="15"/>
  <c r="I17" i="15"/>
  <c r="I18" i="15"/>
  <c r="I19" i="15"/>
  <c r="I20" i="15"/>
  <c r="I5" i="16"/>
  <c r="I6" i="16"/>
  <c r="I7" i="16"/>
  <c r="I8" i="16"/>
  <c r="I9" i="16"/>
  <c r="I10" i="16"/>
  <c r="I11" i="16"/>
  <c r="I12" i="16"/>
  <c r="I13" i="16"/>
  <c r="I14" i="16"/>
  <c r="I15" i="16"/>
  <c r="I16" i="16"/>
  <c r="I17" i="16"/>
  <c r="I18" i="16"/>
  <c r="I19" i="16"/>
  <c r="I20" i="16"/>
  <c r="I5" i="17"/>
  <c r="I6" i="17"/>
  <c r="I7" i="17"/>
  <c r="I8" i="17"/>
  <c r="I9" i="17"/>
  <c r="I10" i="17"/>
  <c r="I11" i="17"/>
  <c r="I12" i="17"/>
  <c r="I13" i="17"/>
  <c r="I14" i="17"/>
  <c r="I15" i="17"/>
  <c r="I16" i="17"/>
  <c r="I17" i="17"/>
  <c r="I18" i="17"/>
  <c r="I19" i="17"/>
  <c r="I20" i="17"/>
  <c r="I5" i="18"/>
  <c r="I6" i="18"/>
  <c r="I7" i="18"/>
  <c r="I8" i="18"/>
  <c r="I9" i="18"/>
  <c r="I10" i="18"/>
  <c r="I11" i="18"/>
  <c r="I12" i="18"/>
  <c r="I13" i="18"/>
  <c r="I14" i="18"/>
  <c r="I15" i="18"/>
  <c r="I16" i="18"/>
  <c r="I17" i="18"/>
  <c r="I18" i="18"/>
  <c r="I19" i="18"/>
  <c r="I20" i="18"/>
  <c r="I5" i="19"/>
  <c r="I6" i="19"/>
  <c r="I7" i="19"/>
  <c r="I8" i="19"/>
  <c r="I9" i="19"/>
  <c r="I10" i="19"/>
  <c r="I11" i="19"/>
  <c r="I12" i="19"/>
  <c r="I13" i="19"/>
  <c r="I14" i="19"/>
  <c r="I15" i="19"/>
  <c r="I16" i="19"/>
  <c r="I17" i="19"/>
  <c r="I18" i="19"/>
  <c r="I19" i="19"/>
  <c r="I20" i="19"/>
  <c r="I5" i="20"/>
  <c r="I6" i="20"/>
  <c r="I7" i="20"/>
  <c r="I8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5" i="21"/>
  <c r="I6" i="21"/>
  <c r="I7" i="21"/>
  <c r="I8" i="21"/>
  <c r="I9" i="21"/>
  <c r="I10" i="21"/>
  <c r="I11" i="21"/>
  <c r="I12" i="21"/>
  <c r="I13" i="21"/>
  <c r="I14" i="21"/>
  <c r="I15" i="21"/>
  <c r="I16" i="21"/>
  <c r="I17" i="21"/>
  <c r="I18" i="21"/>
  <c r="I19" i="21"/>
  <c r="I20" i="21"/>
  <c r="I5" i="22"/>
  <c r="I6" i="22"/>
  <c r="I7" i="22"/>
  <c r="I8" i="22"/>
  <c r="I9" i="22"/>
  <c r="I10" i="22"/>
  <c r="I11" i="22"/>
  <c r="I12" i="22"/>
  <c r="I13" i="22"/>
  <c r="I14" i="22"/>
  <c r="I15" i="22"/>
  <c r="I16" i="22"/>
  <c r="I17" i="22"/>
  <c r="I18" i="22"/>
  <c r="I19" i="22"/>
  <c r="I20" i="22"/>
  <c r="I5" i="23"/>
  <c r="I6" i="23"/>
  <c r="I7" i="23"/>
  <c r="I8" i="23"/>
  <c r="I9" i="23"/>
  <c r="I10" i="23"/>
  <c r="I11" i="23"/>
  <c r="I12" i="23"/>
  <c r="I13" i="23"/>
  <c r="I14" i="23"/>
  <c r="I15" i="23"/>
  <c r="I16" i="23"/>
  <c r="I17" i="23"/>
  <c r="I18" i="23"/>
  <c r="I19" i="23"/>
  <c r="I20" i="23"/>
  <c r="I5" i="24"/>
  <c r="I6" i="24"/>
  <c r="I7" i="24"/>
  <c r="I8" i="24"/>
  <c r="I9" i="24"/>
  <c r="I10" i="24"/>
  <c r="I11" i="24"/>
  <c r="I12" i="24"/>
  <c r="I13" i="24"/>
  <c r="I14" i="24"/>
  <c r="I15" i="24"/>
  <c r="I16" i="24"/>
  <c r="I17" i="24"/>
  <c r="I18" i="24"/>
  <c r="I19" i="24"/>
  <c r="I20" i="24"/>
  <c r="I5" i="25"/>
  <c r="I6" i="25"/>
  <c r="I7" i="25"/>
  <c r="I8" i="25"/>
  <c r="I9" i="25"/>
  <c r="I10" i="25"/>
  <c r="I11" i="25"/>
  <c r="I12" i="25"/>
  <c r="I13" i="25"/>
  <c r="I14" i="25"/>
  <c r="I15" i="25"/>
  <c r="I16" i="25"/>
  <c r="I17" i="25"/>
  <c r="I18" i="25"/>
  <c r="I19" i="25"/>
  <c r="I20" i="25"/>
  <c r="I5" i="26"/>
  <c r="I6" i="26"/>
  <c r="I7" i="26"/>
  <c r="I8" i="26"/>
  <c r="I9" i="26"/>
  <c r="I10" i="26"/>
  <c r="I11" i="26"/>
  <c r="I12" i="26"/>
  <c r="I13" i="26"/>
  <c r="I14" i="26"/>
  <c r="I15" i="26"/>
  <c r="I16" i="26"/>
  <c r="I17" i="26"/>
  <c r="I18" i="26"/>
  <c r="I19" i="26"/>
  <c r="I20" i="26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5" i="28"/>
  <c r="I6" i="28"/>
  <c r="I7" i="28"/>
  <c r="I8" i="28"/>
  <c r="I9" i="28"/>
  <c r="I10" i="28"/>
  <c r="I11" i="28"/>
  <c r="I12" i="28"/>
  <c r="I13" i="28"/>
  <c r="I14" i="28"/>
  <c r="I15" i="28"/>
  <c r="I16" i="28"/>
  <c r="I17" i="28"/>
  <c r="I18" i="28"/>
  <c r="I19" i="28"/>
  <c r="I20" i="28"/>
  <c r="I5" i="29"/>
  <c r="I6" i="29"/>
  <c r="I7" i="29"/>
  <c r="I8" i="29"/>
  <c r="I9" i="29"/>
  <c r="I10" i="29"/>
  <c r="I11" i="29"/>
  <c r="I12" i="29"/>
  <c r="I13" i="29"/>
  <c r="I14" i="29"/>
  <c r="I15" i="29"/>
  <c r="I16" i="29"/>
  <c r="I17" i="29"/>
  <c r="I18" i="29"/>
  <c r="I19" i="29"/>
  <c r="I20" i="29"/>
  <c r="I5" i="30"/>
  <c r="I6" i="30"/>
  <c r="I7" i="30"/>
  <c r="I8" i="30"/>
  <c r="I9" i="30"/>
  <c r="I10" i="30"/>
  <c r="I11" i="30"/>
  <c r="I12" i="30"/>
  <c r="I13" i="30"/>
  <c r="I14" i="30"/>
  <c r="I15" i="30"/>
  <c r="I16" i="30"/>
  <c r="I17" i="30"/>
  <c r="I18" i="30"/>
  <c r="I19" i="30"/>
  <c r="I20" i="30"/>
  <c r="I5" i="31"/>
  <c r="I6" i="31"/>
  <c r="I7" i="31"/>
  <c r="I8" i="31"/>
  <c r="I9" i="31"/>
  <c r="I10" i="31"/>
  <c r="I11" i="31"/>
  <c r="I12" i="31"/>
  <c r="I13" i="31"/>
  <c r="I14" i="31"/>
  <c r="I15" i="31"/>
  <c r="I16" i="31"/>
  <c r="I17" i="31"/>
  <c r="I18" i="31"/>
  <c r="I19" i="31"/>
  <c r="I20" i="31"/>
  <c r="I5" i="32"/>
  <c r="I6" i="32"/>
  <c r="I7" i="32"/>
  <c r="I8" i="32"/>
  <c r="I9" i="32"/>
  <c r="I10" i="32"/>
  <c r="I11" i="32"/>
  <c r="I12" i="32"/>
  <c r="I13" i="32"/>
  <c r="I14" i="32"/>
  <c r="I15" i="32"/>
  <c r="I16" i="32"/>
  <c r="I17" i="32"/>
  <c r="I18" i="32"/>
  <c r="I19" i="32"/>
  <c r="I20" i="32"/>
  <c r="I5" i="33"/>
  <c r="I6" i="33"/>
  <c r="I7" i="33"/>
  <c r="I8" i="33"/>
  <c r="I9" i="33"/>
  <c r="I10" i="33"/>
  <c r="I11" i="33"/>
  <c r="I12" i="33"/>
  <c r="I13" i="33"/>
  <c r="I14" i="33"/>
  <c r="I15" i="33"/>
  <c r="I16" i="33"/>
  <c r="I17" i="33"/>
  <c r="I18" i="33"/>
  <c r="I19" i="33"/>
  <c r="I20" i="33"/>
  <c r="I5" i="34"/>
  <c r="I6" i="34"/>
  <c r="I7" i="34"/>
  <c r="I8" i="34"/>
  <c r="I9" i="34"/>
  <c r="I10" i="34"/>
  <c r="I11" i="34"/>
  <c r="I12" i="34"/>
  <c r="I13" i="34"/>
  <c r="I14" i="34"/>
  <c r="I15" i="34"/>
  <c r="I16" i="34"/>
  <c r="I17" i="34"/>
  <c r="I18" i="34"/>
  <c r="I19" i="34"/>
  <c r="I20" i="34"/>
  <c r="I5" i="35"/>
  <c r="I6" i="35"/>
  <c r="I7" i="35"/>
  <c r="I8" i="35"/>
  <c r="I9" i="35"/>
  <c r="I10" i="35"/>
  <c r="I11" i="35"/>
  <c r="I12" i="35"/>
  <c r="I13" i="35"/>
  <c r="I14" i="35"/>
  <c r="I15" i="35"/>
  <c r="I16" i="35"/>
  <c r="I17" i="35"/>
  <c r="I18" i="35"/>
  <c r="I19" i="35"/>
  <c r="I20" i="35"/>
  <c r="I5" i="36"/>
  <c r="I6" i="36"/>
  <c r="I7" i="36"/>
  <c r="I8" i="36"/>
  <c r="I9" i="36"/>
  <c r="I10" i="36"/>
  <c r="I11" i="36"/>
  <c r="I12" i="36"/>
  <c r="I13" i="36"/>
  <c r="I14" i="36"/>
  <c r="I15" i="36"/>
  <c r="I16" i="36"/>
  <c r="I17" i="36"/>
  <c r="I18" i="36"/>
  <c r="I19" i="36"/>
  <c r="I20" i="36"/>
  <c r="I5" i="37"/>
  <c r="I6" i="37"/>
  <c r="I7" i="37"/>
  <c r="I8" i="37"/>
  <c r="I9" i="37"/>
  <c r="I10" i="37"/>
  <c r="I11" i="37"/>
  <c r="I12" i="37"/>
  <c r="I13" i="37"/>
  <c r="I14" i="37"/>
  <c r="I15" i="37"/>
  <c r="I16" i="37"/>
  <c r="I17" i="37"/>
  <c r="I18" i="37"/>
  <c r="I19" i="37"/>
  <c r="I20" i="37"/>
  <c r="I5" i="38"/>
  <c r="I6" i="38"/>
  <c r="I7" i="38"/>
  <c r="I8" i="38"/>
  <c r="I9" i="38"/>
  <c r="I10" i="38"/>
  <c r="I11" i="38"/>
  <c r="I12" i="38"/>
  <c r="I13" i="38"/>
  <c r="I14" i="38"/>
  <c r="I15" i="38"/>
  <c r="I16" i="38"/>
  <c r="I17" i="38"/>
  <c r="I18" i="38"/>
  <c r="I19" i="38"/>
  <c r="I20" i="38"/>
  <c r="I5" i="39"/>
  <c r="I6" i="39"/>
  <c r="I7" i="39"/>
  <c r="I8" i="39"/>
  <c r="I9" i="39"/>
  <c r="I10" i="39"/>
  <c r="I11" i="39"/>
  <c r="I12" i="39"/>
  <c r="I13" i="39"/>
  <c r="I14" i="39"/>
  <c r="I15" i="39"/>
  <c r="I16" i="39"/>
  <c r="I17" i="39"/>
  <c r="I18" i="39"/>
  <c r="I19" i="39"/>
  <c r="I20" i="39"/>
  <c r="I5" i="40"/>
  <c r="I6" i="40"/>
  <c r="I7" i="40"/>
  <c r="I8" i="40"/>
  <c r="I9" i="40"/>
  <c r="I10" i="40"/>
  <c r="I11" i="40"/>
  <c r="I12" i="40"/>
  <c r="I13" i="40"/>
  <c r="I14" i="40"/>
  <c r="I15" i="40"/>
  <c r="I16" i="40"/>
  <c r="I17" i="40"/>
  <c r="I18" i="40"/>
  <c r="I19" i="40"/>
  <c r="I20" i="40"/>
  <c r="I5" i="41"/>
  <c r="I6" i="41"/>
  <c r="I7" i="41"/>
  <c r="I8" i="41"/>
  <c r="I9" i="41"/>
  <c r="I10" i="41"/>
  <c r="I11" i="41"/>
  <c r="I12" i="41"/>
  <c r="I13" i="41"/>
  <c r="I14" i="41"/>
  <c r="I15" i="41"/>
  <c r="I16" i="41"/>
  <c r="I17" i="41"/>
  <c r="I18" i="41"/>
  <c r="I19" i="41"/>
  <c r="I20" i="41"/>
  <c r="I5" i="42"/>
  <c r="I6" i="42"/>
  <c r="I7" i="42"/>
  <c r="I8" i="42"/>
  <c r="I9" i="42"/>
  <c r="I10" i="42"/>
  <c r="I11" i="42"/>
  <c r="I12" i="42"/>
  <c r="I13" i="42"/>
  <c r="I14" i="42"/>
  <c r="I15" i="42"/>
  <c r="I16" i="42"/>
  <c r="I17" i="42"/>
  <c r="I18" i="42"/>
  <c r="I19" i="42"/>
  <c r="I20" i="42"/>
  <c r="I5" i="43"/>
  <c r="I6" i="43"/>
  <c r="I7" i="43"/>
  <c r="I8" i="43"/>
  <c r="I9" i="43"/>
  <c r="I10" i="43"/>
  <c r="I11" i="43"/>
  <c r="I12" i="43"/>
  <c r="I13" i="43"/>
  <c r="I14" i="43"/>
  <c r="I15" i="43"/>
  <c r="I16" i="43"/>
  <c r="I17" i="43"/>
  <c r="I18" i="43"/>
  <c r="I19" i="43"/>
  <c r="I20" i="43"/>
  <c r="I5" i="44"/>
  <c r="I6" i="44"/>
  <c r="I7" i="44"/>
  <c r="I8" i="44"/>
  <c r="I9" i="44"/>
  <c r="I10" i="44"/>
  <c r="I11" i="44"/>
  <c r="I12" i="44"/>
  <c r="I13" i="44"/>
  <c r="I14" i="44"/>
  <c r="I15" i="44"/>
  <c r="I16" i="44"/>
  <c r="I17" i="44"/>
  <c r="I18" i="44"/>
  <c r="I19" i="44"/>
  <c r="I20" i="44"/>
  <c r="I5" i="45"/>
  <c r="I6" i="45"/>
  <c r="I7" i="45"/>
  <c r="I8" i="45"/>
  <c r="I9" i="45"/>
  <c r="I10" i="45"/>
  <c r="I11" i="45"/>
  <c r="I12" i="45"/>
  <c r="I13" i="45"/>
  <c r="I14" i="45"/>
  <c r="I15" i="45"/>
  <c r="I16" i="45"/>
  <c r="I17" i="45"/>
  <c r="I18" i="45"/>
  <c r="I19" i="45"/>
  <c r="I20" i="45"/>
  <c r="I5" i="46"/>
  <c r="I6" i="46"/>
  <c r="I7" i="46"/>
  <c r="I8" i="46"/>
  <c r="I9" i="46"/>
  <c r="I10" i="46"/>
  <c r="I11" i="46"/>
  <c r="I12" i="46"/>
  <c r="I13" i="46"/>
  <c r="I14" i="46"/>
  <c r="I15" i="46"/>
  <c r="I16" i="46"/>
  <c r="I17" i="46"/>
  <c r="I18" i="46"/>
  <c r="I19" i="46"/>
  <c r="I20" i="46"/>
  <c r="I5" i="47"/>
  <c r="I6" i="47"/>
  <c r="I7" i="47"/>
  <c r="I8" i="47"/>
  <c r="I9" i="47"/>
  <c r="I10" i="47"/>
  <c r="I11" i="47"/>
  <c r="I12" i="47"/>
  <c r="I13" i="47"/>
  <c r="I14" i="47"/>
  <c r="I15" i="47"/>
  <c r="I16" i="47"/>
  <c r="I17" i="47"/>
  <c r="I18" i="47"/>
  <c r="I19" i="47"/>
  <c r="I20" i="47"/>
  <c r="I5" i="48"/>
  <c r="I6" i="48"/>
  <c r="I7" i="48"/>
  <c r="I8" i="48"/>
  <c r="I9" i="48"/>
  <c r="I10" i="48"/>
  <c r="I11" i="48"/>
  <c r="I12" i="48"/>
  <c r="I13" i="48"/>
  <c r="I14" i="48"/>
  <c r="I15" i="48"/>
  <c r="I16" i="48"/>
  <c r="I17" i="48"/>
  <c r="I18" i="48"/>
  <c r="I19" i="48"/>
  <c r="I20" i="48"/>
  <c r="I5" i="49"/>
  <c r="I6" i="49"/>
  <c r="I7" i="49"/>
  <c r="I8" i="49"/>
  <c r="I9" i="49"/>
  <c r="I10" i="49"/>
  <c r="I11" i="49"/>
  <c r="I12" i="49"/>
  <c r="I13" i="49"/>
  <c r="I14" i="49"/>
  <c r="I15" i="49"/>
  <c r="I16" i="49"/>
  <c r="I17" i="49"/>
  <c r="I18" i="49"/>
  <c r="I19" i="49"/>
  <c r="I20" i="49"/>
  <c r="I5" i="50"/>
  <c r="I6" i="50"/>
  <c r="I7" i="50"/>
  <c r="I8" i="50"/>
  <c r="I9" i="50"/>
  <c r="I10" i="50"/>
  <c r="I11" i="50"/>
  <c r="I12" i="50"/>
  <c r="I13" i="50"/>
  <c r="I14" i="50"/>
  <c r="I15" i="50"/>
  <c r="I16" i="50"/>
  <c r="I17" i="50"/>
  <c r="I18" i="50"/>
  <c r="I19" i="50"/>
  <c r="I20" i="50"/>
  <c r="I5" i="51"/>
  <c r="I6" i="51"/>
  <c r="I7" i="51"/>
  <c r="I8" i="51"/>
  <c r="I9" i="51"/>
  <c r="I10" i="51"/>
  <c r="I11" i="51"/>
  <c r="I12" i="51"/>
  <c r="I13" i="51"/>
  <c r="I14" i="51"/>
  <c r="I15" i="51"/>
  <c r="I16" i="51"/>
  <c r="I17" i="51"/>
  <c r="I18" i="51"/>
  <c r="I19" i="51"/>
  <c r="I20" i="51"/>
  <c r="I5" i="53"/>
  <c r="I6" i="53"/>
  <c r="I7" i="53"/>
  <c r="I8" i="53"/>
  <c r="I9" i="53"/>
  <c r="I10" i="53"/>
  <c r="I11" i="53"/>
  <c r="I12" i="53"/>
  <c r="I13" i="53"/>
  <c r="I14" i="53"/>
  <c r="I15" i="53"/>
  <c r="I16" i="53"/>
  <c r="I17" i="53"/>
  <c r="I18" i="53"/>
  <c r="I19" i="53"/>
  <c r="I20" i="53"/>
  <c r="I5" i="54"/>
  <c r="I6" i="54"/>
  <c r="I7" i="54"/>
  <c r="I8" i="54"/>
  <c r="I9" i="54"/>
  <c r="I10" i="54"/>
  <c r="I11" i="54"/>
  <c r="I12" i="54"/>
  <c r="I13" i="54"/>
  <c r="I14" i="54"/>
  <c r="I15" i="54"/>
  <c r="I16" i="54"/>
  <c r="I17" i="54"/>
  <c r="I18" i="54"/>
  <c r="I19" i="54"/>
  <c r="I20" i="54"/>
  <c r="I5" i="55"/>
  <c r="I6" i="55"/>
  <c r="I7" i="55"/>
  <c r="I8" i="55"/>
  <c r="I9" i="55"/>
  <c r="I10" i="55"/>
  <c r="I11" i="55"/>
  <c r="I12" i="55"/>
  <c r="I13" i="55"/>
  <c r="I14" i="55"/>
  <c r="I15" i="55"/>
  <c r="I16" i="55"/>
  <c r="I17" i="55"/>
  <c r="I18" i="55"/>
  <c r="I19" i="55"/>
  <c r="I20" i="55"/>
  <c r="I5" i="56"/>
  <c r="I6" i="56"/>
  <c r="I7" i="56"/>
  <c r="I8" i="56"/>
  <c r="I9" i="56"/>
  <c r="I10" i="56"/>
  <c r="I11" i="56"/>
  <c r="I12" i="56"/>
  <c r="I13" i="56"/>
  <c r="I14" i="56"/>
  <c r="I15" i="56"/>
  <c r="I16" i="56"/>
  <c r="I17" i="56"/>
  <c r="I18" i="56"/>
  <c r="I19" i="56"/>
  <c r="I20" i="56"/>
  <c r="I5" i="57"/>
  <c r="I6" i="57"/>
  <c r="I7" i="57"/>
  <c r="I8" i="57"/>
  <c r="I9" i="57"/>
  <c r="I10" i="57"/>
  <c r="I11" i="57"/>
  <c r="I12" i="57"/>
  <c r="I13" i="57"/>
  <c r="I14" i="57"/>
  <c r="I15" i="57"/>
  <c r="I16" i="57"/>
  <c r="I17" i="57"/>
  <c r="I18" i="57"/>
  <c r="I19" i="57"/>
  <c r="I20" i="57"/>
  <c r="I5" i="58"/>
  <c r="I6" i="58"/>
  <c r="I7" i="58"/>
  <c r="I8" i="58"/>
  <c r="I9" i="58"/>
  <c r="I10" i="58"/>
  <c r="I11" i="58"/>
  <c r="I12" i="58"/>
  <c r="I13" i="58"/>
  <c r="I14" i="58"/>
  <c r="I15" i="58"/>
  <c r="I16" i="58"/>
  <c r="I17" i="58"/>
  <c r="I18" i="58"/>
  <c r="I19" i="58"/>
  <c r="I20" i="58"/>
  <c r="I5" i="59"/>
  <c r="I6" i="59"/>
  <c r="I7" i="59"/>
  <c r="I8" i="59"/>
  <c r="I9" i="59"/>
  <c r="I10" i="59"/>
  <c r="I11" i="59"/>
  <c r="I12" i="59"/>
  <c r="I13" i="59"/>
  <c r="I14" i="59"/>
  <c r="I15" i="59"/>
  <c r="I16" i="59"/>
  <c r="I17" i="59"/>
  <c r="I18" i="59"/>
  <c r="I19" i="59"/>
  <c r="I20" i="59"/>
  <c r="I5" i="60"/>
  <c r="I6" i="60"/>
  <c r="I7" i="60"/>
  <c r="I8" i="60"/>
  <c r="I9" i="60"/>
  <c r="I10" i="60"/>
  <c r="I11" i="60"/>
  <c r="I12" i="60"/>
  <c r="I13" i="60"/>
  <c r="I14" i="60"/>
  <c r="I15" i="60"/>
  <c r="I16" i="60"/>
  <c r="I17" i="60"/>
  <c r="I18" i="60"/>
  <c r="I19" i="60"/>
  <c r="I20" i="60"/>
  <c r="I5" i="61"/>
  <c r="I6" i="61"/>
  <c r="I7" i="61"/>
  <c r="I8" i="61"/>
  <c r="I9" i="61"/>
  <c r="I10" i="61"/>
  <c r="I11" i="61"/>
  <c r="I12" i="61"/>
  <c r="I13" i="61"/>
  <c r="I14" i="61"/>
  <c r="I15" i="61"/>
  <c r="I16" i="61"/>
  <c r="I17" i="61"/>
  <c r="I18" i="61"/>
  <c r="I19" i="61"/>
  <c r="I20" i="61"/>
  <c r="I5" i="62"/>
  <c r="I6" i="62"/>
  <c r="I7" i="62"/>
  <c r="I8" i="62"/>
  <c r="I9" i="62"/>
  <c r="I10" i="62"/>
  <c r="I11" i="62"/>
  <c r="I12" i="62"/>
  <c r="I13" i="62"/>
  <c r="I14" i="62"/>
  <c r="I15" i="62"/>
  <c r="I16" i="62"/>
  <c r="I17" i="62"/>
  <c r="I18" i="62"/>
  <c r="I19" i="62"/>
  <c r="I20" i="62"/>
  <c r="I5" i="63"/>
  <c r="I6" i="63"/>
  <c r="I7" i="63"/>
  <c r="I8" i="63"/>
  <c r="I9" i="63"/>
  <c r="I10" i="63"/>
  <c r="I11" i="63"/>
  <c r="I12" i="63"/>
  <c r="I13" i="63"/>
  <c r="I14" i="63"/>
  <c r="I15" i="63"/>
  <c r="I16" i="63"/>
  <c r="I17" i="63"/>
  <c r="I18" i="63"/>
  <c r="I19" i="63"/>
  <c r="I20" i="63"/>
  <c r="I5" i="64"/>
  <c r="I6" i="64"/>
  <c r="I7" i="64"/>
  <c r="I8" i="64"/>
  <c r="I9" i="64"/>
  <c r="I10" i="64"/>
  <c r="I11" i="64"/>
  <c r="I12" i="64"/>
  <c r="I13" i="64"/>
  <c r="I14" i="64"/>
  <c r="I15" i="64"/>
  <c r="I16" i="64"/>
  <c r="I17" i="64"/>
  <c r="I18" i="64"/>
  <c r="I19" i="64"/>
  <c r="I20" i="64"/>
  <c r="I5" i="65"/>
  <c r="I6" i="65"/>
  <c r="I7" i="65"/>
  <c r="I8" i="65"/>
  <c r="I9" i="65"/>
  <c r="I10" i="65"/>
  <c r="I11" i="65"/>
  <c r="I12" i="65"/>
  <c r="I13" i="65"/>
  <c r="I14" i="65"/>
  <c r="I15" i="65"/>
  <c r="I16" i="65"/>
  <c r="I17" i="65"/>
  <c r="I18" i="65"/>
  <c r="I19" i="65"/>
  <c r="I20" i="65"/>
  <c r="I5" i="66"/>
  <c r="I6" i="66"/>
  <c r="I7" i="66"/>
  <c r="I8" i="66"/>
  <c r="I9" i="66"/>
  <c r="I10" i="66"/>
  <c r="I11" i="66"/>
  <c r="I12" i="66"/>
  <c r="I13" i="66"/>
  <c r="I14" i="66"/>
  <c r="I15" i="66"/>
  <c r="I16" i="66"/>
  <c r="I17" i="66"/>
  <c r="I18" i="66"/>
  <c r="I19" i="66"/>
  <c r="I20" i="66"/>
  <c r="I5" i="67"/>
  <c r="I6" i="67"/>
  <c r="I7" i="67"/>
  <c r="I8" i="67"/>
  <c r="I9" i="67"/>
  <c r="I10" i="67"/>
  <c r="I11" i="67"/>
  <c r="I12" i="67"/>
  <c r="I13" i="67"/>
  <c r="I14" i="67"/>
  <c r="I15" i="67"/>
  <c r="I16" i="67"/>
  <c r="I17" i="67"/>
  <c r="I18" i="67"/>
  <c r="I19" i="67"/>
  <c r="I20" i="67"/>
  <c r="I5" i="68"/>
  <c r="I6" i="68"/>
  <c r="I7" i="68"/>
  <c r="I8" i="68"/>
  <c r="I9" i="68"/>
  <c r="I10" i="68"/>
  <c r="I11" i="68"/>
  <c r="I12" i="68"/>
  <c r="I13" i="68"/>
  <c r="I14" i="68"/>
  <c r="I15" i="68"/>
  <c r="I16" i="68"/>
  <c r="I17" i="68"/>
  <c r="I18" i="68"/>
  <c r="I19" i="68"/>
  <c r="I20" i="68"/>
  <c r="I5" i="69"/>
  <c r="I6" i="69"/>
  <c r="I7" i="69"/>
  <c r="I8" i="69"/>
  <c r="I9" i="69"/>
  <c r="I10" i="69"/>
  <c r="I11" i="69"/>
  <c r="I12" i="69"/>
  <c r="I13" i="69"/>
  <c r="I14" i="69"/>
  <c r="I15" i="69"/>
  <c r="I16" i="69"/>
  <c r="J16" i="69" s="1"/>
  <c r="I17" i="69"/>
  <c r="I18" i="69"/>
  <c r="I19" i="69"/>
  <c r="I20" i="69"/>
  <c r="J20" i="69" s="1"/>
  <c r="I5" i="70"/>
  <c r="I6" i="70"/>
  <c r="I7" i="70"/>
  <c r="I8" i="70"/>
  <c r="I9" i="70"/>
  <c r="I10" i="70"/>
  <c r="I11" i="70"/>
  <c r="I12" i="70"/>
  <c r="I13" i="70"/>
  <c r="I14" i="70"/>
  <c r="I15" i="70"/>
  <c r="I16" i="70"/>
  <c r="I17" i="70"/>
  <c r="I18" i="70"/>
  <c r="I19" i="70"/>
  <c r="I20" i="70"/>
  <c r="I5" i="71"/>
  <c r="I6" i="71"/>
  <c r="I7" i="71"/>
  <c r="I8" i="71"/>
  <c r="I9" i="71"/>
  <c r="I10" i="71"/>
  <c r="I11" i="71"/>
  <c r="I12" i="71"/>
  <c r="I13" i="71"/>
  <c r="I14" i="71"/>
  <c r="I15" i="71"/>
  <c r="I16" i="71"/>
  <c r="I17" i="71"/>
  <c r="I18" i="71"/>
  <c r="I19" i="71"/>
  <c r="I20" i="71"/>
  <c r="I5" i="72"/>
  <c r="I6" i="72"/>
  <c r="I7" i="72"/>
  <c r="I8" i="72"/>
  <c r="I9" i="72"/>
  <c r="I10" i="72"/>
  <c r="I11" i="72"/>
  <c r="I12" i="72"/>
  <c r="I13" i="72"/>
  <c r="I14" i="72"/>
  <c r="I15" i="72"/>
  <c r="I16" i="72"/>
  <c r="I17" i="72"/>
  <c r="I18" i="72"/>
  <c r="I19" i="72"/>
  <c r="I20" i="72"/>
  <c r="I5" i="73"/>
  <c r="I6" i="73"/>
  <c r="I7" i="73"/>
  <c r="I8" i="73"/>
  <c r="I9" i="73"/>
  <c r="I10" i="73"/>
  <c r="I11" i="73"/>
  <c r="I12" i="73"/>
  <c r="I13" i="73"/>
  <c r="I14" i="73"/>
  <c r="I15" i="73"/>
  <c r="I16" i="73"/>
  <c r="I17" i="73"/>
  <c r="I18" i="73"/>
  <c r="I19" i="73"/>
  <c r="I20" i="73"/>
  <c r="I5" i="74"/>
  <c r="I6" i="74"/>
  <c r="I7" i="74"/>
  <c r="I8" i="74"/>
  <c r="I9" i="74"/>
  <c r="I10" i="74"/>
  <c r="I11" i="74"/>
  <c r="I12" i="74"/>
  <c r="I13" i="74"/>
  <c r="I14" i="74"/>
  <c r="I15" i="74"/>
  <c r="I16" i="74"/>
  <c r="I17" i="74"/>
  <c r="I18" i="74"/>
  <c r="I19" i="74"/>
  <c r="I20" i="74"/>
  <c r="I5" i="75"/>
  <c r="I6" i="75"/>
  <c r="I7" i="75"/>
  <c r="I8" i="75"/>
  <c r="I9" i="75"/>
  <c r="I10" i="75"/>
  <c r="I11" i="75"/>
  <c r="I12" i="75"/>
  <c r="I13" i="75"/>
  <c r="I14" i="75"/>
  <c r="I15" i="75"/>
  <c r="I16" i="75"/>
  <c r="I17" i="75"/>
  <c r="I18" i="75"/>
  <c r="I19" i="75"/>
  <c r="I20" i="75"/>
  <c r="I5" i="76"/>
  <c r="I6" i="76"/>
  <c r="I7" i="76"/>
  <c r="I8" i="76"/>
  <c r="I9" i="76"/>
  <c r="I10" i="76"/>
  <c r="I11" i="76"/>
  <c r="I12" i="76"/>
  <c r="I13" i="76"/>
  <c r="I14" i="76"/>
  <c r="I15" i="76"/>
  <c r="I16" i="76"/>
  <c r="I17" i="76"/>
  <c r="I18" i="76"/>
  <c r="I19" i="76"/>
  <c r="I20" i="76"/>
  <c r="I5" i="77"/>
  <c r="I6" i="77"/>
  <c r="I7" i="77"/>
  <c r="I8" i="77"/>
  <c r="I9" i="77"/>
  <c r="I10" i="77"/>
  <c r="I11" i="77"/>
  <c r="I12" i="77"/>
  <c r="I13" i="77"/>
  <c r="I14" i="77"/>
  <c r="I15" i="77"/>
  <c r="I16" i="77"/>
  <c r="I17" i="77"/>
  <c r="I18" i="77"/>
  <c r="I19" i="77"/>
  <c r="I20" i="77"/>
  <c r="I5" i="78"/>
  <c r="I6" i="78"/>
  <c r="I7" i="78"/>
  <c r="I8" i="78"/>
  <c r="I9" i="78"/>
  <c r="I10" i="78"/>
  <c r="I11" i="78"/>
  <c r="I12" i="78"/>
  <c r="I13" i="78"/>
  <c r="I14" i="78"/>
  <c r="I15" i="78"/>
  <c r="I16" i="78"/>
  <c r="I17" i="78"/>
  <c r="I18" i="78"/>
  <c r="I19" i="78"/>
  <c r="I20" i="78"/>
  <c r="I5" i="79"/>
  <c r="I6" i="79"/>
  <c r="I7" i="79"/>
  <c r="I8" i="79"/>
  <c r="I9" i="79"/>
  <c r="I10" i="79"/>
  <c r="I11" i="79"/>
  <c r="I12" i="79"/>
  <c r="I13" i="79"/>
  <c r="I14" i="79"/>
  <c r="I15" i="79"/>
  <c r="I16" i="79"/>
  <c r="I17" i="79"/>
  <c r="I18" i="79"/>
  <c r="I19" i="79"/>
  <c r="I20" i="79"/>
  <c r="I5" i="80"/>
  <c r="I6" i="80"/>
  <c r="I7" i="80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5" i="81"/>
  <c r="I6" i="81"/>
  <c r="I7" i="81"/>
  <c r="I8" i="81"/>
  <c r="I9" i="81"/>
  <c r="I10" i="81"/>
  <c r="I11" i="81"/>
  <c r="I12" i="81"/>
  <c r="I13" i="81"/>
  <c r="I14" i="81"/>
  <c r="I15" i="81"/>
  <c r="I16" i="81"/>
  <c r="I17" i="81"/>
  <c r="I18" i="81"/>
  <c r="I19" i="81"/>
  <c r="I20" i="81"/>
  <c r="I5" i="82"/>
  <c r="I6" i="82"/>
  <c r="I7" i="82"/>
  <c r="I8" i="82"/>
  <c r="I9" i="82"/>
  <c r="I10" i="82"/>
  <c r="I11" i="82"/>
  <c r="I12" i="82"/>
  <c r="I13" i="82"/>
  <c r="I14" i="82"/>
  <c r="I15" i="82"/>
  <c r="I16" i="82"/>
  <c r="I17" i="82"/>
  <c r="I18" i="82"/>
  <c r="I19" i="82"/>
  <c r="I20" i="82"/>
  <c r="I5" i="83"/>
  <c r="I6" i="83"/>
  <c r="I7" i="83"/>
  <c r="I8" i="83"/>
  <c r="I9" i="83"/>
  <c r="I10" i="83"/>
  <c r="I11" i="83"/>
  <c r="I12" i="83"/>
  <c r="I13" i="83"/>
  <c r="I14" i="83"/>
  <c r="I15" i="83"/>
  <c r="I16" i="83"/>
  <c r="I17" i="83"/>
  <c r="I18" i="83"/>
  <c r="I19" i="83"/>
  <c r="I20" i="83"/>
  <c r="I5" i="84"/>
  <c r="I6" i="84"/>
  <c r="I7" i="84"/>
  <c r="I8" i="84"/>
  <c r="I9" i="84"/>
  <c r="I10" i="84"/>
  <c r="I11" i="84"/>
  <c r="I12" i="84"/>
  <c r="I13" i="84"/>
  <c r="I14" i="84"/>
  <c r="I15" i="84"/>
  <c r="I16" i="84"/>
  <c r="I17" i="84"/>
  <c r="I18" i="84"/>
  <c r="I19" i="84"/>
  <c r="I20" i="84"/>
  <c r="I5" i="85"/>
  <c r="I6" i="85"/>
  <c r="I7" i="85"/>
  <c r="I8" i="85"/>
  <c r="I9" i="85"/>
  <c r="I10" i="85"/>
  <c r="I11" i="85"/>
  <c r="I12" i="85"/>
  <c r="I13" i="85"/>
  <c r="I14" i="85"/>
  <c r="I15" i="85"/>
  <c r="I16" i="85"/>
  <c r="I17" i="85"/>
  <c r="I18" i="85"/>
  <c r="I19" i="85"/>
  <c r="I20" i="85"/>
  <c r="I5" i="86"/>
  <c r="I6" i="86"/>
  <c r="I7" i="86"/>
  <c r="I8" i="86"/>
  <c r="I9" i="86"/>
  <c r="I10" i="86"/>
  <c r="I11" i="86"/>
  <c r="I12" i="86"/>
  <c r="I13" i="86"/>
  <c r="I14" i="86"/>
  <c r="I15" i="86"/>
  <c r="I16" i="86"/>
  <c r="I17" i="86"/>
  <c r="I18" i="86"/>
  <c r="I19" i="86"/>
  <c r="I20" i="86"/>
  <c r="I5" i="87"/>
  <c r="I6" i="87"/>
  <c r="I7" i="87"/>
  <c r="I8" i="87"/>
  <c r="I9" i="87"/>
  <c r="I10" i="87"/>
  <c r="I11" i="87"/>
  <c r="I12" i="87"/>
  <c r="I13" i="87"/>
  <c r="I14" i="87"/>
  <c r="I15" i="87"/>
  <c r="I16" i="87"/>
  <c r="I17" i="87"/>
  <c r="I18" i="87"/>
  <c r="I19" i="87"/>
  <c r="I20" i="87"/>
  <c r="I5" i="88"/>
  <c r="I6" i="88"/>
  <c r="I7" i="88"/>
  <c r="I8" i="88"/>
  <c r="I9" i="88"/>
  <c r="I10" i="88"/>
  <c r="I11" i="88"/>
  <c r="I12" i="88"/>
  <c r="I13" i="88"/>
  <c r="I14" i="88"/>
  <c r="I15" i="88"/>
  <c r="I16" i="88"/>
  <c r="I17" i="88"/>
  <c r="I18" i="88"/>
  <c r="I19" i="88"/>
  <c r="I20" i="88"/>
  <c r="I5" i="89"/>
  <c r="I6" i="89"/>
  <c r="I7" i="89"/>
  <c r="I8" i="89"/>
  <c r="I9" i="89"/>
  <c r="I10" i="89"/>
  <c r="I11" i="89"/>
  <c r="I12" i="89"/>
  <c r="I13" i="89"/>
  <c r="I14" i="89"/>
  <c r="I15" i="89"/>
  <c r="I16" i="89"/>
  <c r="I17" i="89"/>
  <c r="I18" i="89"/>
  <c r="I19" i="89"/>
  <c r="I20" i="89"/>
  <c r="I5" i="90"/>
  <c r="I6" i="90"/>
  <c r="I7" i="90"/>
  <c r="I8" i="90"/>
  <c r="I9" i="90"/>
  <c r="I10" i="90"/>
  <c r="I11" i="90"/>
  <c r="I12" i="90"/>
  <c r="I13" i="90"/>
  <c r="I14" i="90"/>
  <c r="I15" i="90"/>
  <c r="I16" i="90"/>
  <c r="I17" i="90"/>
  <c r="I18" i="90"/>
  <c r="I19" i="90"/>
  <c r="I20" i="90"/>
  <c r="I5" i="91"/>
  <c r="I6" i="91"/>
  <c r="I7" i="91"/>
  <c r="I8" i="91"/>
  <c r="J8" i="91" s="1"/>
  <c r="I9" i="91"/>
  <c r="I10" i="91"/>
  <c r="I11" i="91"/>
  <c r="I12" i="91"/>
  <c r="J12" i="91" s="1"/>
  <c r="I13" i="91"/>
  <c r="I14" i="91"/>
  <c r="I15" i="91"/>
  <c r="I16" i="91"/>
  <c r="J16" i="91" s="1"/>
  <c r="I17" i="91"/>
  <c r="I18" i="91"/>
  <c r="I5" i="92"/>
  <c r="I6" i="92"/>
  <c r="I7" i="92"/>
  <c r="I8" i="92"/>
  <c r="I9" i="92"/>
  <c r="I10" i="92"/>
  <c r="I11" i="92"/>
  <c r="I12" i="92"/>
  <c r="I13" i="92"/>
  <c r="I14" i="92"/>
  <c r="I15" i="92"/>
  <c r="I16" i="92"/>
  <c r="I17" i="92"/>
  <c r="I18" i="92"/>
  <c r="I19" i="92"/>
  <c r="I20" i="92"/>
  <c r="I5" i="93"/>
  <c r="I6" i="93"/>
  <c r="I7" i="93"/>
  <c r="I8" i="93"/>
  <c r="I9" i="93"/>
  <c r="I10" i="93"/>
  <c r="I11" i="93"/>
  <c r="I12" i="93"/>
  <c r="I13" i="93"/>
  <c r="I14" i="93"/>
  <c r="I15" i="93"/>
  <c r="I16" i="93"/>
  <c r="I17" i="93"/>
  <c r="I18" i="93"/>
  <c r="I19" i="93"/>
  <c r="I20" i="93"/>
  <c r="I5" i="94"/>
  <c r="I6" i="94"/>
  <c r="I7" i="94"/>
  <c r="I8" i="94"/>
  <c r="I9" i="94"/>
  <c r="I10" i="94"/>
  <c r="I11" i="94"/>
  <c r="I12" i="94"/>
  <c r="I13" i="94"/>
  <c r="I14" i="94"/>
  <c r="I15" i="94"/>
  <c r="I16" i="94"/>
  <c r="I17" i="94"/>
  <c r="I18" i="94"/>
  <c r="I19" i="94"/>
  <c r="I20" i="94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4" i="4"/>
  <c r="I4" i="5"/>
  <c r="I4" i="6"/>
  <c r="I4" i="7"/>
  <c r="I4" i="8"/>
  <c r="I4" i="9"/>
  <c r="I4" i="10"/>
  <c r="I4" i="11"/>
  <c r="I4" i="12"/>
  <c r="I4" i="13"/>
  <c r="I4" i="14"/>
  <c r="I4" i="15"/>
  <c r="I4" i="16"/>
  <c r="I4" i="17"/>
  <c r="I4" i="18"/>
  <c r="I4" i="19"/>
  <c r="I4" i="20"/>
  <c r="I4" i="21"/>
  <c r="I4" i="22"/>
  <c r="I4" i="23"/>
  <c r="I4" i="24"/>
  <c r="I4" i="25"/>
  <c r="I4" i="26"/>
  <c r="I4" i="27"/>
  <c r="I4" i="28"/>
  <c r="I4" i="29"/>
  <c r="I4" i="30"/>
  <c r="I4" i="31"/>
  <c r="I4" i="32"/>
  <c r="I4" i="33"/>
  <c r="I4" i="34"/>
  <c r="I4" i="35"/>
  <c r="I4" i="36"/>
  <c r="I4" i="37"/>
  <c r="I4" i="38"/>
  <c r="I4" i="39"/>
  <c r="I4" i="40"/>
  <c r="I4" i="41"/>
  <c r="I4" i="42"/>
  <c r="I4" i="43"/>
  <c r="I4" i="44"/>
  <c r="I4" i="45"/>
  <c r="I4" i="46"/>
  <c r="I4" i="47"/>
  <c r="I4" i="48"/>
  <c r="I4" i="49"/>
  <c r="I4" i="50"/>
  <c r="I4" i="51"/>
  <c r="I4" i="52"/>
  <c r="I4" i="53"/>
  <c r="I4" i="54"/>
  <c r="I4" i="55"/>
  <c r="I4" i="56"/>
  <c r="I4" i="57"/>
  <c r="I4" i="58"/>
  <c r="I4" i="59"/>
  <c r="I4" i="60"/>
  <c r="I4" i="61"/>
  <c r="I4" i="62"/>
  <c r="I4" i="63"/>
  <c r="I4" i="64"/>
  <c r="I4" i="65"/>
  <c r="I4" i="66"/>
  <c r="I4" i="67"/>
  <c r="I4" i="68"/>
  <c r="I4" i="69"/>
  <c r="I4" i="70"/>
  <c r="I4" i="71"/>
  <c r="I4" i="72"/>
  <c r="I4" i="73"/>
  <c r="I4" i="74"/>
  <c r="I4" i="75"/>
  <c r="I4" i="76"/>
  <c r="I4" i="77"/>
  <c r="I4" i="78"/>
  <c r="I4" i="79"/>
  <c r="I4" i="80"/>
  <c r="I4" i="81"/>
  <c r="I4" i="82"/>
  <c r="I4" i="83"/>
  <c r="I4" i="84"/>
  <c r="I4" i="85"/>
  <c r="I4" i="86"/>
  <c r="I4" i="87"/>
  <c r="I4" i="88"/>
  <c r="I4" i="89"/>
  <c r="I4" i="90"/>
  <c r="I4" i="91"/>
  <c r="I4" i="92"/>
  <c r="I4" i="93"/>
  <c r="I4" i="94"/>
  <c r="I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5" i="7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5" i="9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0" i="10"/>
  <c r="J5" i="11"/>
  <c r="J6" i="11"/>
  <c r="J7" i="11"/>
  <c r="J8" i="11"/>
  <c r="J9" i="11"/>
  <c r="J10" i="11"/>
  <c r="J11" i="11"/>
  <c r="J12" i="11"/>
  <c r="J13" i="11"/>
  <c r="J14" i="11"/>
  <c r="J15" i="11"/>
  <c r="J16" i="11"/>
  <c r="J17" i="11"/>
  <c r="J18" i="11"/>
  <c r="J19" i="11"/>
  <c r="J20" i="11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5" i="13"/>
  <c r="J6" i="13"/>
  <c r="J7" i="13"/>
  <c r="J8" i="13"/>
  <c r="J9" i="13"/>
  <c r="J10" i="13"/>
  <c r="J11" i="13"/>
  <c r="J12" i="13"/>
  <c r="J13" i="13"/>
  <c r="J14" i="13"/>
  <c r="J15" i="13"/>
  <c r="J16" i="13"/>
  <c r="J17" i="13"/>
  <c r="J18" i="13"/>
  <c r="J19" i="13"/>
  <c r="J20" i="13"/>
  <c r="J5" i="14"/>
  <c r="J6" i="14"/>
  <c r="J7" i="14"/>
  <c r="J8" i="14"/>
  <c r="J9" i="14"/>
  <c r="J10" i="14"/>
  <c r="J11" i="14"/>
  <c r="J12" i="14"/>
  <c r="J13" i="14"/>
  <c r="J14" i="14"/>
  <c r="J15" i="14"/>
  <c r="J16" i="14"/>
  <c r="J17" i="14"/>
  <c r="J18" i="14"/>
  <c r="J19" i="14"/>
  <c r="J20" i="14"/>
  <c r="J5" i="15"/>
  <c r="J6" i="15"/>
  <c r="J7" i="15"/>
  <c r="J8" i="15"/>
  <c r="J9" i="15"/>
  <c r="J10" i="15"/>
  <c r="J11" i="15"/>
  <c r="J12" i="15"/>
  <c r="J13" i="15"/>
  <c r="J14" i="15"/>
  <c r="J15" i="15"/>
  <c r="J16" i="15"/>
  <c r="J17" i="15"/>
  <c r="J18" i="15"/>
  <c r="J19" i="15"/>
  <c r="J20" i="15"/>
  <c r="J5" i="16"/>
  <c r="J6" i="16"/>
  <c r="J7" i="16"/>
  <c r="J8" i="16"/>
  <c r="J9" i="16"/>
  <c r="J10" i="16"/>
  <c r="J11" i="16"/>
  <c r="J12" i="16"/>
  <c r="J13" i="16"/>
  <c r="J14" i="16"/>
  <c r="J15" i="16"/>
  <c r="J16" i="16"/>
  <c r="J17" i="16"/>
  <c r="J18" i="16"/>
  <c r="J19" i="16"/>
  <c r="J20" i="16"/>
  <c r="J5" i="17"/>
  <c r="J6" i="17"/>
  <c r="J7" i="17"/>
  <c r="J8" i="17"/>
  <c r="J9" i="17"/>
  <c r="J10" i="17"/>
  <c r="J11" i="17"/>
  <c r="J12" i="17"/>
  <c r="J13" i="17"/>
  <c r="J14" i="17"/>
  <c r="J15" i="17"/>
  <c r="J16" i="17"/>
  <c r="J17" i="17"/>
  <c r="J18" i="17"/>
  <c r="J19" i="17"/>
  <c r="J20" i="17"/>
  <c r="J5" i="18"/>
  <c r="J6" i="18"/>
  <c r="J7" i="18"/>
  <c r="J8" i="18"/>
  <c r="J9" i="18"/>
  <c r="J10" i="18"/>
  <c r="J11" i="18"/>
  <c r="J12" i="18"/>
  <c r="J13" i="18"/>
  <c r="J14" i="18"/>
  <c r="J15" i="18"/>
  <c r="J16" i="18"/>
  <c r="J17" i="18"/>
  <c r="J18" i="18"/>
  <c r="J19" i="18"/>
  <c r="J20" i="18"/>
  <c r="J5" i="19"/>
  <c r="J6" i="19"/>
  <c r="J7" i="19"/>
  <c r="J8" i="19"/>
  <c r="J9" i="19"/>
  <c r="J10" i="19"/>
  <c r="J11" i="19"/>
  <c r="J12" i="19"/>
  <c r="J13" i="19"/>
  <c r="J14" i="19"/>
  <c r="J15" i="19"/>
  <c r="J16" i="19"/>
  <c r="J17" i="19"/>
  <c r="J18" i="19"/>
  <c r="J19" i="19"/>
  <c r="J20" i="19"/>
  <c r="J5" i="20"/>
  <c r="J6" i="20"/>
  <c r="J7" i="20"/>
  <c r="J8" i="20"/>
  <c r="J9" i="20"/>
  <c r="J10" i="20"/>
  <c r="J11" i="20"/>
  <c r="J12" i="20"/>
  <c r="J13" i="20"/>
  <c r="J14" i="20"/>
  <c r="J15" i="20"/>
  <c r="J16" i="20"/>
  <c r="J17" i="20"/>
  <c r="J18" i="20"/>
  <c r="J19" i="20"/>
  <c r="J20" i="20"/>
  <c r="J5" i="21"/>
  <c r="J6" i="21"/>
  <c r="J7" i="21"/>
  <c r="J8" i="21"/>
  <c r="J9" i="21"/>
  <c r="J10" i="21"/>
  <c r="J11" i="21"/>
  <c r="J12" i="21"/>
  <c r="J13" i="21"/>
  <c r="J14" i="21"/>
  <c r="J15" i="21"/>
  <c r="J16" i="21"/>
  <c r="J17" i="21"/>
  <c r="J18" i="21"/>
  <c r="J19" i="21"/>
  <c r="J20" i="21"/>
  <c r="J5" i="22"/>
  <c r="J6" i="22"/>
  <c r="J7" i="22"/>
  <c r="J8" i="22"/>
  <c r="J9" i="22"/>
  <c r="J10" i="22"/>
  <c r="J11" i="22"/>
  <c r="J12" i="22"/>
  <c r="J13" i="22"/>
  <c r="J14" i="22"/>
  <c r="J15" i="22"/>
  <c r="J16" i="22"/>
  <c r="J17" i="22"/>
  <c r="J18" i="22"/>
  <c r="J19" i="22"/>
  <c r="J20" i="22"/>
  <c r="J5" i="23"/>
  <c r="J6" i="23"/>
  <c r="J7" i="23"/>
  <c r="J8" i="23"/>
  <c r="J9" i="23"/>
  <c r="J10" i="23"/>
  <c r="J11" i="23"/>
  <c r="J12" i="23"/>
  <c r="J13" i="23"/>
  <c r="J14" i="23"/>
  <c r="J15" i="23"/>
  <c r="J16" i="23"/>
  <c r="J17" i="23"/>
  <c r="J18" i="23"/>
  <c r="J19" i="23"/>
  <c r="J20" i="23"/>
  <c r="J5" i="24"/>
  <c r="J6" i="24"/>
  <c r="J7" i="24"/>
  <c r="J8" i="24"/>
  <c r="J9" i="24"/>
  <c r="J10" i="24"/>
  <c r="J11" i="24"/>
  <c r="J12" i="24"/>
  <c r="J13" i="24"/>
  <c r="J14" i="24"/>
  <c r="J15" i="24"/>
  <c r="J16" i="24"/>
  <c r="J17" i="24"/>
  <c r="J18" i="24"/>
  <c r="J19" i="24"/>
  <c r="J20" i="24"/>
  <c r="J5" i="25"/>
  <c r="J6" i="25"/>
  <c r="J7" i="25"/>
  <c r="J8" i="25"/>
  <c r="J9" i="25"/>
  <c r="J10" i="25"/>
  <c r="J11" i="25"/>
  <c r="J12" i="25"/>
  <c r="J13" i="25"/>
  <c r="J14" i="25"/>
  <c r="J15" i="25"/>
  <c r="J16" i="25"/>
  <c r="J17" i="25"/>
  <c r="J18" i="25"/>
  <c r="J19" i="25"/>
  <c r="J20" i="25"/>
  <c r="J5" i="26"/>
  <c r="J6" i="26"/>
  <c r="J7" i="26"/>
  <c r="J8" i="26"/>
  <c r="J9" i="26"/>
  <c r="J10" i="26"/>
  <c r="J11" i="26"/>
  <c r="J12" i="26"/>
  <c r="J13" i="26"/>
  <c r="J14" i="26"/>
  <c r="J15" i="26"/>
  <c r="J16" i="26"/>
  <c r="J17" i="26"/>
  <c r="J18" i="26"/>
  <c r="J19" i="26"/>
  <c r="J20" i="26"/>
  <c r="J5" i="27"/>
  <c r="J6" i="27"/>
  <c r="J7" i="27"/>
  <c r="J8" i="27"/>
  <c r="J9" i="27"/>
  <c r="J10" i="27"/>
  <c r="J11" i="27"/>
  <c r="J12" i="27"/>
  <c r="J13" i="27"/>
  <c r="J14" i="27"/>
  <c r="J15" i="27"/>
  <c r="J16" i="27"/>
  <c r="J17" i="27"/>
  <c r="J18" i="27"/>
  <c r="J19" i="27"/>
  <c r="J20" i="27"/>
  <c r="J5" i="28"/>
  <c r="J6" i="28"/>
  <c r="J7" i="28"/>
  <c r="J8" i="28"/>
  <c r="J9" i="28"/>
  <c r="J10" i="28"/>
  <c r="J11" i="28"/>
  <c r="J12" i="28"/>
  <c r="J13" i="28"/>
  <c r="J14" i="28"/>
  <c r="J15" i="28"/>
  <c r="J16" i="28"/>
  <c r="J17" i="28"/>
  <c r="J18" i="28"/>
  <c r="J19" i="28"/>
  <c r="J20" i="28"/>
  <c r="J5" i="29"/>
  <c r="J6" i="29"/>
  <c r="J7" i="29"/>
  <c r="J8" i="29"/>
  <c r="J9" i="29"/>
  <c r="J10" i="29"/>
  <c r="J11" i="29"/>
  <c r="J12" i="29"/>
  <c r="J13" i="29"/>
  <c r="J14" i="29"/>
  <c r="J15" i="29"/>
  <c r="J16" i="29"/>
  <c r="J17" i="29"/>
  <c r="J18" i="29"/>
  <c r="J19" i="29"/>
  <c r="J20" i="29"/>
  <c r="J5" i="30"/>
  <c r="J6" i="30"/>
  <c r="J7" i="30"/>
  <c r="J8" i="30"/>
  <c r="J9" i="30"/>
  <c r="J10" i="30"/>
  <c r="J11" i="30"/>
  <c r="J12" i="30"/>
  <c r="J13" i="30"/>
  <c r="J14" i="30"/>
  <c r="J15" i="30"/>
  <c r="J16" i="30"/>
  <c r="J17" i="30"/>
  <c r="J18" i="30"/>
  <c r="J19" i="30"/>
  <c r="J20" i="30"/>
  <c r="J5" i="31"/>
  <c r="J6" i="31"/>
  <c r="J7" i="31"/>
  <c r="J8" i="31"/>
  <c r="J9" i="31"/>
  <c r="J10" i="31"/>
  <c r="J11" i="31"/>
  <c r="J12" i="31"/>
  <c r="J13" i="31"/>
  <c r="J14" i="31"/>
  <c r="J15" i="31"/>
  <c r="J16" i="31"/>
  <c r="J17" i="31"/>
  <c r="J18" i="31"/>
  <c r="J19" i="31"/>
  <c r="J20" i="31"/>
  <c r="J5" i="32"/>
  <c r="J6" i="32"/>
  <c r="J7" i="32"/>
  <c r="J8" i="32"/>
  <c r="J9" i="32"/>
  <c r="J10" i="32"/>
  <c r="J11" i="32"/>
  <c r="J12" i="32"/>
  <c r="J13" i="32"/>
  <c r="J14" i="32"/>
  <c r="J15" i="32"/>
  <c r="J16" i="32"/>
  <c r="J17" i="32"/>
  <c r="J18" i="32"/>
  <c r="J19" i="32"/>
  <c r="J20" i="32"/>
  <c r="J5" i="33"/>
  <c r="J6" i="33"/>
  <c r="J7" i="33"/>
  <c r="J8" i="33"/>
  <c r="J9" i="33"/>
  <c r="J10" i="33"/>
  <c r="J11" i="33"/>
  <c r="J12" i="33"/>
  <c r="J13" i="33"/>
  <c r="J14" i="33"/>
  <c r="J15" i="33"/>
  <c r="J16" i="33"/>
  <c r="J17" i="33"/>
  <c r="J18" i="33"/>
  <c r="J19" i="33"/>
  <c r="J20" i="33"/>
  <c r="J5" i="34"/>
  <c r="J6" i="34"/>
  <c r="J7" i="34"/>
  <c r="J8" i="34"/>
  <c r="J9" i="34"/>
  <c r="J10" i="34"/>
  <c r="J11" i="34"/>
  <c r="J12" i="34"/>
  <c r="J13" i="34"/>
  <c r="J14" i="34"/>
  <c r="J15" i="34"/>
  <c r="J16" i="34"/>
  <c r="J17" i="34"/>
  <c r="J18" i="34"/>
  <c r="J19" i="34"/>
  <c r="J20" i="34"/>
  <c r="J5" i="35"/>
  <c r="J6" i="35"/>
  <c r="J7" i="35"/>
  <c r="J8" i="35"/>
  <c r="J9" i="35"/>
  <c r="J10" i="35"/>
  <c r="J11" i="35"/>
  <c r="J12" i="35"/>
  <c r="J13" i="35"/>
  <c r="J14" i="35"/>
  <c r="J15" i="35"/>
  <c r="J16" i="35"/>
  <c r="J17" i="35"/>
  <c r="J18" i="35"/>
  <c r="J19" i="35"/>
  <c r="J20" i="35"/>
  <c r="J5" i="36"/>
  <c r="J6" i="36"/>
  <c r="J7" i="36"/>
  <c r="J8" i="36"/>
  <c r="J9" i="36"/>
  <c r="J10" i="36"/>
  <c r="J11" i="36"/>
  <c r="J12" i="36"/>
  <c r="J13" i="36"/>
  <c r="J14" i="36"/>
  <c r="J15" i="36"/>
  <c r="J16" i="36"/>
  <c r="J17" i="36"/>
  <c r="J18" i="36"/>
  <c r="J19" i="36"/>
  <c r="J20" i="36"/>
  <c r="J5" i="37"/>
  <c r="J6" i="37"/>
  <c r="J7" i="37"/>
  <c r="J8" i="37"/>
  <c r="J9" i="37"/>
  <c r="J10" i="37"/>
  <c r="J11" i="37"/>
  <c r="J12" i="37"/>
  <c r="J13" i="37"/>
  <c r="J14" i="37"/>
  <c r="J15" i="37"/>
  <c r="J16" i="37"/>
  <c r="J17" i="37"/>
  <c r="J18" i="37"/>
  <c r="J19" i="37"/>
  <c r="J20" i="37"/>
  <c r="J5" i="38"/>
  <c r="J6" i="38"/>
  <c r="J7" i="38"/>
  <c r="J8" i="38"/>
  <c r="J9" i="38"/>
  <c r="J10" i="38"/>
  <c r="J11" i="38"/>
  <c r="J12" i="38"/>
  <c r="J13" i="38"/>
  <c r="J14" i="38"/>
  <c r="J15" i="38"/>
  <c r="J16" i="38"/>
  <c r="J17" i="38"/>
  <c r="J18" i="38"/>
  <c r="J19" i="38"/>
  <c r="J20" i="38"/>
  <c r="J5" i="39"/>
  <c r="J6" i="39"/>
  <c r="J7" i="39"/>
  <c r="J8" i="39"/>
  <c r="J9" i="39"/>
  <c r="J10" i="39"/>
  <c r="J11" i="39"/>
  <c r="J12" i="39"/>
  <c r="J13" i="39"/>
  <c r="J14" i="39"/>
  <c r="J15" i="39"/>
  <c r="J16" i="39"/>
  <c r="J17" i="39"/>
  <c r="J18" i="39"/>
  <c r="J19" i="39"/>
  <c r="J20" i="39"/>
  <c r="J5" i="40"/>
  <c r="J6" i="40"/>
  <c r="J7" i="40"/>
  <c r="J8" i="40"/>
  <c r="J9" i="40"/>
  <c r="J10" i="40"/>
  <c r="J11" i="40"/>
  <c r="J12" i="40"/>
  <c r="J13" i="40"/>
  <c r="J14" i="40"/>
  <c r="J15" i="40"/>
  <c r="J16" i="40"/>
  <c r="J17" i="40"/>
  <c r="J18" i="40"/>
  <c r="J19" i="40"/>
  <c r="J20" i="40"/>
  <c r="J5" i="41"/>
  <c r="J6" i="41"/>
  <c r="J7" i="41"/>
  <c r="J8" i="41"/>
  <c r="J9" i="41"/>
  <c r="J10" i="41"/>
  <c r="J11" i="41"/>
  <c r="J12" i="41"/>
  <c r="J13" i="41"/>
  <c r="J14" i="41"/>
  <c r="J15" i="41"/>
  <c r="J16" i="41"/>
  <c r="J17" i="41"/>
  <c r="J18" i="41"/>
  <c r="J19" i="41"/>
  <c r="J20" i="41"/>
  <c r="J5" i="42"/>
  <c r="J6" i="42"/>
  <c r="J7" i="42"/>
  <c r="J8" i="42"/>
  <c r="J9" i="42"/>
  <c r="J10" i="42"/>
  <c r="J11" i="42"/>
  <c r="J12" i="42"/>
  <c r="J13" i="42"/>
  <c r="J14" i="42"/>
  <c r="J15" i="42"/>
  <c r="J16" i="42"/>
  <c r="J17" i="42"/>
  <c r="J18" i="42"/>
  <c r="J19" i="42"/>
  <c r="J20" i="42"/>
  <c r="J5" i="43"/>
  <c r="J6" i="43"/>
  <c r="J7" i="43"/>
  <c r="J8" i="43"/>
  <c r="J9" i="43"/>
  <c r="J10" i="43"/>
  <c r="J11" i="43"/>
  <c r="J12" i="43"/>
  <c r="J13" i="43"/>
  <c r="J14" i="43"/>
  <c r="J15" i="43"/>
  <c r="J16" i="43"/>
  <c r="J17" i="43"/>
  <c r="J18" i="43"/>
  <c r="J19" i="43"/>
  <c r="J20" i="43"/>
  <c r="J5" i="44"/>
  <c r="J6" i="44"/>
  <c r="J7" i="44"/>
  <c r="J8" i="44"/>
  <c r="J9" i="44"/>
  <c r="J10" i="44"/>
  <c r="J11" i="44"/>
  <c r="J12" i="44"/>
  <c r="J13" i="44"/>
  <c r="J14" i="44"/>
  <c r="J15" i="44"/>
  <c r="J16" i="44"/>
  <c r="J17" i="44"/>
  <c r="J18" i="44"/>
  <c r="J19" i="44"/>
  <c r="J20" i="44"/>
  <c r="J5" i="45"/>
  <c r="J6" i="45"/>
  <c r="J7" i="45"/>
  <c r="J8" i="45"/>
  <c r="J9" i="45"/>
  <c r="J10" i="45"/>
  <c r="J11" i="45"/>
  <c r="J12" i="45"/>
  <c r="J13" i="45"/>
  <c r="J14" i="45"/>
  <c r="J15" i="45"/>
  <c r="J16" i="45"/>
  <c r="J17" i="45"/>
  <c r="J18" i="45"/>
  <c r="J19" i="45"/>
  <c r="J20" i="45"/>
  <c r="J5" i="46"/>
  <c r="J6" i="46"/>
  <c r="J7" i="46"/>
  <c r="J8" i="46"/>
  <c r="J9" i="46"/>
  <c r="J10" i="46"/>
  <c r="J11" i="46"/>
  <c r="J12" i="46"/>
  <c r="J13" i="46"/>
  <c r="J14" i="46"/>
  <c r="J15" i="46"/>
  <c r="J16" i="46"/>
  <c r="J17" i="46"/>
  <c r="J18" i="46"/>
  <c r="J19" i="46"/>
  <c r="J20" i="46"/>
  <c r="J5" i="47"/>
  <c r="J6" i="47"/>
  <c r="J7" i="47"/>
  <c r="J8" i="47"/>
  <c r="J9" i="47"/>
  <c r="J10" i="47"/>
  <c r="J11" i="47"/>
  <c r="J12" i="47"/>
  <c r="J13" i="47"/>
  <c r="J14" i="47"/>
  <c r="J15" i="47"/>
  <c r="J16" i="47"/>
  <c r="J17" i="47"/>
  <c r="J18" i="47"/>
  <c r="J19" i="47"/>
  <c r="J20" i="47"/>
  <c r="J5" i="48"/>
  <c r="J6" i="48"/>
  <c r="J7" i="48"/>
  <c r="J8" i="48"/>
  <c r="J9" i="48"/>
  <c r="J10" i="48"/>
  <c r="J11" i="48"/>
  <c r="J12" i="48"/>
  <c r="J13" i="48"/>
  <c r="J14" i="48"/>
  <c r="J15" i="48"/>
  <c r="J16" i="48"/>
  <c r="J17" i="48"/>
  <c r="J18" i="48"/>
  <c r="J19" i="48"/>
  <c r="J20" i="48"/>
  <c r="J5" i="49"/>
  <c r="J6" i="49"/>
  <c r="J7" i="49"/>
  <c r="J8" i="49"/>
  <c r="J9" i="49"/>
  <c r="J10" i="49"/>
  <c r="J11" i="49"/>
  <c r="J12" i="49"/>
  <c r="J13" i="49"/>
  <c r="J14" i="49"/>
  <c r="J15" i="49"/>
  <c r="J16" i="49"/>
  <c r="J17" i="49"/>
  <c r="J18" i="49"/>
  <c r="J19" i="49"/>
  <c r="J20" i="49"/>
  <c r="J5" i="50"/>
  <c r="J6" i="50"/>
  <c r="J7" i="50"/>
  <c r="J8" i="50"/>
  <c r="J9" i="50"/>
  <c r="J10" i="50"/>
  <c r="J11" i="50"/>
  <c r="J12" i="50"/>
  <c r="J13" i="50"/>
  <c r="J14" i="50"/>
  <c r="J15" i="50"/>
  <c r="J16" i="50"/>
  <c r="J17" i="50"/>
  <c r="J18" i="50"/>
  <c r="J19" i="50"/>
  <c r="J20" i="50"/>
  <c r="J5" i="51"/>
  <c r="J6" i="51"/>
  <c r="J7" i="51"/>
  <c r="J8" i="51"/>
  <c r="J9" i="51"/>
  <c r="J10" i="51"/>
  <c r="J11" i="51"/>
  <c r="J12" i="51"/>
  <c r="J13" i="51"/>
  <c r="J14" i="51"/>
  <c r="J15" i="51"/>
  <c r="J16" i="51"/>
  <c r="J17" i="51"/>
  <c r="J18" i="51"/>
  <c r="J19" i="51"/>
  <c r="J20" i="51"/>
  <c r="J5" i="53"/>
  <c r="J6" i="53"/>
  <c r="J7" i="53"/>
  <c r="J8" i="53"/>
  <c r="J9" i="53"/>
  <c r="J10" i="53"/>
  <c r="J11" i="53"/>
  <c r="J12" i="53"/>
  <c r="J13" i="53"/>
  <c r="J14" i="53"/>
  <c r="J15" i="53"/>
  <c r="J16" i="53"/>
  <c r="J17" i="53"/>
  <c r="J18" i="53"/>
  <c r="J19" i="53"/>
  <c r="J20" i="53"/>
  <c r="J5" i="54"/>
  <c r="J6" i="54"/>
  <c r="J7" i="54"/>
  <c r="J8" i="54"/>
  <c r="J9" i="54"/>
  <c r="J10" i="54"/>
  <c r="J11" i="54"/>
  <c r="J12" i="54"/>
  <c r="J13" i="54"/>
  <c r="J14" i="54"/>
  <c r="J15" i="54"/>
  <c r="J16" i="54"/>
  <c r="J17" i="54"/>
  <c r="J18" i="54"/>
  <c r="J19" i="54"/>
  <c r="J20" i="54"/>
  <c r="J5" i="55"/>
  <c r="J6" i="55"/>
  <c r="J7" i="55"/>
  <c r="J8" i="55"/>
  <c r="J9" i="55"/>
  <c r="J10" i="55"/>
  <c r="J11" i="55"/>
  <c r="J12" i="55"/>
  <c r="J13" i="55"/>
  <c r="J14" i="55"/>
  <c r="J15" i="55"/>
  <c r="J16" i="55"/>
  <c r="J17" i="55"/>
  <c r="J18" i="55"/>
  <c r="J19" i="55"/>
  <c r="J20" i="55"/>
  <c r="J5" i="56"/>
  <c r="J6" i="56"/>
  <c r="J7" i="56"/>
  <c r="J8" i="56"/>
  <c r="J9" i="56"/>
  <c r="J10" i="56"/>
  <c r="J11" i="56"/>
  <c r="J12" i="56"/>
  <c r="J13" i="56"/>
  <c r="J14" i="56"/>
  <c r="J15" i="56"/>
  <c r="J16" i="56"/>
  <c r="J17" i="56"/>
  <c r="J18" i="56"/>
  <c r="J19" i="56"/>
  <c r="J20" i="56"/>
  <c r="J5" i="57"/>
  <c r="J6" i="57"/>
  <c r="J7" i="57"/>
  <c r="J8" i="57"/>
  <c r="J9" i="57"/>
  <c r="J10" i="57"/>
  <c r="J11" i="57"/>
  <c r="J12" i="57"/>
  <c r="J13" i="57"/>
  <c r="J14" i="57"/>
  <c r="J15" i="57"/>
  <c r="J16" i="57"/>
  <c r="J17" i="57"/>
  <c r="J18" i="57"/>
  <c r="J19" i="57"/>
  <c r="J20" i="57"/>
  <c r="J5" i="58"/>
  <c r="J6" i="58"/>
  <c r="J7" i="58"/>
  <c r="J8" i="58"/>
  <c r="J9" i="58"/>
  <c r="J10" i="58"/>
  <c r="J11" i="58"/>
  <c r="J12" i="58"/>
  <c r="J13" i="58"/>
  <c r="J14" i="58"/>
  <c r="J15" i="58"/>
  <c r="J16" i="58"/>
  <c r="J17" i="58"/>
  <c r="J18" i="58"/>
  <c r="J19" i="58"/>
  <c r="J20" i="58"/>
  <c r="J5" i="59"/>
  <c r="J6" i="59"/>
  <c r="J7" i="59"/>
  <c r="J8" i="59"/>
  <c r="J9" i="59"/>
  <c r="J10" i="59"/>
  <c r="J11" i="59"/>
  <c r="J12" i="59"/>
  <c r="J13" i="59"/>
  <c r="J14" i="59"/>
  <c r="J15" i="59"/>
  <c r="J16" i="59"/>
  <c r="J17" i="59"/>
  <c r="J18" i="59"/>
  <c r="J19" i="59"/>
  <c r="J20" i="59"/>
  <c r="J5" i="60"/>
  <c r="J6" i="60"/>
  <c r="J7" i="60"/>
  <c r="J8" i="60"/>
  <c r="J9" i="60"/>
  <c r="J10" i="60"/>
  <c r="J11" i="60"/>
  <c r="J12" i="60"/>
  <c r="J13" i="60"/>
  <c r="J14" i="60"/>
  <c r="J15" i="60"/>
  <c r="J16" i="60"/>
  <c r="J17" i="60"/>
  <c r="J18" i="60"/>
  <c r="J19" i="60"/>
  <c r="J20" i="60"/>
  <c r="J5" i="61"/>
  <c r="J6" i="61"/>
  <c r="J7" i="61"/>
  <c r="J8" i="61"/>
  <c r="J9" i="61"/>
  <c r="J10" i="61"/>
  <c r="J11" i="61"/>
  <c r="J12" i="61"/>
  <c r="J13" i="61"/>
  <c r="J14" i="61"/>
  <c r="J15" i="61"/>
  <c r="J16" i="61"/>
  <c r="J17" i="61"/>
  <c r="J18" i="61"/>
  <c r="J19" i="61"/>
  <c r="J20" i="61"/>
  <c r="J5" i="62"/>
  <c r="J6" i="62"/>
  <c r="J7" i="62"/>
  <c r="J8" i="62"/>
  <c r="J9" i="62"/>
  <c r="J10" i="62"/>
  <c r="J11" i="62"/>
  <c r="J12" i="62"/>
  <c r="J13" i="62"/>
  <c r="J14" i="62"/>
  <c r="J15" i="62"/>
  <c r="J16" i="62"/>
  <c r="J17" i="62"/>
  <c r="J18" i="62"/>
  <c r="J19" i="62"/>
  <c r="J20" i="62"/>
  <c r="J5" i="63"/>
  <c r="J6" i="63"/>
  <c r="J7" i="63"/>
  <c r="J8" i="63"/>
  <c r="J9" i="63"/>
  <c r="J10" i="63"/>
  <c r="J11" i="63"/>
  <c r="J12" i="63"/>
  <c r="J13" i="63"/>
  <c r="J14" i="63"/>
  <c r="J15" i="63"/>
  <c r="J16" i="63"/>
  <c r="J17" i="63"/>
  <c r="J18" i="63"/>
  <c r="J19" i="63"/>
  <c r="J20" i="63"/>
  <c r="J5" i="64"/>
  <c r="J6" i="64"/>
  <c r="J7" i="64"/>
  <c r="J8" i="64"/>
  <c r="J9" i="64"/>
  <c r="J10" i="64"/>
  <c r="J11" i="64"/>
  <c r="J12" i="64"/>
  <c r="J13" i="64"/>
  <c r="J14" i="64"/>
  <c r="J15" i="64"/>
  <c r="J16" i="64"/>
  <c r="J17" i="64"/>
  <c r="J18" i="64"/>
  <c r="J19" i="64"/>
  <c r="J20" i="64"/>
  <c r="J5" i="65"/>
  <c r="J6" i="65"/>
  <c r="J7" i="65"/>
  <c r="J8" i="65"/>
  <c r="J9" i="65"/>
  <c r="J10" i="65"/>
  <c r="J11" i="65"/>
  <c r="J12" i="65"/>
  <c r="J13" i="65"/>
  <c r="J14" i="65"/>
  <c r="J15" i="65"/>
  <c r="J16" i="65"/>
  <c r="J17" i="65"/>
  <c r="J18" i="65"/>
  <c r="J19" i="65"/>
  <c r="J20" i="65"/>
  <c r="J5" i="66"/>
  <c r="J6" i="66"/>
  <c r="J7" i="66"/>
  <c r="J8" i="66"/>
  <c r="J9" i="66"/>
  <c r="J10" i="66"/>
  <c r="J11" i="66"/>
  <c r="J12" i="66"/>
  <c r="J13" i="66"/>
  <c r="J14" i="66"/>
  <c r="J15" i="66"/>
  <c r="J16" i="66"/>
  <c r="J17" i="66"/>
  <c r="J18" i="66"/>
  <c r="J19" i="66"/>
  <c r="J20" i="66"/>
  <c r="J5" i="67"/>
  <c r="J6" i="67"/>
  <c r="J7" i="67"/>
  <c r="J8" i="67"/>
  <c r="J9" i="67"/>
  <c r="J10" i="67"/>
  <c r="J11" i="67"/>
  <c r="J12" i="67"/>
  <c r="J13" i="67"/>
  <c r="J14" i="67"/>
  <c r="J15" i="67"/>
  <c r="J16" i="67"/>
  <c r="J17" i="67"/>
  <c r="J18" i="67"/>
  <c r="J19" i="67"/>
  <c r="J20" i="67"/>
  <c r="J5" i="68"/>
  <c r="J6" i="68"/>
  <c r="J7" i="68"/>
  <c r="J8" i="68"/>
  <c r="J9" i="68"/>
  <c r="J10" i="68"/>
  <c r="J11" i="68"/>
  <c r="J12" i="68"/>
  <c r="J13" i="68"/>
  <c r="J14" i="68"/>
  <c r="J15" i="68"/>
  <c r="J16" i="68"/>
  <c r="J17" i="68"/>
  <c r="J18" i="68"/>
  <c r="J19" i="68"/>
  <c r="J20" i="68"/>
  <c r="J7" i="69"/>
  <c r="J13" i="69"/>
  <c r="J14" i="69"/>
  <c r="J15" i="69"/>
  <c r="J17" i="69"/>
  <c r="J18" i="69"/>
  <c r="J19" i="69"/>
  <c r="J5" i="70"/>
  <c r="J6" i="70"/>
  <c r="J7" i="70"/>
  <c r="J8" i="70"/>
  <c r="J9" i="70"/>
  <c r="J10" i="70"/>
  <c r="J11" i="70"/>
  <c r="J12" i="70"/>
  <c r="J13" i="70"/>
  <c r="J14" i="70"/>
  <c r="J15" i="70"/>
  <c r="J16" i="70"/>
  <c r="J17" i="70"/>
  <c r="J18" i="70"/>
  <c r="J19" i="70"/>
  <c r="J20" i="70"/>
  <c r="J5" i="71"/>
  <c r="J6" i="71"/>
  <c r="J7" i="71"/>
  <c r="J8" i="71"/>
  <c r="J9" i="71"/>
  <c r="J10" i="71"/>
  <c r="J11" i="71"/>
  <c r="J12" i="71"/>
  <c r="J13" i="71"/>
  <c r="J14" i="71"/>
  <c r="J15" i="71"/>
  <c r="J16" i="71"/>
  <c r="J17" i="71"/>
  <c r="J18" i="71"/>
  <c r="J19" i="71"/>
  <c r="J20" i="71"/>
  <c r="J5" i="72"/>
  <c r="J6" i="72"/>
  <c r="J7" i="72"/>
  <c r="J8" i="72"/>
  <c r="J9" i="72"/>
  <c r="J10" i="72"/>
  <c r="J11" i="72"/>
  <c r="J12" i="72"/>
  <c r="J13" i="72"/>
  <c r="J14" i="72"/>
  <c r="J15" i="72"/>
  <c r="J16" i="72"/>
  <c r="J17" i="72"/>
  <c r="J18" i="72"/>
  <c r="J19" i="72"/>
  <c r="J20" i="72"/>
  <c r="J5" i="73"/>
  <c r="J6" i="73"/>
  <c r="J7" i="73"/>
  <c r="J8" i="73"/>
  <c r="J9" i="73"/>
  <c r="J10" i="73"/>
  <c r="J11" i="73"/>
  <c r="J12" i="73"/>
  <c r="J13" i="73"/>
  <c r="J14" i="73"/>
  <c r="J15" i="73"/>
  <c r="J16" i="73"/>
  <c r="J17" i="73"/>
  <c r="J18" i="73"/>
  <c r="J19" i="73"/>
  <c r="J20" i="73"/>
  <c r="J5" i="74"/>
  <c r="J6" i="74"/>
  <c r="J7" i="74"/>
  <c r="J8" i="74"/>
  <c r="J9" i="74"/>
  <c r="J10" i="74"/>
  <c r="J11" i="74"/>
  <c r="J12" i="74"/>
  <c r="J13" i="74"/>
  <c r="J14" i="74"/>
  <c r="J15" i="74"/>
  <c r="J16" i="74"/>
  <c r="J17" i="74"/>
  <c r="J18" i="74"/>
  <c r="J19" i="74"/>
  <c r="J20" i="74"/>
  <c r="J5" i="75"/>
  <c r="J6" i="75"/>
  <c r="J7" i="75"/>
  <c r="J8" i="75"/>
  <c r="J9" i="75"/>
  <c r="J10" i="75"/>
  <c r="J11" i="75"/>
  <c r="J12" i="75"/>
  <c r="J13" i="75"/>
  <c r="J14" i="75"/>
  <c r="J15" i="75"/>
  <c r="J16" i="75"/>
  <c r="J17" i="75"/>
  <c r="J18" i="75"/>
  <c r="J19" i="75"/>
  <c r="J20" i="75"/>
  <c r="J5" i="76"/>
  <c r="J6" i="76"/>
  <c r="J7" i="76"/>
  <c r="J8" i="76"/>
  <c r="J9" i="76"/>
  <c r="J10" i="76"/>
  <c r="J11" i="76"/>
  <c r="J12" i="76"/>
  <c r="J13" i="76"/>
  <c r="J14" i="76"/>
  <c r="J15" i="76"/>
  <c r="J16" i="76"/>
  <c r="J17" i="76"/>
  <c r="J18" i="76"/>
  <c r="J19" i="76"/>
  <c r="J20" i="76"/>
  <c r="J5" i="77"/>
  <c r="J6" i="77"/>
  <c r="J7" i="77"/>
  <c r="J8" i="77"/>
  <c r="J9" i="77"/>
  <c r="J10" i="77"/>
  <c r="J11" i="77"/>
  <c r="J12" i="77"/>
  <c r="J13" i="77"/>
  <c r="J14" i="77"/>
  <c r="J15" i="77"/>
  <c r="J16" i="77"/>
  <c r="J17" i="77"/>
  <c r="J18" i="77"/>
  <c r="J19" i="77"/>
  <c r="J20" i="77"/>
  <c r="J5" i="78"/>
  <c r="J6" i="78"/>
  <c r="J7" i="78"/>
  <c r="J8" i="78"/>
  <c r="J9" i="78"/>
  <c r="J10" i="78"/>
  <c r="J11" i="78"/>
  <c r="J12" i="78"/>
  <c r="J13" i="78"/>
  <c r="J14" i="78"/>
  <c r="J15" i="78"/>
  <c r="J16" i="78"/>
  <c r="J17" i="78"/>
  <c r="J18" i="78"/>
  <c r="J19" i="78"/>
  <c r="J20" i="78"/>
  <c r="J5" i="79"/>
  <c r="J6" i="79"/>
  <c r="J7" i="79"/>
  <c r="J8" i="79"/>
  <c r="J9" i="79"/>
  <c r="J10" i="79"/>
  <c r="J11" i="79"/>
  <c r="J12" i="79"/>
  <c r="J13" i="79"/>
  <c r="J14" i="79"/>
  <c r="J15" i="79"/>
  <c r="J16" i="79"/>
  <c r="J17" i="79"/>
  <c r="J18" i="79"/>
  <c r="J19" i="79"/>
  <c r="J20" i="79"/>
  <c r="J5" i="80"/>
  <c r="J6" i="80"/>
  <c r="J7" i="80"/>
  <c r="J8" i="80"/>
  <c r="J9" i="80"/>
  <c r="J10" i="80"/>
  <c r="J11" i="80"/>
  <c r="J12" i="80"/>
  <c r="J13" i="80"/>
  <c r="J14" i="80"/>
  <c r="J15" i="80"/>
  <c r="J16" i="80"/>
  <c r="J17" i="80"/>
  <c r="J18" i="80"/>
  <c r="J19" i="80"/>
  <c r="J20" i="80"/>
  <c r="J5" i="81"/>
  <c r="J6" i="81"/>
  <c r="J7" i="81"/>
  <c r="J8" i="81"/>
  <c r="J9" i="81"/>
  <c r="J10" i="81"/>
  <c r="J11" i="81"/>
  <c r="J12" i="81"/>
  <c r="J13" i="81"/>
  <c r="J14" i="81"/>
  <c r="J15" i="81"/>
  <c r="J16" i="81"/>
  <c r="J17" i="81"/>
  <c r="J18" i="81"/>
  <c r="J19" i="81"/>
  <c r="J20" i="81"/>
  <c r="J5" i="82"/>
  <c r="J6" i="82"/>
  <c r="J7" i="82"/>
  <c r="J8" i="82"/>
  <c r="J9" i="82"/>
  <c r="J10" i="82"/>
  <c r="J11" i="82"/>
  <c r="J12" i="82"/>
  <c r="J13" i="82"/>
  <c r="J14" i="82"/>
  <c r="J15" i="82"/>
  <c r="J16" i="82"/>
  <c r="J17" i="82"/>
  <c r="J18" i="82"/>
  <c r="J19" i="82"/>
  <c r="J20" i="82"/>
  <c r="J5" i="83"/>
  <c r="J6" i="83"/>
  <c r="J7" i="83"/>
  <c r="J8" i="83"/>
  <c r="J9" i="83"/>
  <c r="J10" i="83"/>
  <c r="J11" i="83"/>
  <c r="J12" i="83"/>
  <c r="J13" i="83"/>
  <c r="J14" i="83"/>
  <c r="J15" i="83"/>
  <c r="J16" i="83"/>
  <c r="J17" i="83"/>
  <c r="J18" i="83"/>
  <c r="J19" i="83"/>
  <c r="J20" i="83"/>
  <c r="J5" i="84"/>
  <c r="J6" i="84"/>
  <c r="J7" i="84"/>
  <c r="J8" i="84"/>
  <c r="J9" i="84"/>
  <c r="J10" i="84"/>
  <c r="J11" i="84"/>
  <c r="J12" i="84"/>
  <c r="J13" i="84"/>
  <c r="J14" i="84"/>
  <c r="J15" i="84"/>
  <c r="J16" i="84"/>
  <c r="J17" i="84"/>
  <c r="J18" i="84"/>
  <c r="J19" i="84"/>
  <c r="J20" i="84"/>
  <c r="J5" i="85"/>
  <c r="J6" i="85"/>
  <c r="J7" i="85"/>
  <c r="J8" i="85"/>
  <c r="J9" i="85"/>
  <c r="J10" i="85"/>
  <c r="J11" i="85"/>
  <c r="J12" i="85"/>
  <c r="J13" i="85"/>
  <c r="J14" i="85"/>
  <c r="J15" i="85"/>
  <c r="J16" i="85"/>
  <c r="J17" i="85"/>
  <c r="J18" i="85"/>
  <c r="J19" i="85"/>
  <c r="J20" i="85"/>
  <c r="J5" i="86"/>
  <c r="J6" i="86"/>
  <c r="J7" i="86"/>
  <c r="J8" i="86"/>
  <c r="J9" i="86"/>
  <c r="J10" i="86"/>
  <c r="J11" i="86"/>
  <c r="J12" i="86"/>
  <c r="J13" i="86"/>
  <c r="J14" i="86"/>
  <c r="J15" i="86"/>
  <c r="J16" i="86"/>
  <c r="J17" i="86"/>
  <c r="J18" i="86"/>
  <c r="J19" i="86"/>
  <c r="J20" i="86"/>
  <c r="J5" i="87"/>
  <c r="J6" i="87"/>
  <c r="J7" i="87"/>
  <c r="J8" i="87"/>
  <c r="J9" i="87"/>
  <c r="J10" i="87"/>
  <c r="J11" i="87"/>
  <c r="J12" i="87"/>
  <c r="J13" i="87"/>
  <c r="J14" i="87"/>
  <c r="J15" i="87"/>
  <c r="J16" i="87"/>
  <c r="J17" i="87"/>
  <c r="J18" i="87"/>
  <c r="J19" i="87"/>
  <c r="J20" i="87"/>
  <c r="J5" i="88"/>
  <c r="J6" i="88"/>
  <c r="J7" i="88"/>
  <c r="J8" i="88"/>
  <c r="J9" i="88"/>
  <c r="J10" i="88"/>
  <c r="J11" i="88"/>
  <c r="J12" i="88"/>
  <c r="J13" i="88"/>
  <c r="J14" i="88"/>
  <c r="J15" i="88"/>
  <c r="J16" i="88"/>
  <c r="J17" i="88"/>
  <c r="J18" i="88"/>
  <c r="J19" i="88"/>
  <c r="J20" i="88"/>
  <c r="J5" i="89"/>
  <c r="J6" i="89"/>
  <c r="J7" i="89"/>
  <c r="J8" i="89"/>
  <c r="J9" i="89"/>
  <c r="J10" i="89"/>
  <c r="J11" i="89"/>
  <c r="J12" i="89"/>
  <c r="J13" i="89"/>
  <c r="J14" i="89"/>
  <c r="J15" i="89"/>
  <c r="J16" i="89"/>
  <c r="J17" i="89"/>
  <c r="J18" i="89"/>
  <c r="J19" i="89"/>
  <c r="J20" i="89"/>
  <c r="J5" i="90"/>
  <c r="J6" i="90"/>
  <c r="J7" i="90"/>
  <c r="J8" i="90"/>
  <c r="J9" i="90"/>
  <c r="J10" i="90"/>
  <c r="J11" i="90"/>
  <c r="J12" i="90"/>
  <c r="J13" i="90"/>
  <c r="J14" i="90"/>
  <c r="J15" i="90"/>
  <c r="J16" i="90"/>
  <c r="J17" i="90"/>
  <c r="J18" i="90"/>
  <c r="J19" i="90"/>
  <c r="J20" i="90"/>
  <c r="J6" i="91"/>
  <c r="J7" i="91"/>
  <c r="J9" i="91"/>
  <c r="J10" i="91"/>
  <c r="J11" i="91"/>
  <c r="J13" i="91"/>
  <c r="J14" i="91"/>
  <c r="J15" i="91"/>
  <c r="J17" i="91"/>
  <c r="J18" i="91"/>
  <c r="J5" i="92"/>
  <c r="J6" i="92"/>
  <c r="J7" i="92"/>
  <c r="J8" i="92"/>
  <c r="J9" i="92"/>
  <c r="J10" i="92"/>
  <c r="J11" i="92"/>
  <c r="J12" i="92"/>
  <c r="J13" i="92"/>
  <c r="J14" i="92"/>
  <c r="J15" i="92"/>
  <c r="J16" i="92"/>
  <c r="J17" i="92"/>
  <c r="J18" i="92"/>
  <c r="J19" i="92"/>
  <c r="J20" i="92"/>
  <c r="J5" i="93"/>
  <c r="J6" i="93"/>
  <c r="J7" i="93"/>
  <c r="J8" i="93"/>
  <c r="J9" i="93"/>
  <c r="J10" i="93"/>
  <c r="J11" i="93"/>
  <c r="J12" i="93"/>
  <c r="J13" i="93"/>
  <c r="J14" i="93"/>
  <c r="J15" i="93"/>
  <c r="J16" i="93"/>
  <c r="J17" i="93"/>
  <c r="J18" i="93"/>
  <c r="J19" i="93"/>
  <c r="J20" i="93"/>
  <c r="J5" i="94"/>
  <c r="J6" i="94"/>
  <c r="J7" i="94"/>
  <c r="J8" i="94"/>
  <c r="J9" i="94"/>
  <c r="J10" i="94"/>
  <c r="J11" i="94"/>
  <c r="J12" i="94"/>
  <c r="J13" i="94"/>
  <c r="J14" i="94"/>
  <c r="J15" i="94"/>
  <c r="J16" i="94"/>
  <c r="J17" i="94"/>
  <c r="J18" i="94"/>
  <c r="J19" i="94"/>
  <c r="J20" i="9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5" i="11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5" i="13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5" i="15"/>
  <c r="G6" i="15"/>
  <c r="G7" i="15"/>
  <c r="G8" i="15"/>
  <c r="G9" i="15"/>
  <c r="G10" i="15"/>
  <c r="G11" i="15"/>
  <c r="G12" i="15"/>
  <c r="G13" i="15"/>
  <c r="G14" i="15"/>
  <c r="G15" i="15"/>
  <c r="G16" i="15"/>
  <c r="G17" i="15"/>
  <c r="G18" i="15"/>
  <c r="G19" i="15"/>
  <c r="G20" i="15"/>
  <c r="G5" i="16"/>
  <c r="G6" i="16"/>
  <c r="G7" i="16"/>
  <c r="G8" i="16"/>
  <c r="G9" i="16"/>
  <c r="G10" i="16"/>
  <c r="G11" i="16"/>
  <c r="G12" i="16"/>
  <c r="G13" i="16"/>
  <c r="G14" i="16"/>
  <c r="G15" i="16"/>
  <c r="G16" i="16"/>
  <c r="G17" i="16"/>
  <c r="G18" i="16"/>
  <c r="G19" i="16"/>
  <c r="G20" i="16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5" i="18"/>
  <c r="G6" i="18"/>
  <c r="G7" i="18"/>
  <c r="G8" i="18"/>
  <c r="G9" i="18"/>
  <c r="G10" i="18"/>
  <c r="G11" i="18"/>
  <c r="G12" i="18"/>
  <c r="G13" i="18"/>
  <c r="G14" i="18"/>
  <c r="G15" i="18"/>
  <c r="G16" i="18"/>
  <c r="G17" i="18"/>
  <c r="G18" i="18"/>
  <c r="G19" i="18"/>
  <c r="G20" i="18"/>
  <c r="G5" i="19"/>
  <c r="G6" i="19"/>
  <c r="G7" i="19"/>
  <c r="G8" i="19"/>
  <c r="G9" i="19"/>
  <c r="G10" i="19"/>
  <c r="G11" i="19"/>
  <c r="G12" i="19"/>
  <c r="G13" i="19"/>
  <c r="G14" i="19"/>
  <c r="G15" i="19"/>
  <c r="G16" i="19"/>
  <c r="G17" i="19"/>
  <c r="G18" i="19"/>
  <c r="G19" i="19"/>
  <c r="G20" i="19"/>
  <c r="G5" i="20"/>
  <c r="G6" i="20"/>
  <c r="G7" i="20"/>
  <c r="G8" i="20"/>
  <c r="G9" i="20"/>
  <c r="G10" i="20"/>
  <c r="G11" i="20"/>
  <c r="G12" i="20"/>
  <c r="G13" i="20"/>
  <c r="G14" i="20"/>
  <c r="G15" i="20"/>
  <c r="G16" i="20"/>
  <c r="G17" i="20"/>
  <c r="G18" i="20"/>
  <c r="G19" i="20"/>
  <c r="G20" i="20"/>
  <c r="G5" i="21"/>
  <c r="G6" i="21"/>
  <c r="G7" i="21"/>
  <c r="G8" i="21"/>
  <c r="G9" i="21"/>
  <c r="G10" i="21"/>
  <c r="G11" i="21"/>
  <c r="G12" i="21"/>
  <c r="G13" i="21"/>
  <c r="G14" i="21"/>
  <c r="G15" i="21"/>
  <c r="G16" i="21"/>
  <c r="G17" i="21"/>
  <c r="G18" i="21"/>
  <c r="G19" i="21"/>
  <c r="G20" i="21"/>
  <c r="G5" i="22"/>
  <c r="G6" i="22"/>
  <c r="G7" i="22"/>
  <c r="G8" i="22"/>
  <c r="G9" i="22"/>
  <c r="G10" i="22"/>
  <c r="G11" i="22"/>
  <c r="G12" i="22"/>
  <c r="G13" i="22"/>
  <c r="G14" i="22"/>
  <c r="G15" i="22"/>
  <c r="G16" i="22"/>
  <c r="G17" i="22"/>
  <c r="G18" i="22"/>
  <c r="G19" i="22"/>
  <c r="G20" i="22"/>
  <c r="G5" i="23"/>
  <c r="G6" i="23"/>
  <c r="G7" i="23"/>
  <c r="G8" i="23"/>
  <c r="G9" i="23"/>
  <c r="G10" i="23"/>
  <c r="G11" i="23"/>
  <c r="G12" i="23"/>
  <c r="G13" i="23"/>
  <c r="G14" i="23"/>
  <c r="G15" i="23"/>
  <c r="G16" i="23"/>
  <c r="G17" i="23"/>
  <c r="G18" i="23"/>
  <c r="G19" i="23"/>
  <c r="G20" i="23"/>
  <c r="G5" i="24"/>
  <c r="G6" i="24"/>
  <c r="G7" i="24"/>
  <c r="G8" i="24"/>
  <c r="G9" i="24"/>
  <c r="G10" i="24"/>
  <c r="G11" i="24"/>
  <c r="G12" i="24"/>
  <c r="G13" i="24"/>
  <c r="G14" i="24"/>
  <c r="G15" i="24"/>
  <c r="G16" i="24"/>
  <c r="G17" i="24"/>
  <c r="G18" i="24"/>
  <c r="G19" i="24"/>
  <c r="G20" i="24"/>
  <c r="G5" i="25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5" i="26"/>
  <c r="G6" i="26"/>
  <c r="G7" i="26"/>
  <c r="G8" i="26"/>
  <c r="G9" i="26"/>
  <c r="G10" i="26"/>
  <c r="G11" i="26"/>
  <c r="G12" i="26"/>
  <c r="G13" i="26"/>
  <c r="G14" i="26"/>
  <c r="G15" i="26"/>
  <c r="G16" i="26"/>
  <c r="G17" i="26"/>
  <c r="G18" i="26"/>
  <c r="G19" i="26"/>
  <c r="G20" i="26"/>
  <c r="G5" i="27"/>
  <c r="G6" i="27"/>
  <c r="G7" i="27"/>
  <c r="G8" i="27"/>
  <c r="G9" i="27"/>
  <c r="G10" i="27"/>
  <c r="G11" i="27"/>
  <c r="G12" i="27"/>
  <c r="G13" i="27"/>
  <c r="G14" i="27"/>
  <c r="G15" i="27"/>
  <c r="G16" i="27"/>
  <c r="G17" i="27"/>
  <c r="G18" i="27"/>
  <c r="G19" i="27"/>
  <c r="G20" i="27"/>
  <c r="G5" i="28"/>
  <c r="G6" i="28"/>
  <c r="G7" i="28"/>
  <c r="G8" i="28"/>
  <c r="G9" i="28"/>
  <c r="G10" i="28"/>
  <c r="G11" i="28"/>
  <c r="G12" i="28"/>
  <c r="G13" i="28"/>
  <c r="G14" i="28"/>
  <c r="G15" i="28"/>
  <c r="G16" i="28"/>
  <c r="G17" i="28"/>
  <c r="G18" i="28"/>
  <c r="G19" i="28"/>
  <c r="G20" i="28"/>
  <c r="G5" i="29"/>
  <c r="G6" i="29"/>
  <c r="G7" i="29"/>
  <c r="G8" i="29"/>
  <c r="G9" i="29"/>
  <c r="G10" i="29"/>
  <c r="G11" i="29"/>
  <c r="G12" i="29"/>
  <c r="G13" i="29"/>
  <c r="G14" i="29"/>
  <c r="G15" i="29"/>
  <c r="G16" i="29"/>
  <c r="G17" i="29"/>
  <c r="G18" i="29"/>
  <c r="G19" i="29"/>
  <c r="G20" i="29"/>
  <c r="G5" i="30"/>
  <c r="G6" i="30"/>
  <c r="G7" i="30"/>
  <c r="G8" i="30"/>
  <c r="G9" i="30"/>
  <c r="G10" i="30"/>
  <c r="G11" i="30"/>
  <c r="G12" i="30"/>
  <c r="G13" i="30"/>
  <c r="G14" i="30"/>
  <c r="G15" i="30"/>
  <c r="G16" i="30"/>
  <c r="G17" i="30"/>
  <c r="G18" i="30"/>
  <c r="G19" i="30"/>
  <c r="G20" i="30"/>
  <c r="G5" i="31"/>
  <c r="G6" i="31"/>
  <c r="G7" i="31"/>
  <c r="G8" i="31"/>
  <c r="G9" i="31"/>
  <c r="G10" i="31"/>
  <c r="G11" i="31"/>
  <c r="G12" i="31"/>
  <c r="G13" i="31"/>
  <c r="G14" i="31"/>
  <c r="G15" i="31"/>
  <c r="G16" i="31"/>
  <c r="G17" i="31"/>
  <c r="G18" i="31"/>
  <c r="G19" i="31"/>
  <c r="G20" i="31"/>
  <c r="G5" i="32"/>
  <c r="G6" i="32"/>
  <c r="G7" i="32"/>
  <c r="G8" i="32"/>
  <c r="G9" i="32"/>
  <c r="G10" i="32"/>
  <c r="G11" i="32"/>
  <c r="G12" i="32"/>
  <c r="G13" i="32"/>
  <c r="G14" i="32"/>
  <c r="G15" i="32"/>
  <c r="G16" i="32"/>
  <c r="G17" i="32"/>
  <c r="G18" i="32"/>
  <c r="G19" i="32"/>
  <c r="G20" i="32"/>
  <c r="G5" i="33"/>
  <c r="G6" i="33"/>
  <c r="G7" i="33"/>
  <c r="G8" i="33"/>
  <c r="G9" i="33"/>
  <c r="G10" i="33"/>
  <c r="G11" i="33"/>
  <c r="G12" i="33"/>
  <c r="G13" i="33"/>
  <c r="G14" i="33"/>
  <c r="G15" i="33"/>
  <c r="G16" i="33"/>
  <c r="G17" i="33"/>
  <c r="G18" i="33"/>
  <c r="G19" i="33"/>
  <c r="G20" i="33"/>
  <c r="G5" i="34"/>
  <c r="G6" i="34"/>
  <c r="G7" i="34"/>
  <c r="G8" i="34"/>
  <c r="G9" i="34"/>
  <c r="G10" i="34"/>
  <c r="G11" i="34"/>
  <c r="G12" i="34"/>
  <c r="G13" i="34"/>
  <c r="G14" i="34"/>
  <c r="G15" i="34"/>
  <c r="G16" i="34"/>
  <c r="G17" i="34"/>
  <c r="G18" i="34"/>
  <c r="G19" i="34"/>
  <c r="G20" i="34"/>
  <c r="G5" i="35"/>
  <c r="G6" i="35"/>
  <c r="G7" i="35"/>
  <c r="G8" i="35"/>
  <c r="G9" i="35"/>
  <c r="G10" i="35"/>
  <c r="G11" i="35"/>
  <c r="G12" i="35"/>
  <c r="G13" i="35"/>
  <c r="G14" i="35"/>
  <c r="G15" i="35"/>
  <c r="G16" i="35"/>
  <c r="G17" i="35"/>
  <c r="G18" i="35"/>
  <c r="G19" i="35"/>
  <c r="G20" i="35"/>
  <c r="G5" i="36"/>
  <c r="G6" i="36"/>
  <c r="G7" i="36"/>
  <c r="G8" i="36"/>
  <c r="G9" i="36"/>
  <c r="G10" i="36"/>
  <c r="G11" i="36"/>
  <c r="G12" i="36"/>
  <c r="G13" i="36"/>
  <c r="G14" i="36"/>
  <c r="G15" i="36"/>
  <c r="G16" i="36"/>
  <c r="G17" i="36"/>
  <c r="G18" i="36"/>
  <c r="G19" i="36"/>
  <c r="G20" i="36"/>
  <c r="G5" i="37"/>
  <c r="G6" i="37"/>
  <c r="G7" i="37"/>
  <c r="G8" i="37"/>
  <c r="G9" i="37"/>
  <c r="G10" i="37"/>
  <c r="G11" i="37"/>
  <c r="G12" i="37"/>
  <c r="G13" i="37"/>
  <c r="G14" i="37"/>
  <c r="G15" i="37"/>
  <c r="G16" i="37"/>
  <c r="G17" i="37"/>
  <c r="G18" i="37"/>
  <c r="G19" i="37"/>
  <c r="G20" i="37"/>
  <c r="G5" i="38"/>
  <c r="G6" i="38"/>
  <c r="G7" i="38"/>
  <c r="G8" i="38"/>
  <c r="G9" i="38"/>
  <c r="G10" i="38"/>
  <c r="G11" i="38"/>
  <c r="G12" i="38"/>
  <c r="G13" i="38"/>
  <c r="G14" i="38"/>
  <c r="G15" i="38"/>
  <c r="G16" i="38"/>
  <c r="G17" i="38"/>
  <c r="G18" i="38"/>
  <c r="G19" i="38"/>
  <c r="G20" i="38"/>
  <c r="G5" i="39"/>
  <c r="G6" i="39"/>
  <c r="G7" i="39"/>
  <c r="G8" i="39"/>
  <c r="G9" i="39"/>
  <c r="G10" i="39"/>
  <c r="G11" i="39"/>
  <c r="G12" i="39"/>
  <c r="G13" i="39"/>
  <c r="G14" i="39"/>
  <c r="G15" i="39"/>
  <c r="G16" i="39"/>
  <c r="G17" i="39"/>
  <c r="G18" i="39"/>
  <c r="G19" i="39"/>
  <c r="G20" i="39"/>
  <c r="G5" i="40"/>
  <c r="G6" i="40"/>
  <c r="G7" i="40"/>
  <c r="G8" i="40"/>
  <c r="G9" i="40"/>
  <c r="G10" i="40"/>
  <c r="G11" i="40"/>
  <c r="G12" i="40"/>
  <c r="G13" i="40"/>
  <c r="G14" i="40"/>
  <c r="G15" i="40"/>
  <c r="G16" i="40"/>
  <c r="G17" i="40"/>
  <c r="G18" i="40"/>
  <c r="G19" i="40"/>
  <c r="G20" i="40"/>
  <c r="G5" i="41"/>
  <c r="G6" i="41"/>
  <c r="G7" i="41"/>
  <c r="G8" i="41"/>
  <c r="G9" i="41"/>
  <c r="G10" i="41"/>
  <c r="G11" i="41"/>
  <c r="G12" i="41"/>
  <c r="G13" i="41"/>
  <c r="G14" i="41"/>
  <c r="G15" i="41"/>
  <c r="G16" i="41"/>
  <c r="G17" i="41"/>
  <c r="G18" i="41"/>
  <c r="G19" i="41"/>
  <c r="G20" i="41"/>
  <c r="G5" i="42"/>
  <c r="G6" i="42"/>
  <c r="G7" i="42"/>
  <c r="G8" i="42"/>
  <c r="G9" i="42"/>
  <c r="G10" i="42"/>
  <c r="G11" i="42"/>
  <c r="G12" i="42"/>
  <c r="G13" i="42"/>
  <c r="G14" i="42"/>
  <c r="G15" i="42"/>
  <c r="G16" i="42"/>
  <c r="G17" i="42"/>
  <c r="G18" i="42"/>
  <c r="G19" i="42"/>
  <c r="G20" i="42"/>
  <c r="G5" i="43"/>
  <c r="G6" i="43"/>
  <c r="G7" i="43"/>
  <c r="G8" i="43"/>
  <c r="G9" i="43"/>
  <c r="G10" i="43"/>
  <c r="G11" i="43"/>
  <c r="G12" i="43"/>
  <c r="G13" i="43"/>
  <c r="G14" i="43"/>
  <c r="G15" i="43"/>
  <c r="G16" i="43"/>
  <c r="G17" i="43"/>
  <c r="G18" i="43"/>
  <c r="G19" i="43"/>
  <c r="G20" i="43"/>
  <c r="G5" i="44"/>
  <c r="G6" i="44"/>
  <c r="G7" i="44"/>
  <c r="G8" i="44"/>
  <c r="G9" i="44"/>
  <c r="G10" i="44"/>
  <c r="G11" i="44"/>
  <c r="G12" i="44"/>
  <c r="G13" i="44"/>
  <c r="G14" i="44"/>
  <c r="G15" i="44"/>
  <c r="G16" i="44"/>
  <c r="G17" i="44"/>
  <c r="G18" i="44"/>
  <c r="G19" i="44"/>
  <c r="G20" i="44"/>
  <c r="G5" i="45"/>
  <c r="G6" i="45"/>
  <c r="G7" i="45"/>
  <c r="G8" i="45"/>
  <c r="G9" i="45"/>
  <c r="G10" i="45"/>
  <c r="G11" i="45"/>
  <c r="G12" i="45"/>
  <c r="G13" i="45"/>
  <c r="G14" i="45"/>
  <c r="G15" i="45"/>
  <c r="G16" i="45"/>
  <c r="G17" i="45"/>
  <c r="G18" i="45"/>
  <c r="G19" i="45"/>
  <c r="G20" i="45"/>
  <c r="G5" i="46"/>
  <c r="G6" i="46"/>
  <c r="G7" i="46"/>
  <c r="G8" i="46"/>
  <c r="G9" i="46"/>
  <c r="G10" i="46"/>
  <c r="G11" i="46"/>
  <c r="G12" i="46"/>
  <c r="G13" i="46"/>
  <c r="G14" i="46"/>
  <c r="G15" i="46"/>
  <c r="G16" i="46"/>
  <c r="G17" i="46"/>
  <c r="G18" i="46"/>
  <c r="G19" i="46"/>
  <c r="G20" i="46"/>
  <c r="G5" i="47"/>
  <c r="G6" i="47"/>
  <c r="G7" i="47"/>
  <c r="G8" i="47"/>
  <c r="G9" i="47"/>
  <c r="G10" i="47"/>
  <c r="G11" i="47"/>
  <c r="G12" i="47"/>
  <c r="G13" i="47"/>
  <c r="G14" i="47"/>
  <c r="G15" i="47"/>
  <c r="G16" i="47"/>
  <c r="G17" i="47"/>
  <c r="G18" i="47"/>
  <c r="G19" i="47"/>
  <c r="G20" i="47"/>
  <c r="G5" i="48"/>
  <c r="G6" i="48"/>
  <c r="G7" i="48"/>
  <c r="G8" i="48"/>
  <c r="G9" i="48"/>
  <c r="G10" i="48"/>
  <c r="G11" i="48"/>
  <c r="G12" i="48"/>
  <c r="G13" i="48"/>
  <c r="G14" i="48"/>
  <c r="G15" i="48"/>
  <c r="G16" i="48"/>
  <c r="G17" i="48"/>
  <c r="G18" i="48"/>
  <c r="G19" i="48"/>
  <c r="G20" i="48"/>
  <c r="G5" i="49"/>
  <c r="G6" i="49"/>
  <c r="G7" i="49"/>
  <c r="G8" i="49"/>
  <c r="G9" i="49"/>
  <c r="G10" i="49"/>
  <c r="G11" i="49"/>
  <c r="G12" i="49"/>
  <c r="G13" i="49"/>
  <c r="G14" i="49"/>
  <c r="G15" i="49"/>
  <c r="G16" i="49"/>
  <c r="G17" i="49"/>
  <c r="G18" i="49"/>
  <c r="G19" i="49"/>
  <c r="G20" i="49"/>
  <c r="G5" i="50"/>
  <c r="G6" i="50"/>
  <c r="G7" i="50"/>
  <c r="G8" i="50"/>
  <c r="G9" i="50"/>
  <c r="G10" i="50"/>
  <c r="G11" i="50"/>
  <c r="G12" i="50"/>
  <c r="G13" i="50"/>
  <c r="G14" i="50"/>
  <c r="G15" i="50"/>
  <c r="G16" i="50"/>
  <c r="G17" i="50"/>
  <c r="G18" i="50"/>
  <c r="G19" i="50"/>
  <c r="G20" i="50"/>
  <c r="G5" i="51"/>
  <c r="G6" i="51"/>
  <c r="G7" i="51"/>
  <c r="G8" i="51"/>
  <c r="G9" i="51"/>
  <c r="G10" i="51"/>
  <c r="G11" i="51"/>
  <c r="G12" i="51"/>
  <c r="G13" i="51"/>
  <c r="G14" i="51"/>
  <c r="G15" i="51"/>
  <c r="G16" i="51"/>
  <c r="G17" i="51"/>
  <c r="G18" i="51"/>
  <c r="G19" i="51"/>
  <c r="G20" i="51"/>
  <c r="G5" i="53"/>
  <c r="G6" i="53"/>
  <c r="G7" i="53"/>
  <c r="G8" i="53"/>
  <c r="G9" i="53"/>
  <c r="G10" i="53"/>
  <c r="G11" i="53"/>
  <c r="G12" i="53"/>
  <c r="G13" i="53"/>
  <c r="G14" i="53"/>
  <c r="G15" i="53"/>
  <c r="G16" i="53"/>
  <c r="G17" i="53"/>
  <c r="G18" i="53"/>
  <c r="G19" i="53"/>
  <c r="G20" i="53"/>
  <c r="G5" i="54"/>
  <c r="G6" i="54"/>
  <c r="G7" i="54"/>
  <c r="G8" i="54"/>
  <c r="G9" i="54"/>
  <c r="G10" i="54"/>
  <c r="G11" i="54"/>
  <c r="G12" i="54"/>
  <c r="G13" i="54"/>
  <c r="G14" i="54"/>
  <c r="G15" i="54"/>
  <c r="G16" i="54"/>
  <c r="G17" i="54"/>
  <c r="G18" i="54"/>
  <c r="G19" i="54"/>
  <c r="G20" i="54"/>
  <c r="G5" i="55"/>
  <c r="G6" i="55"/>
  <c r="G7" i="55"/>
  <c r="G8" i="55"/>
  <c r="G9" i="55"/>
  <c r="G10" i="55"/>
  <c r="G11" i="55"/>
  <c r="G12" i="55"/>
  <c r="G13" i="55"/>
  <c r="G14" i="55"/>
  <c r="G15" i="55"/>
  <c r="G16" i="55"/>
  <c r="G17" i="55"/>
  <c r="G18" i="55"/>
  <c r="G19" i="55"/>
  <c r="G20" i="55"/>
  <c r="G5" i="56"/>
  <c r="G6" i="56"/>
  <c r="G7" i="56"/>
  <c r="G8" i="56"/>
  <c r="G9" i="56"/>
  <c r="G10" i="56"/>
  <c r="G11" i="56"/>
  <c r="G12" i="56"/>
  <c r="G13" i="56"/>
  <c r="G14" i="56"/>
  <c r="G15" i="56"/>
  <c r="G16" i="56"/>
  <c r="G17" i="56"/>
  <c r="G18" i="56"/>
  <c r="G19" i="56"/>
  <c r="G20" i="56"/>
  <c r="G5" i="57"/>
  <c r="G6" i="57"/>
  <c r="G7" i="57"/>
  <c r="G8" i="57"/>
  <c r="G9" i="57"/>
  <c r="G10" i="57"/>
  <c r="G11" i="57"/>
  <c r="G12" i="57"/>
  <c r="G13" i="57"/>
  <c r="G14" i="57"/>
  <c r="G15" i="57"/>
  <c r="G16" i="57"/>
  <c r="G17" i="57"/>
  <c r="G18" i="57"/>
  <c r="G19" i="57"/>
  <c r="G20" i="57"/>
  <c r="G5" i="58"/>
  <c r="G6" i="58"/>
  <c r="G7" i="58"/>
  <c r="G8" i="58"/>
  <c r="G9" i="58"/>
  <c r="G10" i="58"/>
  <c r="G11" i="58"/>
  <c r="G12" i="58"/>
  <c r="G13" i="58"/>
  <c r="G14" i="58"/>
  <c r="G15" i="58"/>
  <c r="G16" i="58"/>
  <c r="G17" i="58"/>
  <c r="G18" i="58"/>
  <c r="G19" i="58"/>
  <c r="G20" i="58"/>
  <c r="G5" i="59"/>
  <c r="G6" i="59"/>
  <c r="G7" i="59"/>
  <c r="G8" i="59"/>
  <c r="G9" i="59"/>
  <c r="G10" i="59"/>
  <c r="G11" i="59"/>
  <c r="G12" i="59"/>
  <c r="G13" i="59"/>
  <c r="G14" i="59"/>
  <c r="G15" i="59"/>
  <c r="G16" i="59"/>
  <c r="G17" i="59"/>
  <c r="G18" i="59"/>
  <c r="G19" i="59"/>
  <c r="G20" i="59"/>
  <c r="G5" i="60"/>
  <c r="G6" i="60"/>
  <c r="G7" i="60"/>
  <c r="G8" i="60"/>
  <c r="G9" i="60"/>
  <c r="G10" i="60"/>
  <c r="G11" i="60"/>
  <c r="G12" i="60"/>
  <c r="G13" i="60"/>
  <c r="G14" i="60"/>
  <c r="G15" i="60"/>
  <c r="G16" i="60"/>
  <c r="G17" i="60"/>
  <c r="G18" i="60"/>
  <c r="G19" i="60"/>
  <c r="G20" i="60"/>
  <c r="G5" i="61"/>
  <c r="G6" i="61"/>
  <c r="G7" i="61"/>
  <c r="G8" i="61"/>
  <c r="G9" i="61"/>
  <c r="G10" i="61"/>
  <c r="G11" i="61"/>
  <c r="G12" i="61"/>
  <c r="G13" i="61"/>
  <c r="G14" i="61"/>
  <c r="G15" i="61"/>
  <c r="G16" i="61"/>
  <c r="G17" i="61"/>
  <c r="G18" i="61"/>
  <c r="G19" i="61"/>
  <c r="G20" i="61"/>
  <c r="G5" i="62"/>
  <c r="G6" i="62"/>
  <c r="G7" i="62"/>
  <c r="G8" i="62"/>
  <c r="G9" i="62"/>
  <c r="G10" i="62"/>
  <c r="G11" i="62"/>
  <c r="G12" i="62"/>
  <c r="G13" i="62"/>
  <c r="G14" i="62"/>
  <c r="G15" i="62"/>
  <c r="G16" i="62"/>
  <c r="G17" i="62"/>
  <c r="G18" i="62"/>
  <c r="G19" i="62"/>
  <c r="G20" i="62"/>
  <c r="G5" i="63"/>
  <c r="G6" i="63"/>
  <c r="G7" i="63"/>
  <c r="G8" i="63"/>
  <c r="G9" i="63"/>
  <c r="G10" i="63"/>
  <c r="G11" i="63"/>
  <c r="G12" i="63"/>
  <c r="G13" i="63"/>
  <c r="G14" i="63"/>
  <c r="G15" i="63"/>
  <c r="G16" i="63"/>
  <c r="G17" i="63"/>
  <c r="G18" i="63"/>
  <c r="G19" i="63"/>
  <c r="G20" i="63"/>
  <c r="G5" i="64"/>
  <c r="G6" i="64"/>
  <c r="G7" i="64"/>
  <c r="G8" i="64"/>
  <c r="G9" i="64"/>
  <c r="G10" i="64"/>
  <c r="G11" i="64"/>
  <c r="G12" i="64"/>
  <c r="G13" i="64"/>
  <c r="G14" i="64"/>
  <c r="G15" i="64"/>
  <c r="G16" i="64"/>
  <c r="G17" i="64"/>
  <c r="G18" i="64"/>
  <c r="G19" i="64"/>
  <c r="G20" i="64"/>
  <c r="G5" i="65"/>
  <c r="G6" i="65"/>
  <c r="G7" i="65"/>
  <c r="G8" i="65"/>
  <c r="G9" i="65"/>
  <c r="G10" i="65"/>
  <c r="G11" i="65"/>
  <c r="G12" i="65"/>
  <c r="G13" i="65"/>
  <c r="G14" i="65"/>
  <c r="G15" i="65"/>
  <c r="G16" i="65"/>
  <c r="G17" i="65"/>
  <c r="G18" i="65"/>
  <c r="G19" i="65"/>
  <c r="G20" i="65"/>
  <c r="G5" i="66"/>
  <c r="G6" i="66"/>
  <c r="G7" i="66"/>
  <c r="G8" i="66"/>
  <c r="G9" i="66"/>
  <c r="G10" i="66"/>
  <c r="G11" i="66"/>
  <c r="G12" i="66"/>
  <c r="G13" i="66"/>
  <c r="G14" i="66"/>
  <c r="G15" i="66"/>
  <c r="G16" i="66"/>
  <c r="G17" i="66"/>
  <c r="G18" i="66"/>
  <c r="G19" i="66"/>
  <c r="G20" i="66"/>
  <c r="G5" i="67"/>
  <c r="G6" i="67"/>
  <c r="G7" i="67"/>
  <c r="G8" i="67"/>
  <c r="G9" i="67"/>
  <c r="G10" i="67"/>
  <c r="G11" i="67"/>
  <c r="G12" i="67"/>
  <c r="G13" i="67"/>
  <c r="G14" i="67"/>
  <c r="G15" i="67"/>
  <c r="G16" i="67"/>
  <c r="G17" i="67"/>
  <c r="G18" i="67"/>
  <c r="G19" i="67"/>
  <c r="G20" i="67"/>
  <c r="G5" i="68"/>
  <c r="G6" i="68"/>
  <c r="G7" i="68"/>
  <c r="G8" i="68"/>
  <c r="G9" i="68"/>
  <c r="G10" i="68"/>
  <c r="G11" i="68"/>
  <c r="G12" i="68"/>
  <c r="G13" i="68"/>
  <c r="G14" i="68"/>
  <c r="G15" i="68"/>
  <c r="G16" i="68"/>
  <c r="G17" i="68"/>
  <c r="G18" i="68"/>
  <c r="G19" i="68"/>
  <c r="G20" i="68"/>
  <c r="G7" i="69"/>
  <c r="G13" i="69"/>
  <c r="G5" i="70"/>
  <c r="G6" i="70"/>
  <c r="G7" i="70"/>
  <c r="G8" i="70"/>
  <c r="G9" i="70"/>
  <c r="G10" i="70"/>
  <c r="G11" i="70"/>
  <c r="G12" i="70"/>
  <c r="G13" i="70"/>
  <c r="G14" i="70"/>
  <c r="G15" i="70"/>
  <c r="G16" i="70"/>
  <c r="G17" i="70"/>
  <c r="G18" i="70"/>
  <c r="G19" i="70"/>
  <c r="G20" i="70"/>
  <c r="G5" i="71"/>
  <c r="G6" i="71"/>
  <c r="G7" i="71"/>
  <c r="G8" i="71"/>
  <c r="G9" i="71"/>
  <c r="G10" i="71"/>
  <c r="G11" i="71"/>
  <c r="G12" i="71"/>
  <c r="G13" i="71"/>
  <c r="G14" i="71"/>
  <c r="G15" i="71"/>
  <c r="G16" i="71"/>
  <c r="G17" i="71"/>
  <c r="G18" i="71"/>
  <c r="G19" i="71"/>
  <c r="G20" i="71"/>
  <c r="G5" i="72"/>
  <c r="G6" i="72"/>
  <c r="G7" i="72"/>
  <c r="G8" i="72"/>
  <c r="G9" i="72"/>
  <c r="G10" i="72"/>
  <c r="G11" i="72"/>
  <c r="G12" i="72"/>
  <c r="G13" i="72"/>
  <c r="G14" i="72"/>
  <c r="G15" i="72"/>
  <c r="G16" i="72"/>
  <c r="G17" i="72"/>
  <c r="G18" i="72"/>
  <c r="G19" i="72"/>
  <c r="G20" i="72"/>
  <c r="G5" i="73"/>
  <c r="G6" i="73"/>
  <c r="G7" i="73"/>
  <c r="G8" i="73"/>
  <c r="G9" i="73"/>
  <c r="G10" i="73"/>
  <c r="G11" i="73"/>
  <c r="G12" i="73"/>
  <c r="G13" i="73"/>
  <c r="G14" i="73"/>
  <c r="G15" i="73"/>
  <c r="G16" i="73"/>
  <c r="G17" i="73"/>
  <c r="G18" i="73"/>
  <c r="G19" i="73"/>
  <c r="G20" i="73"/>
  <c r="G5" i="74"/>
  <c r="G6" i="74"/>
  <c r="G7" i="74"/>
  <c r="G8" i="74"/>
  <c r="G9" i="74"/>
  <c r="G10" i="74"/>
  <c r="G11" i="74"/>
  <c r="G12" i="74"/>
  <c r="G13" i="74"/>
  <c r="G14" i="74"/>
  <c r="G15" i="74"/>
  <c r="G16" i="74"/>
  <c r="G17" i="74"/>
  <c r="G18" i="74"/>
  <c r="G19" i="74"/>
  <c r="G20" i="74"/>
  <c r="G5" i="75"/>
  <c r="G6" i="75"/>
  <c r="G7" i="75"/>
  <c r="G8" i="75"/>
  <c r="G9" i="75"/>
  <c r="G10" i="75"/>
  <c r="G11" i="75"/>
  <c r="G12" i="75"/>
  <c r="G13" i="75"/>
  <c r="G14" i="75"/>
  <c r="G15" i="75"/>
  <c r="G16" i="75"/>
  <c r="G17" i="75"/>
  <c r="G18" i="75"/>
  <c r="G19" i="75"/>
  <c r="G20" i="75"/>
  <c r="G5" i="76"/>
  <c r="G6" i="76"/>
  <c r="G7" i="76"/>
  <c r="G8" i="76"/>
  <c r="G9" i="76"/>
  <c r="G10" i="76"/>
  <c r="G11" i="76"/>
  <c r="G12" i="76"/>
  <c r="G13" i="76"/>
  <c r="G14" i="76"/>
  <c r="G15" i="76"/>
  <c r="G16" i="76"/>
  <c r="G17" i="76"/>
  <c r="G18" i="76"/>
  <c r="G19" i="76"/>
  <c r="G20" i="76"/>
  <c r="G5" i="77"/>
  <c r="G6" i="77"/>
  <c r="G7" i="77"/>
  <c r="G8" i="77"/>
  <c r="G9" i="77"/>
  <c r="G10" i="77"/>
  <c r="G11" i="77"/>
  <c r="G12" i="77"/>
  <c r="G13" i="77"/>
  <c r="G14" i="77"/>
  <c r="G15" i="77"/>
  <c r="G16" i="77"/>
  <c r="G17" i="77"/>
  <c r="G18" i="77"/>
  <c r="G19" i="77"/>
  <c r="G20" i="77"/>
  <c r="G5" i="78"/>
  <c r="G6" i="78"/>
  <c r="G7" i="78"/>
  <c r="G8" i="78"/>
  <c r="G9" i="78"/>
  <c r="G10" i="78"/>
  <c r="G11" i="78"/>
  <c r="G12" i="78"/>
  <c r="G13" i="78"/>
  <c r="G14" i="78"/>
  <c r="G15" i="78"/>
  <c r="G16" i="78"/>
  <c r="G17" i="78"/>
  <c r="G18" i="78"/>
  <c r="G19" i="78"/>
  <c r="G20" i="78"/>
  <c r="G5" i="79"/>
  <c r="G6" i="79"/>
  <c r="G7" i="79"/>
  <c r="G8" i="79"/>
  <c r="G9" i="79"/>
  <c r="G10" i="79"/>
  <c r="G11" i="79"/>
  <c r="G12" i="79"/>
  <c r="G13" i="79"/>
  <c r="G14" i="79"/>
  <c r="G15" i="79"/>
  <c r="G16" i="79"/>
  <c r="G17" i="79"/>
  <c r="G18" i="79"/>
  <c r="G19" i="79"/>
  <c r="G20" i="79"/>
  <c r="G5" i="80"/>
  <c r="G6" i="80"/>
  <c r="G7" i="80"/>
  <c r="G8" i="80"/>
  <c r="G9" i="80"/>
  <c r="G10" i="80"/>
  <c r="G11" i="80"/>
  <c r="G12" i="80"/>
  <c r="G13" i="80"/>
  <c r="G14" i="80"/>
  <c r="G15" i="80"/>
  <c r="G16" i="80"/>
  <c r="G17" i="80"/>
  <c r="G18" i="80"/>
  <c r="G19" i="80"/>
  <c r="G20" i="80"/>
  <c r="G5" i="81"/>
  <c r="G6" i="81"/>
  <c r="G7" i="81"/>
  <c r="G8" i="81"/>
  <c r="G9" i="81"/>
  <c r="G10" i="81"/>
  <c r="G11" i="81"/>
  <c r="G12" i="81"/>
  <c r="G13" i="81"/>
  <c r="G14" i="81"/>
  <c r="G15" i="81"/>
  <c r="G16" i="81"/>
  <c r="G17" i="81"/>
  <c r="G18" i="81"/>
  <c r="G19" i="81"/>
  <c r="G20" i="81"/>
  <c r="G5" i="82"/>
  <c r="G6" i="82"/>
  <c r="G7" i="82"/>
  <c r="G8" i="82"/>
  <c r="G9" i="82"/>
  <c r="G10" i="82"/>
  <c r="G11" i="82"/>
  <c r="G12" i="82"/>
  <c r="G13" i="82"/>
  <c r="G14" i="82"/>
  <c r="G15" i="82"/>
  <c r="G16" i="82"/>
  <c r="G17" i="82"/>
  <c r="G18" i="82"/>
  <c r="G19" i="82"/>
  <c r="G20" i="82"/>
  <c r="G5" i="83"/>
  <c r="G6" i="83"/>
  <c r="G7" i="83"/>
  <c r="G8" i="83"/>
  <c r="G9" i="83"/>
  <c r="G10" i="83"/>
  <c r="G11" i="83"/>
  <c r="G12" i="83"/>
  <c r="G13" i="83"/>
  <c r="G14" i="83"/>
  <c r="G15" i="83"/>
  <c r="G16" i="83"/>
  <c r="G17" i="83"/>
  <c r="G18" i="83"/>
  <c r="G19" i="83"/>
  <c r="G20" i="83"/>
  <c r="G5" i="84"/>
  <c r="G6" i="84"/>
  <c r="G7" i="84"/>
  <c r="G8" i="84"/>
  <c r="G9" i="84"/>
  <c r="G10" i="84"/>
  <c r="G11" i="84"/>
  <c r="G12" i="84"/>
  <c r="G13" i="84"/>
  <c r="G14" i="84"/>
  <c r="G15" i="84"/>
  <c r="G16" i="84"/>
  <c r="G17" i="84"/>
  <c r="G18" i="84"/>
  <c r="G19" i="84"/>
  <c r="G20" i="84"/>
  <c r="G5" i="85"/>
  <c r="G6" i="85"/>
  <c r="G7" i="85"/>
  <c r="G8" i="85"/>
  <c r="G9" i="85"/>
  <c r="G10" i="85"/>
  <c r="G11" i="85"/>
  <c r="G12" i="85"/>
  <c r="G13" i="85"/>
  <c r="G14" i="85"/>
  <c r="G15" i="85"/>
  <c r="G16" i="85"/>
  <c r="G17" i="85"/>
  <c r="G18" i="85"/>
  <c r="G19" i="85"/>
  <c r="G20" i="85"/>
  <c r="G5" i="86"/>
  <c r="G6" i="86"/>
  <c r="G7" i="86"/>
  <c r="G8" i="86"/>
  <c r="G9" i="86"/>
  <c r="G10" i="86"/>
  <c r="G11" i="86"/>
  <c r="G12" i="86"/>
  <c r="G13" i="86"/>
  <c r="G14" i="86"/>
  <c r="G15" i="86"/>
  <c r="G16" i="86"/>
  <c r="G17" i="86"/>
  <c r="G18" i="86"/>
  <c r="G19" i="86"/>
  <c r="G20" i="86"/>
  <c r="G5" i="87"/>
  <c r="G6" i="87"/>
  <c r="G7" i="87"/>
  <c r="G8" i="87"/>
  <c r="G9" i="87"/>
  <c r="G10" i="87"/>
  <c r="G11" i="87"/>
  <c r="G12" i="87"/>
  <c r="G13" i="87"/>
  <c r="G14" i="87"/>
  <c r="G15" i="87"/>
  <c r="G16" i="87"/>
  <c r="G17" i="87"/>
  <c r="G18" i="87"/>
  <c r="G19" i="87"/>
  <c r="G20" i="87"/>
  <c r="G5" i="88"/>
  <c r="G6" i="88"/>
  <c r="G7" i="88"/>
  <c r="G8" i="88"/>
  <c r="G9" i="88"/>
  <c r="G10" i="88"/>
  <c r="G11" i="88"/>
  <c r="G12" i="88"/>
  <c r="G13" i="88"/>
  <c r="G14" i="88"/>
  <c r="G15" i="88"/>
  <c r="G16" i="88"/>
  <c r="G17" i="88"/>
  <c r="G18" i="88"/>
  <c r="G19" i="88"/>
  <c r="G20" i="88"/>
  <c r="G5" i="89"/>
  <c r="G6" i="89"/>
  <c r="G7" i="89"/>
  <c r="G8" i="89"/>
  <c r="G9" i="89"/>
  <c r="G10" i="89"/>
  <c r="G11" i="89"/>
  <c r="G12" i="89"/>
  <c r="G13" i="89"/>
  <c r="G14" i="89"/>
  <c r="G15" i="89"/>
  <c r="G16" i="89"/>
  <c r="G17" i="89"/>
  <c r="G18" i="89"/>
  <c r="G19" i="89"/>
  <c r="G20" i="89"/>
  <c r="G5" i="90"/>
  <c r="G6" i="90"/>
  <c r="G7" i="90"/>
  <c r="G8" i="90"/>
  <c r="G9" i="90"/>
  <c r="G10" i="90"/>
  <c r="G11" i="90"/>
  <c r="G12" i="90"/>
  <c r="G13" i="90"/>
  <c r="G14" i="90"/>
  <c r="G15" i="90"/>
  <c r="G16" i="90"/>
  <c r="G17" i="90"/>
  <c r="G18" i="90"/>
  <c r="G19" i="90"/>
  <c r="G20" i="90"/>
  <c r="G6" i="91"/>
  <c r="G7" i="91"/>
  <c r="G8" i="91"/>
  <c r="G9" i="91"/>
  <c r="G10" i="91"/>
  <c r="G11" i="91"/>
  <c r="G12" i="91"/>
  <c r="G13" i="91"/>
  <c r="G14" i="91"/>
  <c r="G15" i="91"/>
  <c r="G16" i="91"/>
  <c r="G17" i="91"/>
  <c r="G18" i="91"/>
  <c r="G5" i="92"/>
  <c r="G6" i="92"/>
  <c r="G7" i="92"/>
  <c r="G8" i="92"/>
  <c r="G9" i="92"/>
  <c r="G10" i="92"/>
  <c r="G11" i="92"/>
  <c r="G12" i="92"/>
  <c r="G13" i="92"/>
  <c r="G14" i="92"/>
  <c r="G15" i="92"/>
  <c r="G16" i="92"/>
  <c r="G17" i="92"/>
  <c r="G18" i="92"/>
  <c r="G19" i="92"/>
  <c r="G20" i="92"/>
  <c r="G5" i="93"/>
  <c r="G6" i="93"/>
  <c r="G7" i="93"/>
  <c r="G8" i="93"/>
  <c r="G9" i="93"/>
  <c r="G10" i="93"/>
  <c r="G11" i="93"/>
  <c r="G12" i="93"/>
  <c r="G13" i="93"/>
  <c r="G14" i="93"/>
  <c r="G15" i="93"/>
  <c r="G16" i="93"/>
  <c r="G17" i="93"/>
  <c r="G18" i="93"/>
  <c r="G19" i="93"/>
  <c r="G20" i="93"/>
  <c r="G5" i="94"/>
  <c r="G6" i="94"/>
  <c r="G7" i="94"/>
  <c r="G8" i="94"/>
  <c r="G9" i="94"/>
  <c r="G10" i="94"/>
  <c r="G11" i="94"/>
  <c r="G12" i="94"/>
  <c r="G13" i="94"/>
  <c r="G14" i="94"/>
  <c r="G15" i="94"/>
  <c r="G16" i="94"/>
  <c r="G17" i="94"/>
  <c r="G18" i="94"/>
  <c r="G19" i="94"/>
  <c r="G20" i="9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5" i="9"/>
  <c r="D6" i="9"/>
  <c r="D7" i="9"/>
  <c r="D8" i="9"/>
  <c r="D9" i="9"/>
  <c r="D10" i="9"/>
  <c r="D11" i="9"/>
  <c r="D12" i="9"/>
  <c r="D13" i="9"/>
  <c r="D14" i="9"/>
  <c r="D15" i="9"/>
  <c r="D16" i="9"/>
  <c r="D17" i="9"/>
  <c r="D18" i="9"/>
  <c r="D19" i="9"/>
  <c r="D20" i="9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5" i="14"/>
  <c r="D6" i="14"/>
  <c r="D7" i="14"/>
  <c r="D8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5" i="16"/>
  <c r="D6" i="16"/>
  <c r="D7" i="16"/>
  <c r="D8" i="16"/>
  <c r="D9" i="16"/>
  <c r="D10" i="16"/>
  <c r="D11" i="16"/>
  <c r="D12" i="16"/>
  <c r="D13" i="16"/>
  <c r="D14" i="16"/>
  <c r="D15" i="16"/>
  <c r="D16" i="16"/>
  <c r="D17" i="16"/>
  <c r="D18" i="16"/>
  <c r="D19" i="16"/>
  <c r="D20" i="16"/>
  <c r="D5" i="17"/>
  <c r="D6" i="17"/>
  <c r="D7" i="17"/>
  <c r="D8" i="17"/>
  <c r="D9" i="17"/>
  <c r="D10" i="17"/>
  <c r="D11" i="17"/>
  <c r="D12" i="17"/>
  <c r="D13" i="17"/>
  <c r="D14" i="17"/>
  <c r="D15" i="17"/>
  <c r="D16" i="17"/>
  <c r="D17" i="17"/>
  <c r="D18" i="17"/>
  <c r="D19" i="17"/>
  <c r="D20" i="17"/>
  <c r="D5" i="18"/>
  <c r="D6" i="18"/>
  <c r="D7" i="18"/>
  <c r="D8" i="18"/>
  <c r="D9" i="18"/>
  <c r="D10" i="18"/>
  <c r="D11" i="18"/>
  <c r="D12" i="18"/>
  <c r="D13" i="18"/>
  <c r="D14" i="18"/>
  <c r="D15" i="18"/>
  <c r="D16" i="18"/>
  <c r="D17" i="18"/>
  <c r="D18" i="18"/>
  <c r="D19" i="18"/>
  <c r="D20" i="18"/>
  <c r="D5" i="19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5" i="20"/>
  <c r="D6" i="20"/>
  <c r="D7" i="20"/>
  <c r="D8" i="20"/>
  <c r="D9" i="20"/>
  <c r="D10" i="20"/>
  <c r="D11" i="20"/>
  <c r="D12" i="20"/>
  <c r="D13" i="20"/>
  <c r="D14" i="20"/>
  <c r="D15" i="20"/>
  <c r="D16" i="20"/>
  <c r="D17" i="20"/>
  <c r="D18" i="20"/>
  <c r="D19" i="20"/>
  <c r="D20" i="20"/>
  <c r="D5" i="21"/>
  <c r="D6" i="21"/>
  <c r="D7" i="21"/>
  <c r="D8" i="21"/>
  <c r="D9" i="21"/>
  <c r="D10" i="21"/>
  <c r="D11" i="21"/>
  <c r="D12" i="21"/>
  <c r="D13" i="21"/>
  <c r="D14" i="21"/>
  <c r="D15" i="21"/>
  <c r="D16" i="21"/>
  <c r="D17" i="21"/>
  <c r="D18" i="21"/>
  <c r="D19" i="21"/>
  <c r="D20" i="21"/>
  <c r="D5" i="22"/>
  <c r="D6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5" i="23"/>
  <c r="D6" i="23"/>
  <c r="D7" i="23"/>
  <c r="D8" i="23"/>
  <c r="D9" i="23"/>
  <c r="D10" i="23"/>
  <c r="D11" i="23"/>
  <c r="D12" i="23"/>
  <c r="D13" i="23"/>
  <c r="D14" i="23"/>
  <c r="D15" i="23"/>
  <c r="D16" i="23"/>
  <c r="D17" i="23"/>
  <c r="D18" i="23"/>
  <c r="D19" i="23"/>
  <c r="D20" i="23"/>
  <c r="D5" i="24"/>
  <c r="D6" i="24"/>
  <c r="D7" i="24"/>
  <c r="D8" i="24"/>
  <c r="D9" i="24"/>
  <c r="D10" i="24"/>
  <c r="D11" i="24"/>
  <c r="D12" i="24"/>
  <c r="D13" i="24"/>
  <c r="D14" i="24"/>
  <c r="D15" i="24"/>
  <c r="D16" i="24"/>
  <c r="D17" i="24"/>
  <c r="D18" i="24"/>
  <c r="D19" i="24"/>
  <c r="D20" i="24"/>
  <c r="D5" i="25"/>
  <c r="D6" i="25"/>
  <c r="D7" i="25"/>
  <c r="D8" i="25"/>
  <c r="D9" i="25"/>
  <c r="D10" i="25"/>
  <c r="D11" i="25"/>
  <c r="D12" i="25"/>
  <c r="D13" i="25"/>
  <c r="D14" i="25"/>
  <c r="D15" i="25"/>
  <c r="D16" i="25"/>
  <c r="D17" i="25"/>
  <c r="D18" i="25"/>
  <c r="D19" i="25"/>
  <c r="D20" i="25"/>
  <c r="D5" i="26"/>
  <c r="D6" i="26"/>
  <c r="D7" i="26"/>
  <c r="D8" i="26"/>
  <c r="D9" i="26"/>
  <c r="D10" i="26"/>
  <c r="D11" i="26"/>
  <c r="D12" i="26"/>
  <c r="D13" i="26"/>
  <c r="D14" i="26"/>
  <c r="D15" i="26"/>
  <c r="D16" i="26"/>
  <c r="D17" i="26"/>
  <c r="D18" i="26"/>
  <c r="D19" i="26"/>
  <c r="D20" i="26"/>
  <c r="D5" i="27"/>
  <c r="D6" i="27"/>
  <c r="D7" i="27"/>
  <c r="D8" i="27"/>
  <c r="D9" i="27"/>
  <c r="D10" i="27"/>
  <c r="D11" i="27"/>
  <c r="D12" i="27"/>
  <c r="D13" i="27"/>
  <c r="D14" i="27"/>
  <c r="D15" i="27"/>
  <c r="D16" i="27"/>
  <c r="D17" i="27"/>
  <c r="D18" i="27"/>
  <c r="D19" i="27"/>
  <c r="D20" i="27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5" i="29"/>
  <c r="D6" i="29"/>
  <c r="D7" i="29"/>
  <c r="D8" i="29"/>
  <c r="D9" i="29"/>
  <c r="D10" i="29"/>
  <c r="D11" i="29"/>
  <c r="D12" i="29"/>
  <c r="D13" i="29"/>
  <c r="D14" i="29"/>
  <c r="D15" i="29"/>
  <c r="D16" i="29"/>
  <c r="D17" i="29"/>
  <c r="D18" i="29"/>
  <c r="D19" i="29"/>
  <c r="D20" i="29"/>
  <c r="D5" i="30"/>
  <c r="D6" i="30"/>
  <c r="D7" i="30"/>
  <c r="D8" i="30"/>
  <c r="D9" i="30"/>
  <c r="D10" i="30"/>
  <c r="D11" i="30"/>
  <c r="D12" i="30"/>
  <c r="D13" i="30"/>
  <c r="D14" i="30"/>
  <c r="D15" i="30"/>
  <c r="D16" i="30"/>
  <c r="D17" i="30"/>
  <c r="D18" i="30"/>
  <c r="D19" i="30"/>
  <c r="D20" i="30"/>
  <c r="D5" i="31"/>
  <c r="D6" i="31"/>
  <c r="D7" i="31"/>
  <c r="D8" i="31"/>
  <c r="D9" i="31"/>
  <c r="D10" i="31"/>
  <c r="D11" i="31"/>
  <c r="D12" i="31"/>
  <c r="D13" i="31"/>
  <c r="D14" i="31"/>
  <c r="D15" i="31"/>
  <c r="D16" i="31"/>
  <c r="D17" i="31"/>
  <c r="D18" i="31"/>
  <c r="D19" i="31"/>
  <c r="D20" i="31"/>
  <c r="D5" i="32"/>
  <c r="D6" i="32"/>
  <c r="D7" i="32"/>
  <c r="D8" i="32"/>
  <c r="D9" i="32"/>
  <c r="D10" i="32"/>
  <c r="D11" i="32"/>
  <c r="D12" i="32"/>
  <c r="D13" i="32"/>
  <c r="D14" i="32"/>
  <c r="D15" i="32"/>
  <c r="D16" i="32"/>
  <c r="D17" i="32"/>
  <c r="D18" i="32"/>
  <c r="D19" i="32"/>
  <c r="D20" i="32"/>
  <c r="D5" i="33"/>
  <c r="D6" i="33"/>
  <c r="D7" i="33"/>
  <c r="D8" i="33"/>
  <c r="D9" i="33"/>
  <c r="D10" i="33"/>
  <c r="D11" i="33"/>
  <c r="D12" i="33"/>
  <c r="D13" i="33"/>
  <c r="D14" i="33"/>
  <c r="D15" i="33"/>
  <c r="D16" i="33"/>
  <c r="D17" i="33"/>
  <c r="D18" i="33"/>
  <c r="D19" i="33"/>
  <c r="D20" i="33"/>
  <c r="D5" i="34"/>
  <c r="D6" i="34"/>
  <c r="D7" i="34"/>
  <c r="D8" i="34"/>
  <c r="D9" i="34"/>
  <c r="D10" i="34"/>
  <c r="D11" i="34"/>
  <c r="D12" i="34"/>
  <c r="D13" i="34"/>
  <c r="D14" i="34"/>
  <c r="D15" i="34"/>
  <c r="D16" i="34"/>
  <c r="D17" i="34"/>
  <c r="D18" i="34"/>
  <c r="D19" i="34"/>
  <c r="D20" i="34"/>
  <c r="D5" i="35"/>
  <c r="D6" i="35"/>
  <c r="D7" i="35"/>
  <c r="D8" i="35"/>
  <c r="D9" i="35"/>
  <c r="D10" i="35"/>
  <c r="D11" i="35"/>
  <c r="D12" i="35"/>
  <c r="D13" i="35"/>
  <c r="D14" i="35"/>
  <c r="D15" i="35"/>
  <c r="D16" i="35"/>
  <c r="D17" i="35"/>
  <c r="D18" i="35"/>
  <c r="D19" i="35"/>
  <c r="D20" i="35"/>
  <c r="D5" i="36"/>
  <c r="D6" i="36"/>
  <c r="D7" i="36"/>
  <c r="D8" i="36"/>
  <c r="D9" i="36"/>
  <c r="D10" i="36"/>
  <c r="D11" i="36"/>
  <c r="D12" i="36"/>
  <c r="D13" i="36"/>
  <c r="D14" i="36"/>
  <c r="D15" i="36"/>
  <c r="D16" i="36"/>
  <c r="D17" i="36"/>
  <c r="D18" i="36"/>
  <c r="D19" i="36"/>
  <c r="D20" i="36"/>
  <c r="D5" i="37"/>
  <c r="D6" i="37"/>
  <c r="D7" i="37"/>
  <c r="D8" i="37"/>
  <c r="D9" i="37"/>
  <c r="D10" i="37"/>
  <c r="D11" i="37"/>
  <c r="D12" i="37"/>
  <c r="D13" i="37"/>
  <c r="D14" i="37"/>
  <c r="D15" i="37"/>
  <c r="D16" i="37"/>
  <c r="D17" i="37"/>
  <c r="D18" i="37"/>
  <c r="D19" i="37"/>
  <c r="D20" i="37"/>
  <c r="D5" i="38"/>
  <c r="D6" i="38"/>
  <c r="D7" i="38"/>
  <c r="D8" i="38"/>
  <c r="D9" i="38"/>
  <c r="D10" i="38"/>
  <c r="D11" i="38"/>
  <c r="D12" i="38"/>
  <c r="D13" i="38"/>
  <c r="D14" i="38"/>
  <c r="D15" i="38"/>
  <c r="D16" i="38"/>
  <c r="D17" i="38"/>
  <c r="D18" i="38"/>
  <c r="D19" i="38"/>
  <c r="D20" i="38"/>
  <c r="D5" i="39"/>
  <c r="D6" i="39"/>
  <c r="D7" i="39"/>
  <c r="D8" i="39"/>
  <c r="D9" i="39"/>
  <c r="D10" i="39"/>
  <c r="D11" i="39"/>
  <c r="D12" i="39"/>
  <c r="D13" i="39"/>
  <c r="D14" i="39"/>
  <c r="D15" i="39"/>
  <c r="D16" i="39"/>
  <c r="D17" i="39"/>
  <c r="D18" i="39"/>
  <c r="D19" i="39"/>
  <c r="D20" i="39"/>
  <c r="D5" i="40"/>
  <c r="D6" i="40"/>
  <c r="D7" i="40"/>
  <c r="D8" i="40"/>
  <c r="D9" i="40"/>
  <c r="D10" i="40"/>
  <c r="D11" i="40"/>
  <c r="D12" i="40"/>
  <c r="D13" i="40"/>
  <c r="D14" i="40"/>
  <c r="D15" i="40"/>
  <c r="D16" i="40"/>
  <c r="D17" i="40"/>
  <c r="D18" i="40"/>
  <c r="D19" i="40"/>
  <c r="D20" i="40"/>
  <c r="D5" i="41"/>
  <c r="D6" i="41"/>
  <c r="D7" i="41"/>
  <c r="D8" i="41"/>
  <c r="D9" i="41"/>
  <c r="D10" i="41"/>
  <c r="D11" i="41"/>
  <c r="D12" i="41"/>
  <c r="D13" i="41"/>
  <c r="D14" i="41"/>
  <c r="D15" i="41"/>
  <c r="D16" i="41"/>
  <c r="D17" i="41"/>
  <c r="D18" i="41"/>
  <c r="D19" i="41"/>
  <c r="D20" i="41"/>
  <c r="D5" i="42"/>
  <c r="D6" i="42"/>
  <c r="D7" i="42"/>
  <c r="D8" i="42"/>
  <c r="D9" i="42"/>
  <c r="D10" i="42"/>
  <c r="D11" i="42"/>
  <c r="D12" i="42"/>
  <c r="D13" i="42"/>
  <c r="D14" i="42"/>
  <c r="D15" i="42"/>
  <c r="D16" i="42"/>
  <c r="D17" i="42"/>
  <c r="D18" i="42"/>
  <c r="D19" i="42"/>
  <c r="D20" i="42"/>
  <c r="D5" i="43"/>
  <c r="D6" i="43"/>
  <c r="D7" i="43"/>
  <c r="D8" i="43"/>
  <c r="D9" i="43"/>
  <c r="D10" i="43"/>
  <c r="D11" i="43"/>
  <c r="D12" i="43"/>
  <c r="D13" i="43"/>
  <c r="D14" i="43"/>
  <c r="D15" i="43"/>
  <c r="D16" i="43"/>
  <c r="D17" i="43"/>
  <c r="D18" i="43"/>
  <c r="D19" i="43"/>
  <c r="D20" i="43"/>
  <c r="D5" i="44"/>
  <c r="D6" i="44"/>
  <c r="D7" i="44"/>
  <c r="D8" i="44"/>
  <c r="D9" i="44"/>
  <c r="D10" i="44"/>
  <c r="D11" i="44"/>
  <c r="D12" i="44"/>
  <c r="D13" i="44"/>
  <c r="D14" i="44"/>
  <c r="D15" i="44"/>
  <c r="D16" i="44"/>
  <c r="D17" i="44"/>
  <c r="D18" i="44"/>
  <c r="D19" i="44"/>
  <c r="D20" i="44"/>
  <c r="D5" i="45"/>
  <c r="D6" i="45"/>
  <c r="D7" i="45"/>
  <c r="D8" i="45"/>
  <c r="D9" i="45"/>
  <c r="D10" i="45"/>
  <c r="D11" i="45"/>
  <c r="D12" i="45"/>
  <c r="D13" i="45"/>
  <c r="D14" i="45"/>
  <c r="D15" i="45"/>
  <c r="D16" i="45"/>
  <c r="D17" i="45"/>
  <c r="D18" i="45"/>
  <c r="D19" i="45"/>
  <c r="D20" i="45"/>
  <c r="D5" i="46"/>
  <c r="D6" i="46"/>
  <c r="D7" i="46"/>
  <c r="D8" i="46"/>
  <c r="D9" i="46"/>
  <c r="D10" i="46"/>
  <c r="D11" i="46"/>
  <c r="D12" i="46"/>
  <c r="D13" i="46"/>
  <c r="D14" i="46"/>
  <c r="D15" i="46"/>
  <c r="D16" i="46"/>
  <c r="D17" i="46"/>
  <c r="D18" i="46"/>
  <c r="D19" i="46"/>
  <c r="D20" i="46"/>
  <c r="D5" i="47"/>
  <c r="D6" i="47"/>
  <c r="D7" i="47"/>
  <c r="D8" i="47"/>
  <c r="D9" i="47"/>
  <c r="D10" i="47"/>
  <c r="D11" i="47"/>
  <c r="D12" i="47"/>
  <c r="D13" i="47"/>
  <c r="D14" i="47"/>
  <c r="D15" i="47"/>
  <c r="D16" i="47"/>
  <c r="D17" i="47"/>
  <c r="D18" i="47"/>
  <c r="D19" i="47"/>
  <c r="D20" i="47"/>
  <c r="D5" i="48"/>
  <c r="D6" i="48"/>
  <c r="D7" i="48"/>
  <c r="D8" i="48"/>
  <c r="D9" i="48"/>
  <c r="D10" i="48"/>
  <c r="D11" i="48"/>
  <c r="D12" i="48"/>
  <c r="D13" i="48"/>
  <c r="D14" i="48"/>
  <c r="D15" i="48"/>
  <c r="D16" i="48"/>
  <c r="D17" i="48"/>
  <c r="D18" i="48"/>
  <c r="D19" i="48"/>
  <c r="D20" i="48"/>
  <c r="D5" i="49"/>
  <c r="D6" i="49"/>
  <c r="D7" i="49"/>
  <c r="D8" i="49"/>
  <c r="D9" i="49"/>
  <c r="D10" i="49"/>
  <c r="D11" i="49"/>
  <c r="D12" i="49"/>
  <c r="D13" i="49"/>
  <c r="D14" i="49"/>
  <c r="D15" i="49"/>
  <c r="D16" i="49"/>
  <c r="D17" i="49"/>
  <c r="D18" i="49"/>
  <c r="D19" i="49"/>
  <c r="D20" i="49"/>
  <c r="D5" i="50"/>
  <c r="D6" i="50"/>
  <c r="D7" i="50"/>
  <c r="D8" i="50"/>
  <c r="D9" i="50"/>
  <c r="D10" i="50"/>
  <c r="D11" i="50"/>
  <c r="D12" i="50"/>
  <c r="D13" i="50"/>
  <c r="D14" i="50"/>
  <c r="D15" i="50"/>
  <c r="D16" i="50"/>
  <c r="D17" i="50"/>
  <c r="D18" i="50"/>
  <c r="D19" i="50"/>
  <c r="D20" i="50"/>
  <c r="D5" i="51"/>
  <c r="D6" i="51"/>
  <c r="D7" i="51"/>
  <c r="D8" i="51"/>
  <c r="D9" i="51"/>
  <c r="D10" i="51"/>
  <c r="D11" i="51"/>
  <c r="D12" i="51"/>
  <c r="D13" i="51"/>
  <c r="D14" i="51"/>
  <c r="D15" i="51"/>
  <c r="D16" i="51"/>
  <c r="D17" i="51"/>
  <c r="D18" i="51"/>
  <c r="D19" i="51"/>
  <c r="D20" i="51"/>
  <c r="D5" i="53"/>
  <c r="D6" i="53"/>
  <c r="D7" i="53"/>
  <c r="D8" i="53"/>
  <c r="D9" i="53"/>
  <c r="D10" i="53"/>
  <c r="D11" i="53"/>
  <c r="D12" i="53"/>
  <c r="D13" i="53"/>
  <c r="D14" i="53"/>
  <c r="D15" i="53"/>
  <c r="D16" i="53"/>
  <c r="D17" i="53"/>
  <c r="D18" i="53"/>
  <c r="D19" i="53"/>
  <c r="D20" i="53"/>
  <c r="D5" i="54"/>
  <c r="D6" i="54"/>
  <c r="D7" i="54"/>
  <c r="D8" i="54"/>
  <c r="D9" i="54"/>
  <c r="D10" i="54"/>
  <c r="D11" i="54"/>
  <c r="D12" i="54"/>
  <c r="D13" i="54"/>
  <c r="D14" i="54"/>
  <c r="D15" i="54"/>
  <c r="D16" i="54"/>
  <c r="D17" i="54"/>
  <c r="D18" i="54"/>
  <c r="D19" i="54"/>
  <c r="D20" i="54"/>
  <c r="D5" i="55"/>
  <c r="D6" i="55"/>
  <c r="D7" i="55"/>
  <c r="D8" i="55"/>
  <c r="D9" i="55"/>
  <c r="D10" i="55"/>
  <c r="D11" i="55"/>
  <c r="D12" i="55"/>
  <c r="D13" i="55"/>
  <c r="D14" i="55"/>
  <c r="D15" i="55"/>
  <c r="D16" i="55"/>
  <c r="D17" i="55"/>
  <c r="D18" i="55"/>
  <c r="D19" i="55"/>
  <c r="D20" i="55"/>
  <c r="D5" i="56"/>
  <c r="D6" i="56"/>
  <c r="D7" i="56"/>
  <c r="D8" i="56"/>
  <c r="D9" i="56"/>
  <c r="D10" i="56"/>
  <c r="D11" i="56"/>
  <c r="D12" i="56"/>
  <c r="D13" i="56"/>
  <c r="D14" i="56"/>
  <c r="D15" i="56"/>
  <c r="D16" i="56"/>
  <c r="D17" i="56"/>
  <c r="D18" i="56"/>
  <c r="D19" i="56"/>
  <c r="D20" i="56"/>
  <c r="D5" i="57"/>
  <c r="D6" i="57"/>
  <c r="D7" i="57"/>
  <c r="D8" i="57"/>
  <c r="D9" i="57"/>
  <c r="D10" i="57"/>
  <c r="D11" i="57"/>
  <c r="D12" i="57"/>
  <c r="D13" i="57"/>
  <c r="D14" i="57"/>
  <c r="D15" i="57"/>
  <c r="D16" i="57"/>
  <c r="D17" i="57"/>
  <c r="D18" i="57"/>
  <c r="D19" i="57"/>
  <c r="D20" i="57"/>
  <c r="D5" i="58"/>
  <c r="D6" i="58"/>
  <c r="D7" i="58"/>
  <c r="D8" i="58"/>
  <c r="D9" i="58"/>
  <c r="D10" i="58"/>
  <c r="D11" i="58"/>
  <c r="D12" i="58"/>
  <c r="D13" i="58"/>
  <c r="D14" i="58"/>
  <c r="D15" i="58"/>
  <c r="D16" i="58"/>
  <c r="D17" i="58"/>
  <c r="D18" i="58"/>
  <c r="D19" i="58"/>
  <c r="D20" i="58"/>
  <c r="D5" i="59"/>
  <c r="D6" i="59"/>
  <c r="D7" i="59"/>
  <c r="D8" i="59"/>
  <c r="D9" i="59"/>
  <c r="D10" i="59"/>
  <c r="D11" i="59"/>
  <c r="D12" i="59"/>
  <c r="D13" i="59"/>
  <c r="D14" i="59"/>
  <c r="D15" i="59"/>
  <c r="D16" i="59"/>
  <c r="D17" i="59"/>
  <c r="D18" i="59"/>
  <c r="D19" i="59"/>
  <c r="D20" i="59"/>
  <c r="D5" i="60"/>
  <c r="D6" i="60"/>
  <c r="D7" i="60"/>
  <c r="D8" i="60"/>
  <c r="D9" i="60"/>
  <c r="D10" i="60"/>
  <c r="D11" i="60"/>
  <c r="D12" i="60"/>
  <c r="D13" i="60"/>
  <c r="D14" i="60"/>
  <c r="D15" i="60"/>
  <c r="D16" i="60"/>
  <c r="D17" i="60"/>
  <c r="D18" i="60"/>
  <c r="D19" i="60"/>
  <c r="D20" i="60"/>
  <c r="D5" i="61"/>
  <c r="D6" i="61"/>
  <c r="D7" i="61"/>
  <c r="D8" i="61"/>
  <c r="D9" i="61"/>
  <c r="D10" i="61"/>
  <c r="D11" i="61"/>
  <c r="D12" i="61"/>
  <c r="D13" i="61"/>
  <c r="D14" i="61"/>
  <c r="D15" i="61"/>
  <c r="D16" i="61"/>
  <c r="D17" i="61"/>
  <c r="D18" i="61"/>
  <c r="D19" i="61"/>
  <c r="D20" i="61"/>
  <c r="D5" i="62"/>
  <c r="D6" i="62"/>
  <c r="D7" i="62"/>
  <c r="D8" i="62"/>
  <c r="D9" i="62"/>
  <c r="D10" i="62"/>
  <c r="D11" i="62"/>
  <c r="D12" i="62"/>
  <c r="D13" i="62"/>
  <c r="D14" i="62"/>
  <c r="D15" i="62"/>
  <c r="D16" i="62"/>
  <c r="D17" i="62"/>
  <c r="D18" i="62"/>
  <c r="D19" i="62"/>
  <c r="D20" i="62"/>
  <c r="D5" i="63"/>
  <c r="D6" i="63"/>
  <c r="D7" i="63"/>
  <c r="D8" i="63"/>
  <c r="D9" i="63"/>
  <c r="D10" i="63"/>
  <c r="D11" i="63"/>
  <c r="D12" i="63"/>
  <c r="D13" i="63"/>
  <c r="D14" i="63"/>
  <c r="D15" i="63"/>
  <c r="D16" i="63"/>
  <c r="D17" i="63"/>
  <c r="D18" i="63"/>
  <c r="D19" i="63"/>
  <c r="D20" i="63"/>
  <c r="D5" i="64"/>
  <c r="D6" i="64"/>
  <c r="D7" i="64"/>
  <c r="D8" i="64"/>
  <c r="D9" i="64"/>
  <c r="D10" i="64"/>
  <c r="D11" i="64"/>
  <c r="D12" i="64"/>
  <c r="D13" i="64"/>
  <c r="D14" i="64"/>
  <c r="D15" i="64"/>
  <c r="D16" i="64"/>
  <c r="D17" i="64"/>
  <c r="D18" i="64"/>
  <c r="D19" i="64"/>
  <c r="D20" i="64"/>
  <c r="D5" i="65"/>
  <c r="D6" i="65"/>
  <c r="D7" i="65"/>
  <c r="D8" i="65"/>
  <c r="D9" i="65"/>
  <c r="D10" i="65"/>
  <c r="D11" i="65"/>
  <c r="D12" i="65"/>
  <c r="D13" i="65"/>
  <c r="D14" i="65"/>
  <c r="D15" i="65"/>
  <c r="D16" i="65"/>
  <c r="D17" i="65"/>
  <c r="D18" i="65"/>
  <c r="D19" i="65"/>
  <c r="D20" i="65"/>
  <c r="D5" i="66"/>
  <c r="D6" i="66"/>
  <c r="D7" i="66"/>
  <c r="D8" i="66"/>
  <c r="D9" i="66"/>
  <c r="D10" i="66"/>
  <c r="D11" i="66"/>
  <c r="D12" i="66"/>
  <c r="D13" i="66"/>
  <c r="D14" i="66"/>
  <c r="D15" i="66"/>
  <c r="D16" i="66"/>
  <c r="D17" i="66"/>
  <c r="D18" i="66"/>
  <c r="D19" i="66"/>
  <c r="D20" i="66"/>
  <c r="D5" i="67"/>
  <c r="D6" i="67"/>
  <c r="D7" i="67"/>
  <c r="D8" i="67"/>
  <c r="D9" i="67"/>
  <c r="D10" i="67"/>
  <c r="D11" i="67"/>
  <c r="D12" i="67"/>
  <c r="D13" i="67"/>
  <c r="D14" i="67"/>
  <c r="D15" i="67"/>
  <c r="D16" i="67"/>
  <c r="D17" i="67"/>
  <c r="D18" i="67"/>
  <c r="D19" i="67"/>
  <c r="D20" i="67"/>
  <c r="D5" i="68"/>
  <c r="D6" i="68"/>
  <c r="D7" i="68"/>
  <c r="D8" i="68"/>
  <c r="D9" i="68"/>
  <c r="D10" i="68"/>
  <c r="D11" i="68"/>
  <c r="D12" i="68"/>
  <c r="D13" i="68"/>
  <c r="D14" i="68"/>
  <c r="D15" i="68"/>
  <c r="D16" i="68"/>
  <c r="D17" i="68"/>
  <c r="D18" i="68"/>
  <c r="D19" i="68"/>
  <c r="D20" i="68"/>
  <c r="D5" i="69"/>
  <c r="D6" i="69"/>
  <c r="D7" i="69"/>
  <c r="D8" i="69"/>
  <c r="D9" i="69"/>
  <c r="D10" i="69"/>
  <c r="D11" i="69"/>
  <c r="D12" i="69"/>
  <c r="D13" i="69"/>
  <c r="D14" i="69"/>
  <c r="D15" i="69"/>
  <c r="D16" i="69"/>
  <c r="D17" i="69"/>
  <c r="D18" i="69"/>
  <c r="D19" i="69"/>
  <c r="D20" i="69"/>
  <c r="D5" i="70"/>
  <c r="D6" i="70"/>
  <c r="D7" i="70"/>
  <c r="D8" i="70"/>
  <c r="D9" i="70"/>
  <c r="D10" i="70"/>
  <c r="D11" i="70"/>
  <c r="D12" i="70"/>
  <c r="D13" i="70"/>
  <c r="D14" i="70"/>
  <c r="D15" i="70"/>
  <c r="D16" i="70"/>
  <c r="D17" i="70"/>
  <c r="D18" i="70"/>
  <c r="D19" i="70"/>
  <c r="D20" i="70"/>
  <c r="D5" i="71"/>
  <c r="D6" i="71"/>
  <c r="D7" i="71"/>
  <c r="D8" i="71"/>
  <c r="D9" i="71"/>
  <c r="D10" i="71"/>
  <c r="D11" i="71"/>
  <c r="D12" i="71"/>
  <c r="D13" i="71"/>
  <c r="D14" i="71"/>
  <c r="D15" i="71"/>
  <c r="D16" i="71"/>
  <c r="D17" i="71"/>
  <c r="D18" i="71"/>
  <c r="D19" i="71"/>
  <c r="D20" i="71"/>
  <c r="D5" i="72"/>
  <c r="D6" i="72"/>
  <c r="D7" i="72"/>
  <c r="D8" i="72"/>
  <c r="D9" i="72"/>
  <c r="D10" i="72"/>
  <c r="D11" i="72"/>
  <c r="D12" i="72"/>
  <c r="D13" i="72"/>
  <c r="D14" i="72"/>
  <c r="D15" i="72"/>
  <c r="D16" i="72"/>
  <c r="D17" i="72"/>
  <c r="D18" i="72"/>
  <c r="D19" i="72"/>
  <c r="D20" i="72"/>
  <c r="D5" i="73"/>
  <c r="D6" i="73"/>
  <c r="D7" i="73"/>
  <c r="D8" i="73"/>
  <c r="D9" i="73"/>
  <c r="D10" i="73"/>
  <c r="D11" i="73"/>
  <c r="D12" i="73"/>
  <c r="D13" i="73"/>
  <c r="D14" i="73"/>
  <c r="D15" i="73"/>
  <c r="D16" i="73"/>
  <c r="D17" i="73"/>
  <c r="D18" i="73"/>
  <c r="D19" i="73"/>
  <c r="D20" i="73"/>
  <c r="D5" i="74"/>
  <c r="D6" i="74"/>
  <c r="D7" i="74"/>
  <c r="D8" i="74"/>
  <c r="D9" i="74"/>
  <c r="D10" i="74"/>
  <c r="D11" i="74"/>
  <c r="D12" i="74"/>
  <c r="D13" i="74"/>
  <c r="D14" i="74"/>
  <c r="D15" i="74"/>
  <c r="D16" i="74"/>
  <c r="D17" i="74"/>
  <c r="D18" i="74"/>
  <c r="D19" i="74"/>
  <c r="D20" i="74"/>
  <c r="D5" i="75"/>
  <c r="D6" i="75"/>
  <c r="D7" i="75"/>
  <c r="D8" i="75"/>
  <c r="D9" i="75"/>
  <c r="D10" i="75"/>
  <c r="D11" i="75"/>
  <c r="D12" i="75"/>
  <c r="D13" i="75"/>
  <c r="D14" i="75"/>
  <c r="D15" i="75"/>
  <c r="D16" i="75"/>
  <c r="D17" i="75"/>
  <c r="D18" i="75"/>
  <c r="D19" i="75"/>
  <c r="D20" i="75"/>
  <c r="D5" i="76"/>
  <c r="D6" i="76"/>
  <c r="D7" i="76"/>
  <c r="D8" i="76"/>
  <c r="D9" i="76"/>
  <c r="D10" i="76"/>
  <c r="D11" i="76"/>
  <c r="D12" i="76"/>
  <c r="D13" i="76"/>
  <c r="D14" i="76"/>
  <c r="D15" i="76"/>
  <c r="D16" i="76"/>
  <c r="D17" i="76"/>
  <c r="D18" i="76"/>
  <c r="D19" i="76"/>
  <c r="D20" i="76"/>
  <c r="D5" i="77"/>
  <c r="D6" i="77"/>
  <c r="D7" i="77"/>
  <c r="D8" i="77"/>
  <c r="D9" i="77"/>
  <c r="D10" i="77"/>
  <c r="D11" i="77"/>
  <c r="D12" i="77"/>
  <c r="D13" i="77"/>
  <c r="D14" i="77"/>
  <c r="D15" i="77"/>
  <c r="D16" i="77"/>
  <c r="D17" i="77"/>
  <c r="D18" i="77"/>
  <c r="D19" i="77"/>
  <c r="D20" i="77"/>
  <c r="D5" i="78"/>
  <c r="D6" i="78"/>
  <c r="D7" i="78"/>
  <c r="D8" i="78"/>
  <c r="D9" i="78"/>
  <c r="D10" i="78"/>
  <c r="D11" i="78"/>
  <c r="D12" i="78"/>
  <c r="D13" i="78"/>
  <c r="D14" i="78"/>
  <c r="D15" i="78"/>
  <c r="D16" i="78"/>
  <c r="D17" i="78"/>
  <c r="D18" i="78"/>
  <c r="D19" i="78"/>
  <c r="D20" i="78"/>
  <c r="D5" i="79"/>
  <c r="D6" i="79"/>
  <c r="D7" i="79"/>
  <c r="D8" i="79"/>
  <c r="D9" i="79"/>
  <c r="D10" i="79"/>
  <c r="D11" i="79"/>
  <c r="D12" i="79"/>
  <c r="D13" i="79"/>
  <c r="D14" i="79"/>
  <c r="D15" i="79"/>
  <c r="D16" i="79"/>
  <c r="D17" i="79"/>
  <c r="D18" i="79"/>
  <c r="D19" i="79"/>
  <c r="D20" i="79"/>
  <c r="D5" i="80"/>
  <c r="D6" i="80"/>
  <c r="D7" i="80"/>
  <c r="D8" i="80"/>
  <c r="D9" i="80"/>
  <c r="D10" i="80"/>
  <c r="D11" i="80"/>
  <c r="D12" i="80"/>
  <c r="D13" i="80"/>
  <c r="D14" i="80"/>
  <c r="D15" i="80"/>
  <c r="D16" i="80"/>
  <c r="D17" i="80"/>
  <c r="D18" i="80"/>
  <c r="D19" i="80"/>
  <c r="D20" i="80"/>
  <c r="D5" i="81"/>
  <c r="D6" i="81"/>
  <c r="D7" i="81"/>
  <c r="D8" i="81"/>
  <c r="D9" i="81"/>
  <c r="D10" i="81"/>
  <c r="D11" i="81"/>
  <c r="D12" i="81"/>
  <c r="D13" i="81"/>
  <c r="D14" i="81"/>
  <c r="D15" i="81"/>
  <c r="D16" i="81"/>
  <c r="D17" i="81"/>
  <c r="D18" i="81"/>
  <c r="D19" i="81"/>
  <c r="D20" i="81"/>
  <c r="D5" i="82"/>
  <c r="D6" i="82"/>
  <c r="D7" i="82"/>
  <c r="D8" i="82"/>
  <c r="D9" i="82"/>
  <c r="D10" i="82"/>
  <c r="D11" i="82"/>
  <c r="D12" i="82"/>
  <c r="D13" i="82"/>
  <c r="D14" i="82"/>
  <c r="D15" i="82"/>
  <c r="D16" i="82"/>
  <c r="D17" i="82"/>
  <c r="D18" i="82"/>
  <c r="D19" i="82"/>
  <c r="D20" i="82"/>
  <c r="D5" i="83"/>
  <c r="D6" i="83"/>
  <c r="D7" i="83"/>
  <c r="D8" i="83"/>
  <c r="D9" i="83"/>
  <c r="D10" i="83"/>
  <c r="D11" i="83"/>
  <c r="D12" i="83"/>
  <c r="D13" i="83"/>
  <c r="D14" i="83"/>
  <c r="D15" i="83"/>
  <c r="D16" i="83"/>
  <c r="D17" i="83"/>
  <c r="D18" i="83"/>
  <c r="D19" i="83"/>
  <c r="D20" i="83"/>
  <c r="D5" i="84"/>
  <c r="D6" i="84"/>
  <c r="D7" i="84"/>
  <c r="D8" i="84"/>
  <c r="D9" i="84"/>
  <c r="D10" i="84"/>
  <c r="D11" i="84"/>
  <c r="D12" i="84"/>
  <c r="D13" i="84"/>
  <c r="D14" i="84"/>
  <c r="D15" i="84"/>
  <c r="D16" i="84"/>
  <c r="D17" i="84"/>
  <c r="D18" i="84"/>
  <c r="D19" i="84"/>
  <c r="D20" i="84"/>
  <c r="D5" i="85"/>
  <c r="D6" i="85"/>
  <c r="D7" i="85"/>
  <c r="D8" i="85"/>
  <c r="D9" i="85"/>
  <c r="D10" i="85"/>
  <c r="D11" i="85"/>
  <c r="D12" i="85"/>
  <c r="D13" i="85"/>
  <c r="D14" i="85"/>
  <c r="D15" i="85"/>
  <c r="D16" i="85"/>
  <c r="D17" i="85"/>
  <c r="D18" i="85"/>
  <c r="D19" i="85"/>
  <c r="D20" i="85"/>
  <c r="D5" i="86"/>
  <c r="D6" i="86"/>
  <c r="D7" i="86"/>
  <c r="D8" i="86"/>
  <c r="D9" i="86"/>
  <c r="D10" i="86"/>
  <c r="D11" i="86"/>
  <c r="D12" i="86"/>
  <c r="D13" i="86"/>
  <c r="D14" i="86"/>
  <c r="D15" i="86"/>
  <c r="D16" i="86"/>
  <c r="D17" i="86"/>
  <c r="D18" i="86"/>
  <c r="D19" i="86"/>
  <c r="D20" i="86"/>
  <c r="D5" i="87"/>
  <c r="D6" i="87"/>
  <c r="D7" i="87"/>
  <c r="D8" i="87"/>
  <c r="D9" i="87"/>
  <c r="D10" i="87"/>
  <c r="D11" i="87"/>
  <c r="D12" i="87"/>
  <c r="D13" i="87"/>
  <c r="D14" i="87"/>
  <c r="D15" i="87"/>
  <c r="D16" i="87"/>
  <c r="D17" i="87"/>
  <c r="D18" i="87"/>
  <c r="D19" i="87"/>
  <c r="D20" i="87"/>
  <c r="D5" i="88"/>
  <c r="D6" i="88"/>
  <c r="D7" i="88"/>
  <c r="D8" i="88"/>
  <c r="D9" i="88"/>
  <c r="D10" i="88"/>
  <c r="D11" i="88"/>
  <c r="D12" i="88"/>
  <c r="D13" i="88"/>
  <c r="D14" i="88"/>
  <c r="D15" i="88"/>
  <c r="D16" i="88"/>
  <c r="D17" i="88"/>
  <c r="D18" i="88"/>
  <c r="D19" i="88"/>
  <c r="D20" i="88"/>
  <c r="D5" i="89"/>
  <c r="D6" i="89"/>
  <c r="D7" i="89"/>
  <c r="D8" i="89"/>
  <c r="D9" i="89"/>
  <c r="D10" i="89"/>
  <c r="D11" i="89"/>
  <c r="D12" i="89"/>
  <c r="D13" i="89"/>
  <c r="D14" i="89"/>
  <c r="D15" i="89"/>
  <c r="D16" i="89"/>
  <c r="D17" i="89"/>
  <c r="D18" i="89"/>
  <c r="D19" i="89"/>
  <c r="D20" i="89"/>
  <c r="D5" i="90"/>
  <c r="D6" i="90"/>
  <c r="D7" i="90"/>
  <c r="D8" i="90"/>
  <c r="D9" i="90"/>
  <c r="D10" i="90"/>
  <c r="D11" i="90"/>
  <c r="D12" i="90"/>
  <c r="D13" i="90"/>
  <c r="D14" i="90"/>
  <c r="D15" i="90"/>
  <c r="D16" i="90"/>
  <c r="D17" i="90"/>
  <c r="D18" i="90"/>
  <c r="D19" i="90"/>
  <c r="D20" i="90"/>
  <c r="D5" i="91"/>
  <c r="D6" i="91"/>
  <c r="D7" i="91"/>
  <c r="D8" i="91"/>
  <c r="D9" i="91"/>
  <c r="D10" i="91"/>
  <c r="D11" i="91"/>
  <c r="D12" i="91"/>
  <c r="D13" i="91"/>
  <c r="D14" i="91"/>
  <c r="D15" i="91"/>
  <c r="D16" i="91"/>
  <c r="D17" i="91"/>
  <c r="D18" i="91"/>
  <c r="D5" i="92"/>
  <c r="D6" i="92"/>
  <c r="D7" i="92"/>
  <c r="D8" i="92"/>
  <c r="D9" i="92"/>
  <c r="D10" i="92"/>
  <c r="D11" i="92"/>
  <c r="D12" i="92"/>
  <c r="D13" i="92"/>
  <c r="D14" i="92"/>
  <c r="D15" i="92"/>
  <c r="D16" i="92"/>
  <c r="D17" i="92"/>
  <c r="D18" i="92"/>
  <c r="D19" i="92"/>
  <c r="D20" i="92"/>
  <c r="D5" i="93"/>
  <c r="D6" i="93"/>
  <c r="D7" i="93"/>
  <c r="D8" i="93"/>
  <c r="D9" i="93"/>
  <c r="D10" i="93"/>
  <c r="D11" i="93"/>
  <c r="D12" i="93"/>
  <c r="D13" i="93"/>
  <c r="D14" i="93"/>
  <c r="D15" i="93"/>
  <c r="D16" i="93"/>
  <c r="D17" i="93"/>
  <c r="D18" i="93"/>
  <c r="D19" i="93"/>
  <c r="D20" i="93"/>
  <c r="D5" i="94"/>
  <c r="D6" i="94"/>
  <c r="D7" i="94"/>
  <c r="D8" i="94"/>
  <c r="D9" i="94"/>
  <c r="D10" i="94"/>
  <c r="D11" i="94"/>
  <c r="D12" i="94"/>
  <c r="D13" i="94"/>
  <c r="D14" i="94"/>
  <c r="D15" i="94"/>
  <c r="D16" i="94"/>
  <c r="D17" i="94"/>
  <c r="D18" i="94"/>
  <c r="D19" i="94"/>
  <c r="D20" i="9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4" i="4"/>
  <c r="G4" i="4"/>
  <c r="J4" i="4"/>
  <c r="I39" i="27"/>
  <c r="J39" i="27" s="1"/>
  <c r="I40" i="27"/>
  <c r="J40" i="27" s="1"/>
  <c r="I41" i="27"/>
  <c r="J41" i="27" s="1"/>
  <c r="I42" i="27"/>
  <c r="J42" i="27" s="1"/>
  <c r="I43" i="27"/>
  <c r="I44" i="27"/>
  <c r="J44" i="27" s="1"/>
  <c r="I45" i="27"/>
  <c r="J45" i="27" s="1"/>
  <c r="I46" i="27"/>
  <c r="J46" i="27" s="1"/>
  <c r="I47" i="27"/>
  <c r="I48" i="27"/>
  <c r="J48" i="27" s="1"/>
  <c r="I49" i="27"/>
  <c r="J49" i="27" s="1"/>
  <c r="I50" i="27"/>
  <c r="J50" i="27" s="1"/>
  <c r="I51" i="27"/>
  <c r="I52" i="27"/>
  <c r="J52" i="27" s="1"/>
  <c r="I53" i="27"/>
  <c r="J53" i="27" s="1"/>
  <c r="I54" i="27"/>
  <c r="J54" i="27" s="1"/>
  <c r="I55" i="27"/>
  <c r="I56" i="27"/>
  <c r="J56" i="27" s="1"/>
  <c r="I57" i="27"/>
  <c r="J57" i="27" s="1"/>
  <c r="I58" i="27"/>
  <c r="J58" i="27" s="1"/>
  <c r="I59" i="27"/>
  <c r="I60" i="27"/>
  <c r="J60" i="27" s="1"/>
  <c r="I61" i="27"/>
  <c r="J61" i="27" s="1"/>
  <c r="I62" i="27"/>
  <c r="J62" i="27" s="1"/>
  <c r="I63" i="27"/>
  <c r="I64" i="27"/>
  <c r="J64" i="27" s="1"/>
  <c r="I65" i="27"/>
  <c r="J65" i="27" s="1"/>
  <c r="I66" i="27"/>
  <c r="J66" i="27" s="1"/>
  <c r="G21" i="27"/>
  <c r="G22" i="27"/>
  <c r="G23" i="27"/>
  <c r="G24" i="27"/>
  <c r="G25" i="27"/>
  <c r="G26" i="27"/>
  <c r="G27" i="27"/>
  <c r="G28" i="27"/>
  <c r="G29" i="27"/>
  <c r="G30" i="27"/>
  <c r="G31" i="27"/>
  <c r="G32" i="27"/>
  <c r="G33" i="27"/>
  <c r="G34" i="27"/>
  <c r="G35" i="27"/>
  <c r="G36" i="27"/>
  <c r="G37" i="27"/>
  <c r="G38" i="27"/>
  <c r="G39" i="27"/>
  <c r="G40" i="27"/>
  <c r="G41" i="27"/>
  <c r="G42" i="27"/>
  <c r="G43" i="27"/>
  <c r="G44" i="27"/>
  <c r="G45" i="27"/>
  <c r="G46" i="27"/>
  <c r="G47" i="27"/>
  <c r="G48" i="27"/>
  <c r="G49" i="27"/>
  <c r="G50" i="27"/>
  <c r="G51" i="27"/>
  <c r="G52" i="27"/>
  <c r="G53" i="27"/>
  <c r="G54" i="27"/>
  <c r="G55" i="27"/>
  <c r="G56" i="27"/>
  <c r="G57" i="27"/>
  <c r="G58" i="27"/>
  <c r="G59" i="27"/>
  <c r="G60" i="27"/>
  <c r="G61" i="27"/>
  <c r="G62" i="27"/>
  <c r="G63" i="27"/>
  <c r="G64" i="27"/>
  <c r="G65" i="27"/>
  <c r="G66" i="27"/>
  <c r="F39" i="27"/>
  <c r="F40" i="27"/>
  <c r="F41" i="27"/>
  <c r="F42" i="27"/>
  <c r="F43" i="27" s="1"/>
  <c r="F44" i="27" s="1"/>
  <c r="F45" i="27" s="1"/>
  <c r="F46" i="27" s="1"/>
  <c r="F47" i="27" s="1"/>
  <c r="F48" i="27" s="1"/>
  <c r="F49" i="27" s="1"/>
  <c r="F50" i="27" s="1"/>
  <c r="F51" i="27" s="1"/>
  <c r="F52" i="27" s="1"/>
  <c r="F53" i="27" s="1"/>
  <c r="F54" i="27" s="1"/>
  <c r="F55" i="27" s="1"/>
  <c r="F56" i="27" s="1"/>
  <c r="F57" i="27" s="1"/>
  <c r="F58" i="27" s="1"/>
  <c r="F59" i="27" s="1"/>
  <c r="F60" i="27" s="1"/>
  <c r="F61" i="27" s="1"/>
  <c r="F62" i="27" s="1"/>
  <c r="F63" i="27" s="1"/>
  <c r="F64" i="27" s="1"/>
  <c r="F65" i="27" s="1"/>
  <c r="F66" i="27" s="1"/>
  <c r="D46" i="27"/>
  <c r="D47" i="27"/>
  <c r="D48" i="27"/>
  <c r="D49" i="27"/>
  <c r="D50" i="27"/>
  <c r="D51" i="27"/>
  <c r="D52" i="27"/>
  <c r="D53" i="27"/>
  <c r="D54" i="27"/>
  <c r="D55" i="27"/>
  <c r="D56" i="27"/>
  <c r="D57" i="27"/>
  <c r="D58" i="27"/>
  <c r="D59" i="27"/>
  <c r="D60" i="27"/>
  <c r="D61" i="27"/>
  <c r="D62" i="27"/>
  <c r="D63" i="27"/>
  <c r="D64" i="27"/>
  <c r="D65" i="27"/>
  <c r="D66" i="27"/>
  <c r="D39" i="27"/>
  <c r="D40" i="27"/>
  <c r="D41" i="27"/>
  <c r="D42" i="27"/>
  <c r="D43" i="27"/>
  <c r="D44" i="27"/>
  <c r="D45" i="27"/>
  <c r="G4" i="6"/>
  <c r="G4" i="7"/>
  <c r="G4" i="8"/>
  <c r="G4" i="9"/>
  <c r="G4" i="10"/>
  <c r="G4" i="11"/>
  <c r="G4" i="12"/>
  <c r="G4" i="13"/>
  <c r="G4" i="14"/>
  <c r="G4" i="15"/>
  <c r="G4" i="16"/>
  <c r="G4" i="17"/>
  <c r="G4" i="18"/>
  <c r="G4" i="19"/>
  <c r="G4" i="20"/>
  <c r="G4" i="21"/>
  <c r="G4" i="22"/>
  <c r="G4" i="23"/>
  <c r="G4" i="24"/>
  <c r="G4" i="25"/>
  <c r="G4" i="26"/>
  <c r="G4" i="28"/>
  <c r="G4" i="29"/>
  <c r="G4" i="30"/>
  <c r="G4" i="31"/>
  <c r="G4" i="32"/>
  <c r="G4" i="33"/>
  <c r="G4" i="34"/>
  <c r="G4" i="35"/>
  <c r="G4" i="36"/>
  <c r="G4" i="37"/>
  <c r="G4" i="38"/>
  <c r="G4" i="39"/>
  <c r="G4" i="40"/>
  <c r="G4" i="41"/>
  <c r="G4" i="42"/>
  <c r="G4" i="43"/>
  <c r="G4" i="44"/>
  <c r="G4" i="45"/>
  <c r="G4" i="46"/>
  <c r="G4" i="47"/>
  <c r="G4" i="48"/>
  <c r="G4" i="49"/>
  <c r="G4" i="50"/>
  <c r="G4" i="51"/>
  <c r="G4" i="53"/>
  <c r="G4" i="54"/>
  <c r="G4" i="55"/>
  <c r="G4" i="56"/>
  <c r="G4" i="57"/>
  <c r="G4" i="58"/>
  <c r="G4" i="59"/>
  <c r="G4" i="60"/>
  <c r="G4" i="61"/>
  <c r="G4" i="62"/>
  <c r="G4" i="63"/>
  <c r="G4" i="64"/>
  <c r="G4" i="65"/>
  <c r="G4" i="66"/>
  <c r="G4" i="67"/>
  <c r="G4" i="68"/>
  <c r="G4" i="70"/>
  <c r="G4" i="71"/>
  <c r="G4" i="72"/>
  <c r="G4" i="73"/>
  <c r="G4" i="74"/>
  <c r="G4" i="75"/>
  <c r="G4" i="76"/>
  <c r="G4" i="77"/>
  <c r="G4" i="78"/>
  <c r="G4" i="79"/>
  <c r="G4" i="80"/>
  <c r="G4" i="81"/>
  <c r="G4" i="82"/>
  <c r="G4" i="83"/>
  <c r="G4" i="84"/>
  <c r="G4" i="85"/>
  <c r="G4" i="86"/>
  <c r="G4" i="87"/>
  <c r="G4" i="88"/>
  <c r="G4" i="89"/>
  <c r="G4" i="90"/>
  <c r="G4" i="91"/>
  <c r="G4" i="92"/>
  <c r="G4" i="93"/>
  <c r="G4" i="94"/>
  <c r="G4" i="5"/>
  <c r="D4" i="6"/>
  <c r="D4" i="7"/>
  <c r="D4" i="8"/>
  <c r="D4" i="9"/>
  <c r="D4" i="10"/>
  <c r="D4" i="11"/>
  <c r="D4" i="12"/>
  <c r="D4" i="13"/>
  <c r="D4" i="14"/>
  <c r="D4" i="15"/>
  <c r="D4" i="16"/>
  <c r="D4" i="17"/>
  <c r="D4" i="18"/>
  <c r="D4" i="19"/>
  <c r="D4" i="20"/>
  <c r="D4" i="21"/>
  <c r="D4" i="22"/>
  <c r="D4" i="23"/>
  <c r="D4" i="24"/>
  <c r="D4" i="25"/>
  <c r="D4" i="26"/>
  <c r="D4" i="27"/>
  <c r="D4" i="28"/>
  <c r="D4" i="29"/>
  <c r="D4" i="30"/>
  <c r="D4" i="31"/>
  <c r="D4" i="32"/>
  <c r="D4" i="33"/>
  <c r="D4" i="34"/>
  <c r="D4" i="35"/>
  <c r="D4" i="36"/>
  <c r="D4" i="37"/>
  <c r="D4" i="38"/>
  <c r="D4" i="39"/>
  <c r="D4" i="40"/>
  <c r="D4" i="41"/>
  <c r="D4" i="42"/>
  <c r="D4" i="43"/>
  <c r="D4" i="44"/>
  <c r="D4" i="45"/>
  <c r="D4" i="46"/>
  <c r="D4" i="47"/>
  <c r="D4" i="48"/>
  <c r="D4" i="49"/>
  <c r="D4" i="50"/>
  <c r="D4" i="51"/>
  <c r="D4" i="52"/>
  <c r="D4" i="53"/>
  <c r="D4" i="54"/>
  <c r="D4" i="55"/>
  <c r="D4" i="56"/>
  <c r="D4" i="57"/>
  <c r="D4" i="58"/>
  <c r="D4" i="59"/>
  <c r="D4" i="60"/>
  <c r="D4" i="61"/>
  <c r="D4" i="62"/>
  <c r="D4" i="63"/>
  <c r="D4" i="64"/>
  <c r="D4" i="65"/>
  <c r="D4" i="66"/>
  <c r="D4" i="67"/>
  <c r="D4" i="68"/>
  <c r="D4" i="69"/>
  <c r="D4" i="70"/>
  <c r="D4" i="71"/>
  <c r="D4" i="72"/>
  <c r="D4" i="73"/>
  <c r="D4" i="74"/>
  <c r="D4" i="75"/>
  <c r="D4" i="76"/>
  <c r="D4" i="77"/>
  <c r="D4" i="78"/>
  <c r="D4" i="79"/>
  <c r="D4" i="80"/>
  <c r="D4" i="81"/>
  <c r="D4" i="82"/>
  <c r="D4" i="83"/>
  <c r="D4" i="84"/>
  <c r="D4" i="85"/>
  <c r="D4" i="86"/>
  <c r="D4" i="87"/>
  <c r="D4" i="88"/>
  <c r="D4" i="89"/>
  <c r="D4" i="90"/>
  <c r="D4" i="91"/>
  <c r="D4" i="92"/>
  <c r="D4" i="93"/>
  <c r="D4" i="94"/>
  <c r="D4" i="5"/>
  <c r="G4" i="3"/>
  <c r="D4" i="3"/>
  <c r="G5" i="91" l="1"/>
  <c r="J5" i="91" s="1"/>
  <c r="F3" i="90"/>
  <c r="I56" i="70" l="1"/>
  <c r="I57" i="70"/>
  <c r="D58" i="70"/>
  <c r="D59" i="70"/>
  <c r="D60" i="70"/>
  <c r="D61" i="70"/>
  <c r="D62" i="70"/>
  <c r="D63" i="70"/>
  <c r="D64" i="70"/>
  <c r="D65" i="70"/>
  <c r="D66" i="70"/>
  <c r="D67" i="70"/>
  <c r="D68" i="70"/>
  <c r="D69" i="70"/>
  <c r="D70" i="70"/>
  <c r="D71" i="70"/>
  <c r="D72" i="70"/>
  <c r="D73" i="70"/>
  <c r="D74" i="70"/>
  <c r="D75" i="70"/>
  <c r="D76" i="70"/>
  <c r="D77" i="70"/>
  <c r="D78" i="70"/>
  <c r="D79" i="70"/>
  <c r="D80" i="70"/>
  <c r="D81" i="70"/>
  <c r="D82" i="70"/>
  <c r="D83" i="70"/>
  <c r="D84" i="70"/>
  <c r="D85" i="70"/>
  <c r="D86" i="70"/>
  <c r="D87" i="70"/>
  <c r="D88" i="70"/>
  <c r="D89" i="70"/>
  <c r="D90" i="70"/>
  <c r="D91" i="70"/>
  <c r="D92" i="70"/>
  <c r="D93" i="70"/>
  <c r="D94" i="70"/>
  <c r="D95" i="70"/>
  <c r="I26" i="70" l="1"/>
  <c r="I25" i="70"/>
  <c r="I24" i="70"/>
  <c r="G707" i="95" l="1"/>
  <c r="H707" i="95" s="1"/>
  <c r="G706" i="95"/>
  <c r="H706" i="95" s="1"/>
  <c r="G705" i="95"/>
  <c r="H705" i="95" s="1"/>
  <c r="G704" i="95"/>
  <c r="H704" i="95" s="1"/>
  <c r="G703" i="95"/>
  <c r="H703" i="95" s="1"/>
  <c r="G702" i="95"/>
  <c r="H702" i="95" s="1"/>
  <c r="G701" i="95"/>
  <c r="H701" i="95" s="1"/>
  <c r="H708" i="95" s="1"/>
  <c r="G699" i="95"/>
  <c r="H699" i="95" s="1"/>
  <c r="H700" i="95" s="1"/>
  <c r="H697" i="95"/>
  <c r="G695" i="95"/>
  <c r="H695" i="95" s="1"/>
  <c r="G694" i="95"/>
  <c r="H694" i="95" s="1"/>
  <c r="G693" i="95"/>
  <c r="H693" i="95" s="1"/>
  <c r="G691" i="95"/>
  <c r="H691" i="95" s="1"/>
  <c r="H690" i="95"/>
  <c r="H692" i="95" s="1"/>
  <c r="G690" i="95"/>
  <c r="G688" i="95"/>
  <c r="D688" i="95"/>
  <c r="G685" i="95"/>
  <c r="H685" i="95" s="1"/>
  <c r="G684" i="95"/>
  <c r="H684" i="95" s="1"/>
  <c r="G683" i="95"/>
  <c r="H683" i="95" s="1"/>
  <c r="H682" i="95"/>
  <c r="G682" i="95"/>
  <c r="G679" i="95"/>
  <c r="H679" i="95" s="1"/>
  <c r="G678" i="95"/>
  <c r="H678" i="95" s="1"/>
  <c r="H680" i="95" s="1"/>
  <c r="H676" i="95"/>
  <c r="E676" i="95"/>
  <c r="G676" i="95" s="1"/>
  <c r="E675" i="95"/>
  <c r="G675" i="95" s="1"/>
  <c r="H675" i="95" s="1"/>
  <c r="E674" i="95"/>
  <c r="G674" i="95" s="1"/>
  <c r="H674" i="95" s="1"/>
  <c r="E672" i="95"/>
  <c r="G672" i="95" s="1"/>
  <c r="H672" i="95" s="1"/>
  <c r="G671" i="95"/>
  <c r="H671" i="95" s="1"/>
  <c r="G670" i="95"/>
  <c r="H670" i="95" s="1"/>
  <c r="G668" i="95"/>
  <c r="H668" i="95" s="1"/>
  <c r="G667" i="95"/>
  <c r="H667" i="95" s="1"/>
  <c r="G666" i="95"/>
  <c r="H666" i="95" s="1"/>
  <c r="H665" i="95"/>
  <c r="G662" i="95"/>
  <c r="H662" i="95" s="1"/>
  <c r="E661" i="95"/>
  <c r="G661" i="95" s="1"/>
  <c r="H661" i="95" s="1"/>
  <c r="H663" i="95" s="1"/>
  <c r="E659" i="95"/>
  <c r="G659" i="95" s="1"/>
  <c r="H659" i="95" s="1"/>
  <c r="H660" i="95" s="1"/>
  <c r="H657" i="95"/>
  <c r="H658" i="95" s="1"/>
  <c r="G657" i="95"/>
  <c r="G654" i="95"/>
  <c r="H654" i="95" s="1"/>
  <c r="G653" i="95"/>
  <c r="H653" i="95" s="1"/>
  <c r="G652" i="95"/>
  <c r="H652" i="95" s="1"/>
  <c r="G651" i="95"/>
  <c r="H651" i="95" s="1"/>
  <c r="G650" i="95"/>
  <c r="H650" i="95" s="1"/>
  <c r="G648" i="95"/>
  <c r="H648" i="95" s="1"/>
  <c r="H647" i="95"/>
  <c r="H649" i="95" s="1"/>
  <c r="G647" i="95"/>
  <c r="G645" i="95"/>
  <c r="H645" i="95" s="1"/>
  <c r="H646" i="95" s="1"/>
  <c r="G643" i="95"/>
  <c r="H643" i="95" s="1"/>
  <c r="H642" i="95"/>
  <c r="G642" i="95"/>
  <c r="G641" i="95"/>
  <c r="H641" i="95" s="1"/>
  <c r="G640" i="95"/>
  <c r="H640" i="95" s="1"/>
  <c r="E639" i="95"/>
  <c r="G639" i="95" s="1"/>
  <c r="H639" i="95" s="1"/>
  <c r="E638" i="95"/>
  <c r="G638" i="95" s="1"/>
  <c r="H638" i="95" s="1"/>
  <c r="G637" i="95"/>
  <c r="H637" i="95" s="1"/>
  <c r="E637" i="95"/>
  <c r="E636" i="95"/>
  <c r="G636" i="95" s="1"/>
  <c r="H636" i="95" s="1"/>
  <c r="E635" i="95"/>
  <c r="G635" i="95" s="1"/>
  <c r="H635" i="95" s="1"/>
  <c r="E634" i="95"/>
  <c r="G634" i="95" s="1"/>
  <c r="H634" i="95" s="1"/>
  <c r="E633" i="95"/>
  <c r="G633" i="95" s="1"/>
  <c r="H633" i="95" s="1"/>
  <c r="E632" i="95"/>
  <c r="G632" i="95" s="1"/>
  <c r="H632" i="95" s="1"/>
  <c r="E630" i="95"/>
  <c r="G630" i="95" s="1"/>
  <c r="H630" i="95" s="1"/>
  <c r="E629" i="95"/>
  <c r="G629" i="95" s="1"/>
  <c r="H629" i="95" s="1"/>
  <c r="E628" i="95"/>
  <c r="G628" i="95" s="1"/>
  <c r="H628" i="95" s="1"/>
  <c r="G627" i="95"/>
  <c r="H627" i="95" s="1"/>
  <c r="E627" i="95"/>
  <c r="E626" i="95"/>
  <c r="G626" i="95" s="1"/>
  <c r="H626" i="95" s="1"/>
  <c r="E625" i="95"/>
  <c r="G625" i="95" s="1"/>
  <c r="H625" i="95" s="1"/>
  <c r="H624" i="95"/>
  <c r="G624" i="95"/>
  <c r="E623" i="95"/>
  <c r="G623" i="95" s="1"/>
  <c r="H623" i="95" s="1"/>
  <c r="E622" i="95"/>
  <c r="G622" i="95" s="1"/>
  <c r="H622" i="95" s="1"/>
  <c r="E621" i="95"/>
  <c r="G621" i="95" s="1"/>
  <c r="H621" i="95" s="1"/>
  <c r="E620" i="95"/>
  <c r="G620" i="95" s="1"/>
  <c r="H620" i="95" s="1"/>
  <c r="E619" i="95"/>
  <c r="G619" i="95" s="1"/>
  <c r="H619" i="95" s="1"/>
  <c r="E618" i="95"/>
  <c r="G618" i="95" s="1"/>
  <c r="H618" i="95" s="1"/>
  <c r="E617" i="95"/>
  <c r="G617" i="95" s="1"/>
  <c r="H617" i="95" s="1"/>
  <c r="E616" i="95"/>
  <c r="G616" i="95" s="1"/>
  <c r="H616" i="95" s="1"/>
  <c r="E615" i="95"/>
  <c r="G615" i="95" s="1"/>
  <c r="H615" i="95" s="1"/>
  <c r="G614" i="95"/>
  <c r="H614" i="95" s="1"/>
  <c r="E613" i="95"/>
  <c r="G613" i="95" s="1"/>
  <c r="H613" i="95" s="1"/>
  <c r="G612" i="95"/>
  <c r="H612" i="95" s="1"/>
  <c r="G609" i="95"/>
  <c r="H609" i="95" s="1"/>
  <c r="H610" i="95" s="1"/>
  <c r="G607" i="95"/>
  <c r="H607" i="95" s="1"/>
  <c r="G606" i="95"/>
  <c r="H606" i="95" s="1"/>
  <c r="H605" i="95"/>
  <c r="G605" i="95"/>
  <c r="G604" i="95"/>
  <c r="H604" i="95" s="1"/>
  <c r="G603" i="95"/>
  <c r="H603" i="95" s="1"/>
  <c r="G602" i="95"/>
  <c r="H602" i="95" s="1"/>
  <c r="G601" i="95"/>
  <c r="H601" i="95" s="1"/>
  <c r="G600" i="95"/>
  <c r="H600" i="95" s="1"/>
  <c r="G599" i="95"/>
  <c r="H599" i="95" s="1"/>
  <c r="G598" i="95"/>
  <c r="H598" i="95" s="1"/>
  <c r="H597" i="95"/>
  <c r="G597" i="95"/>
  <c r="G596" i="95"/>
  <c r="H596" i="95" s="1"/>
  <c r="G595" i="95"/>
  <c r="H595" i="95" s="1"/>
  <c r="G594" i="95"/>
  <c r="H594" i="95" s="1"/>
  <c r="G593" i="95"/>
  <c r="H593" i="95" s="1"/>
  <c r="G592" i="95"/>
  <c r="H592" i="95" s="1"/>
  <c r="G591" i="95"/>
  <c r="H591" i="95" s="1"/>
  <c r="G590" i="95"/>
  <c r="H590" i="95" s="1"/>
  <c r="H589" i="95"/>
  <c r="G589" i="95"/>
  <c r="G588" i="95"/>
  <c r="H588" i="95" s="1"/>
  <c r="G587" i="95"/>
  <c r="H587" i="95" s="1"/>
  <c r="G586" i="95"/>
  <c r="H586" i="95" s="1"/>
  <c r="G585" i="95"/>
  <c r="H585" i="95" s="1"/>
  <c r="G584" i="95"/>
  <c r="H584" i="95" s="1"/>
  <c r="G583" i="95"/>
  <c r="H583" i="95" s="1"/>
  <c r="G582" i="95"/>
  <c r="H582" i="95" s="1"/>
  <c r="H581" i="95"/>
  <c r="G581" i="95"/>
  <c r="G580" i="95"/>
  <c r="H580" i="95" s="1"/>
  <c r="G579" i="95"/>
  <c r="H579" i="95" s="1"/>
  <c r="G578" i="95"/>
  <c r="H578" i="95" s="1"/>
  <c r="G577" i="95"/>
  <c r="H577" i="95" s="1"/>
  <c r="G576" i="95"/>
  <c r="H576" i="95" s="1"/>
  <c r="G575" i="95"/>
  <c r="H575" i="95" s="1"/>
  <c r="G574" i="95"/>
  <c r="H574" i="95" s="1"/>
  <c r="H573" i="95"/>
  <c r="G573" i="95"/>
  <c r="G572" i="95"/>
  <c r="H572" i="95" s="1"/>
  <c r="G571" i="95"/>
  <c r="H571" i="95" s="1"/>
  <c r="G570" i="95"/>
  <c r="H570" i="95" s="1"/>
  <c r="G569" i="95"/>
  <c r="H569" i="95" s="1"/>
  <c r="G568" i="95"/>
  <c r="H568" i="95" s="1"/>
  <c r="G567" i="95"/>
  <c r="H567" i="95" s="1"/>
  <c r="G566" i="95"/>
  <c r="H566" i="95" s="1"/>
  <c r="H565" i="95"/>
  <c r="G565" i="95"/>
  <c r="G564" i="95"/>
  <c r="H564" i="95" s="1"/>
  <c r="G563" i="95"/>
  <c r="H563" i="95" s="1"/>
  <c r="G562" i="95"/>
  <c r="H562" i="95" s="1"/>
  <c r="G561" i="95"/>
  <c r="H561" i="95" s="1"/>
  <c r="G560" i="95"/>
  <c r="H560" i="95" s="1"/>
  <c r="G559" i="95"/>
  <c r="H559" i="95" s="1"/>
  <c r="H608" i="95" s="1"/>
  <c r="G558" i="95"/>
  <c r="H558" i="95" s="1"/>
  <c r="H557" i="95"/>
  <c r="G557" i="95"/>
  <c r="G556" i="95"/>
  <c r="H556" i="95" s="1"/>
  <c r="G555" i="95"/>
  <c r="H555" i="95" s="1"/>
  <c r="G554" i="95"/>
  <c r="H554" i="95" s="1"/>
  <c r="G553" i="95"/>
  <c r="H553" i="95" s="1"/>
  <c r="G552" i="95"/>
  <c r="H552" i="95" s="1"/>
  <c r="G551" i="95"/>
  <c r="H551" i="95" s="1"/>
  <c r="G550" i="95"/>
  <c r="H550" i="95" s="1"/>
  <c r="G549" i="95"/>
  <c r="H549" i="95" s="1"/>
  <c r="G548" i="95"/>
  <c r="H548" i="95" s="1"/>
  <c r="G547" i="95"/>
  <c r="H547" i="95" s="1"/>
  <c r="G546" i="95"/>
  <c r="H546" i="95" s="1"/>
  <c r="G545" i="95"/>
  <c r="H545" i="95" s="1"/>
  <c r="G544" i="95"/>
  <c r="H544" i="95" s="1"/>
  <c r="G543" i="95"/>
  <c r="H543" i="95" s="1"/>
  <c r="G542" i="95"/>
  <c r="H542" i="95" s="1"/>
  <c r="G541" i="95"/>
  <c r="H541" i="95" s="1"/>
  <c r="G540" i="95"/>
  <c r="H540" i="95" s="1"/>
  <c r="G539" i="95"/>
  <c r="H539" i="95" s="1"/>
  <c r="G538" i="95"/>
  <c r="H538" i="95" s="1"/>
  <c r="G537" i="95"/>
  <c r="H537" i="95" s="1"/>
  <c r="G536" i="95"/>
  <c r="H536" i="95" s="1"/>
  <c r="G535" i="95"/>
  <c r="H535" i="95" s="1"/>
  <c r="G534" i="95"/>
  <c r="H534" i="95" s="1"/>
  <c r="G533" i="95"/>
  <c r="H533" i="95" s="1"/>
  <c r="G532" i="95"/>
  <c r="H532" i="95" s="1"/>
  <c r="G531" i="95"/>
  <c r="H531" i="95" s="1"/>
  <c r="G530" i="95"/>
  <c r="H530" i="95" s="1"/>
  <c r="G529" i="95"/>
  <c r="H529" i="95" s="1"/>
  <c r="G528" i="95"/>
  <c r="H528" i="95" s="1"/>
  <c r="H527" i="95"/>
  <c r="G527" i="95"/>
  <c r="G526" i="95"/>
  <c r="H526" i="95" s="1"/>
  <c r="G525" i="95"/>
  <c r="H525" i="95" s="1"/>
  <c r="G524" i="95"/>
  <c r="H524" i="95" s="1"/>
  <c r="G523" i="95"/>
  <c r="H523" i="95" s="1"/>
  <c r="G522" i="95"/>
  <c r="H522" i="95" s="1"/>
  <c r="G521" i="95"/>
  <c r="H521" i="95" s="1"/>
  <c r="G520" i="95"/>
  <c r="H520" i="95" s="1"/>
  <c r="G519" i="95"/>
  <c r="H519" i="95" s="1"/>
  <c r="G518" i="95"/>
  <c r="H518" i="95" s="1"/>
  <c r="G517" i="95"/>
  <c r="H517" i="95" s="1"/>
  <c r="G516" i="95"/>
  <c r="H516" i="95" s="1"/>
  <c r="G515" i="95"/>
  <c r="H515" i="95" s="1"/>
  <c r="G514" i="95"/>
  <c r="H514" i="95" s="1"/>
  <c r="G513" i="95"/>
  <c r="H513" i="95" s="1"/>
  <c r="G512" i="95"/>
  <c r="H512" i="95" s="1"/>
  <c r="G511" i="95"/>
  <c r="H511" i="95" s="1"/>
  <c r="G510" i="95"/>
  <c r="H510" i="95" s="1"/>
  <c r="G509" i="95"/>
  <c r="H509" i="95" s="1"/>
  <c r="G508" i="95"/>
  <c r="H508" i="95" s="1"/>
  <c r="G507" i="95"/>
  <c r="H507" i="95" s="1"/>
  <c r="G506" i="95"/>
  <c r="H506" i="95" s="1"/>
  <c r="G505" i="95"/>
  <c r="H505" i="95" s="1"/>
  <c r="G504" i="95"/>
  <c r="H504" i="95" s="1"/>
  <c r="G503" i="95"/>
  <c r="H503" i="95" s="1"/>
  <c r="G502" i="95"/>
  <c r="H502" i="95" s="1"/>
  <c r="G501" i="95"/>
  <c r="H501" i="95" s="1"/>
  <c r="G500" i="95"/>
  <c r="H500" i="95" s="1"/>
  <c r="G499" i="95"/>
  <c r="H499" i="95" s="1"/>
  <c r="G498" i="95"/>
  <c r="H498" i="95" s="1"/>
  <c r="H497" i="95"/>
  <c r="G497" i="95"/>
  <c r="G496" i="95"/>
  <c r="H496" i="95" s="1"/>
  <c r="G495" i="95"/>
  <c r="H495" i="95" s="1"/>
  <c r="G494" i="95"/>
  <c r="H494" i="95" s="1"/>
  <c r="G493" i="95"/>
  <c r="H493" i="95" s="1"/>
  <c r="G492" i="95"/>
  <c r="H492" i="95" s="1"/>
  <c r="G491" i="95"/>
  <c r="H491" i="95" s="1"/>
  <c r="G490" i="95"/>
  <c r="H490" i="95" s="1"/>
  <c r="H489" i="95"/>
  <c r="G489" i="95"/>
  <c r="G488" i="95"/>
  <c r="H488" i="95" s="1"/>
  <c r="G487" i="95"/>
  <c r="H487" i="95" s="1"/>
  <c r="G486" i="95"/>
  <c r="H486" i="95" s="1"/>
  <c r="G485" i="95"/>
  <c r="H485" i="95" s="1"/>
  <c r="G484" i="95"/>
  <c r="H484" i="95" s="1"/>
  <c r="G483" i="95"/>
  <c r="H483" i="95" s="1"/>
  <c r="G482" i="95"/>
  <c r="H482" i="95" s="1"/>
  <c r="H481" i="95"/>
  <c r="G481" i="95"/>
  <c r="G480" i="95"/>
  <c r="H480" i="95" s="1"/>
  <c r="G479" i="95"/>
  <c r="H479" i="95" s="1"/>
  <c r="G478" i="95"/>
  <c r="H478" i="95" s="1"/>
  <c r="G477" i="95"/>
  <c r="H477" i="95" s="1"/>
  <c r="G476" i="95"/>
  <c r="H476" i="95" s="1"/>
  <c r="G475" i="95"/>
  <c r="H475" i="95" s="1"/>
  <c r="G474" i="95"/>
  <c r="H474" i="95" s="1"/>
  <c r="H473" i="95"/>
  <c r="G473" i="95"/>
  <c r="G472" i="95"/>
  <c r="H472" i="95" s="1"/>
  <c r="G471" i="95"/>
  <c r="H471" i="95" s="1"/>
  <c r="G470" i="95"/>
  <c r="H470" i="95" s="1"/>
  <c r="G469" i="95"/>
  <c r="H469" i="95" s="1"/>
  <c r="G468" i="95"/>
  <c r="H468" i="95" s="1"/>
  <c r="G467" i="95"/>
  <c r="H467" i="95" s="1"/>
  <c r="G466" i="95"/>
  <c r="H466" i="95" s="1"/>
  <c r="H465" i="95"/>
  <c r="G465" i="95"/>
  <c r="G464" i="95"/>
  <c r="H464" i="95" s="1"/>
  <c r="G463" i="95"/>
  <c r="H463" i="95" s="1"/>
  <c r="G462" i="95"/>
  <c r="H462" i="95" s="1"/>
  <c r="G461" i="95"/>
  <c r="H461" i="95" s="1"/>
  <c r="G460" i="95"/>
  <c r="H460" i="95" s="1"/>
  <c r="G459" i="95"/>
  <c r="H459" i="95" s="1"/>
  <c r="G458" i="95"/>
  <c r="H458" i="95" s="1"/>
  <c r="H457" i="95"/>
  <c r="G457" i="95"/>
  <c r="G456" i="95"/>
  <c r="H456" i="95" s="1"/>
  <c r="G455" i="95"/>
  <c r="H455" i="95" s="1"/>
  <c r="G454" i="95"/>
  <c r="H454" i="95" s="1"/>
  <c r="G453" i="95"/>
  <c r="H453" i="95" s="1"/>
  <c r="G452" i="95"/>
  <c r="H452" i="95" s="1"/>
  <c r="G451" i="95"/>
  <c r="H451" i="95" s="1"/>
  <c r="G450" i="95"/>
  <c r="H450" i="95" s="1"/>
  <c r="H449" i="95"/>
  <c r="G449" i="95"/>
  <c r="G448" i="95"/>
  <c r="H448" i="95" s="1"/>
  <c r="G447" i="95"/>
  <c r="H447" i="95" s="1"/>
  <c r="G446" i="95"/>
  <c r="H446" i="95" s="1"/>
  <c r="H445" i="95"/>
  <c r="G445" i="95"/>
  <c r="G444" i="95"/>
  <c r="H444" i="95" s="1"/>
  <c r="G443" i="95"/>
  <c r="H443" i="95" s="1"/>
  <c r="G442" i="95"/>
  <c r="H442" i="95" s="1"/>
  <c r="H441" i="95"/>
  <c r="G441" i="95"/>
  <c r="G440" i="95"/>
  <c r="H440" i="95" s="1"/>
  <c r="G439" i="95"/>
  <c r="H439" i="95" s="1"/>
  <c r="G438" i="95"/>
  <c r="H438" i="95" s="1"/>
  <c r="H437" i="95"/>
  <c r="G437" i="95"/>
  <c r="G436" i="95"/>
  <c r="H436" i="95" s="1"/>
  <c r="G435" i="95"/>
  <c r="H435" i="95" s="1"/>
  <c r="G434" i="95"/>
  <c r="H434" i="95" s="1"/>
  <c r="H433" i="95"/>
  <c r="G433" i="95"/>
  <c r="G432" i="95"/>
  <c r="H432" i="95" s="1"/>
  <c r="G431" i="95"/>
  <c r="H431" i="95" s="1"/>
  <c r="G430" i="95"/>
  <c r="H430" i="95" s="1"/>
  <c r="G429" i="95"/>
  <c r="H429" i="95" s="1"/>
  <c r="G428" i="95"/>
  <c r="H428" i="95" s="1"/>
  <c r="G427" i="95"/>
  <c r="H427" i="95" s="1"/>
  <c r="G426" i="95"/>
  <c r="H426" i="95" s="1"/>
  <c r="H425" i="95"/>
  <c r="G425" i="95"/>
  <c r="G424" i="95"/>
  <c r="H424" i="95" s="1"/>
  <c r="G423" i="95"/>
  <c r="H423" i="95" s="1"/>
  <c r="G422" i="95"/>
  <c r="H422" i="95" s="1"/>
  <c r="G421" i="95"/>
  <c r="H421" i="95" s="1"/>
  <c r="G420" i="95"/>
  <c r="H420" i="95" s="1"/>
  <c r="G419" i="95"/>
  <c r="H419" i="95" s="1"/>
  <c r="G417" i="95"/>
  <c r="H417" i="95" s="1"/>
  <c r="H416" i="95"/>
  <c r="G416" i="95"/>
  <c r="G415" i="95"/>
  <c r="H415" i="95" s="1"/>
  <c r="G414" i="95"/>
  <c r="H414" i="95" s="1"/>
  <c r="G413" i="95"/>
  <c r="H413" i="95" s="1"/>
  <c r="G412" i="95"/>
  <c r="H412" i="95" s="1"/>
  <c r="G411" i="95"/>
  <c r="H411" i="95" s="1"/>
  <c r="G410" i="95"/>
  <c r="H410" i="95" s="1"/>
  <c r="G409" i="95"/>
  <c r="H409" i="95" s="1"/>
  <c r="H408" i="95"/>
  <c r="G408" i="95"/>
  <c r="G406" i="95"/>
  <c r="H406" i="95" s="1"/>
  <c r="H407" i="95" s="1"/>
  <c r="F404" i="95"/>
  <c r="G404" i="95" s="1"/>
  <c r="H404" i="95" s="1"/>
  <c r="H405" i="95" s="1"/>
  <c r="D404" i="95"/>
  <c r="F401" i="95"/>
  <c r="G401" i="95" s="1"/>
  <c r="H401" i="95" s="1"/>
  <c r="F400" i="95"/>
  <c r="G400" i="95" s="1"/>
  <c r="H400" i="95" s="1"/>
  <c r="F399" i="95"/>
  <c r="G399" i="95" s="1"/>
  <c r="H399" i="95" s="1"/>
  <c r="F398" i="95"/>
  <c r="G398" i="95" s="1"/>
  <c r="H398" i="95" s="1"/>
  <c r="F397" i="95"/>
  <c r="G397" i="95" s="1"/>
  <c r="H397" i="95" s="1"/>
  <c r="G396" i="95"/>
  <c r="H396" i="95" s="1"/>
  <c r="F396" i="95"/>
  <c r="F395" i="95"/>
  <c r="G395" i="95" s="1"/>
  <c r="H395" i="95" s="1"/>
  <c r="F394" i="95"/>
  <c r="G394" i="95" s="1"/>
  <c r="H394" i="95" s="1"/>
  <c r="F393" i="95"/>
  <c r="G393" i="95" s="1"/>
  <c r="H393" i="95" s="1"/>
  <c r="F392" i="95"/>
  <c r="G392" i="95" s="1"/>
  <c r="H392" i="95" s="1"/>
  <c r="G390" i="95"/>
  <c r="H390" i="95" s="1"/>
  <c r="H391" i="95" s="1"/>
  <c r="F390" i="95"/>
  <c r="G388" i="95"/>
  <c r="H388" i="95" s="1"/>
  <c r="G387" i="95"/>
  <c r="H387" i="95" s="1"/>
  <c r="G386" i="95"/>
  <c r="H386" i="95" s="1"/>
  <c r="G385" i="95"/>
  <c r="H385" i="95" s="1"/>
  <c r="G384" i="95"/>
  <c r="H384" i="95" s="1"/>
  <c r="G383" i="95"/>
  <c r="H383" i="95" s="1"/>
  <c r="G382" i="95"/>
  <c r="H382" i="95" s="1"/>
  <c r="G381" i="95"/>
  <c r="H381" i="95" s="1"/>
  <c r="G380" i="95"/>
  <c r="H380" i="95" s="1"/>
  <c r="G379" i="95"/>
  <c r="H379" i="95" s="1"/>
  <c r="F377" i="95"/>
  <c r="G377" i="95" s="1"/>
  <c r="H377" i="95" s="1"/>
  <c r="F376" i="95"/>
  <c r="G376" i="95" s="1"/>
  <c r="H376" i="95" s="1"/>
  <c r="F375" i="95"/>
  <c r="G375" i="95" s="1"/>
  <c r="H375" i="95" s="1"/>
  <c r="G374" i="95"/>
  <c r="H374" i="95" s="1"/>
  <c r="F374" i="95"/>
  <c r="F372" i="95"/>
  <c r="G372" i="95" s="1"/>
  <c r="H372" i="95" s="1"/>
  <c r="F371" i="95"/>
  <c r="G371" i="95" s="1"/>
  <c r="H371" i="95" s="1"/>
  <c r="F370" i="95"/>
  <c r="G370" i="95" s="1"/>
  <c r="H370" i="95" s="1"/>
  <c r="F368" i="95"/>
  <c r="G368" i="95" s="1"/>
  <c r="H368" i="95" s="1"/>
  <c r="H369" i="95" s="1"/>
  <c r="F366" i="95"/>
  <c r="G366" i="95" s="1"/>
  <c r="H366" i="95" s="1"/>
  <c r="F365" i="95"/>
  <c r="G365" i="95" s="1"/>
  <c r="H365" i="95" s="1"/>
  <c r="F362" i="95"/>
  <c r="G362" i="95" s="1"/>
  <c r="H362" i="95" s="1"/>
  <c r="F361" i="95"/>
  <c r="G361" i="95" s="1"/>
  <c r="H361" i="95" s="1"/>
  <c r="F360" i="95"/>
  <c r="G360" i="95" s="1"/>
  <c r="H360" i="95" s="1"/>
  <c r="G359" i="95"/>
  <c r="H359" i="95" s="1"/>
  <c r="F359" i="95"/>
  <c r="F358" i="95"/>
  <c r="G358" i="95" s="1"/>
  <c r="H358" i="95" s="1"/>
  <c r="F357" i="95"/>
  <c r="G357" i="95" s="1"/>
  <c r="H357" i="95" s="1"/>
  <c r="F356" i="95"/>
  <c r="G356" i="95" s="1"/>
  <c r="H356" i="95" s="1"/>
  <c r="F355" i="95"/>
  <c r="G355" i="95" s="1"/>
  <c r="H355" i="95" s="1"/>
  <c r="F354" i="95"/>
  <c r="G354" i="95" s="1"/>
  <c r="H354" i="95" s="1"/>
  <c r="F353" i="95"/>
  <c r="G353" i="95" s="1"/>
  <c r="H353" i="95" s="1"/>
  <c r="F352" i="95"/>
  <c r="G352" i="95" s="1"/>
  <c r="H352" i="95" s="1"/>
  <c r="G351" i="95"/>
  <c r="H351" i="95" s="1"/>
  <c r="F351" i="95"/>
  <c r="F350" i="95"/>
  <c r="G350" i="95" s="1"/>
  <c r="H350" i="95" s="1"/>
  <c r="F349" i="95"/>
  <c r="G349" i="95" s="1"/>
  <c r="H349" i="95" s="1"/>
  <c r="F348" i="95"/>
  <c r="G348" i="95" s="1"/>
  <c r="H348" i="95" s="1"/>
  <c r="F347" i="95"/>
  <c r="G347" i="95" s="1"/>
  <c r="H347" i="95" s="1"/>
  <c r="F346" i="95"/>
  <c r="G346" i="95" s="1"/>
  <c r="H346" i="95" s="1"/>
  <c r="F345" i="95"/>
  <c r="G345" i="95" s="1"/>
  <c r="H345" i="95" s="1"/>
  <c r="F344" i="95"/>
  <c r="G344" i="95" s="1"/>
  <c r="H344" i="95" s="1"/>
  <c r="G343" i="95"/>
  <c r="H343" i="95" s="1"/>
  <c r="F343" i="95"/>
  <c r="F342" i="95"/>
  <c r="G342" i="95" s="1"/>
  <c r="H342" i="95" s="1"/>
  <c r="F341" i="95"/>
  <c r="G341" i="95" s="1"/>
  <c r="H341" i="95" s="1"/>
  <c r="F340" i="95"/>
  <c r="G340" i="95" s="1"/>
  <c r="H340" i="95" s="1"/>
  <c r="F339" i="95"/>
  <c r="G339" i="95" s="1"/>
  <c r="H339" i="95" s="1"/>
  <c r="F338" i="95"/>
  <c r="G338" i="95" s="1"/>
  <c r="H338" i="95" s="1"/>
  <c r="F336" i="95"/>
  <c r="G336" i="95" s="1"/>
  <c r="H336" i="95" s="1"/>
  <c r="H337" i="95" s="1"/>
  <c r="F335" i="95"/>
  <c r="G335" i="95" s="1"/>
  <c r="H335" i="95" s="1"/>
  <c r="G333" i="95"/>
  <c r="H333" i="95" s="1"/>
  <c r="F333" i="95"/>
  <c r="F332" i="95"/>
  <c r="G332" i="95" s="1"/>
  <c r="H332" i="95" s="1"/>
  <c r="F331" i="95"/>
  <c r="G331" i="95" s="1"/>
  <c r="H331" i="95" s="1"/>
  <c r="H334" i="95" s="1"/>
  <c r="F328" i="95"/>
  <c r="G328" i="95" s="1"/>
  <c r="H328" i="95" s="1"/>
  <c r="F327" i="95"/>
  <c r="G327" i="95" s="1"/>
  <c r="H327" i="95" s="1"/>
  <c r="G326" i="95"/>
  <c r="H326" i="95" s="1"/>
  <c r="F326" i="95"/>
  <c r="F325" i="95"/>
  <c r="G325" i="95" s="1"/>
  <c r="H325" i="95" s="1"/>
  <c r="F324" i="95"/>
  <c r="G324" i="95" s="1"/>
  <c r="H324" i="95" s="1"/>
  <c r="F323" i="95"/>
  <c r="G323" i="95" s="1"/>
  <c r="H323" i="95" s="1"/>
  <c r="E322" i="95"/>
  <c r="F321" i="95"/>
  <c r="G321" i="95" s="1"/>
  <c r="H321" i="95" s="1"/>
  <c r="F320" i="95"/>
  <c r="G320" i="95" s="1"/>
  <c r="H320" i="95" s="1"/>
  <c r="G319" i="95"/>
  <c r="H319" i="95" s="1"/>
  <c r="F319" i="95"/>
  <c r="F318" i="95"/>
  <c r="G318" i="95" s="1"/>
  <c r="H318" i="95" s="1"/>
  <c r="F317" i="95"/>
  <c r="G317" i="95" s="1"/>
  <c r="H317" i="95" s="1"/>
  <c r="F316" i="95"/>
  <c r="G316" i="95" s="1"/>
  <c r="H316" i="95" s="1"/>
  <c r="G315" i="95"/>
  <c r="H315" i="95" s="1"/>
  <c r="F315" i="95"/>
  <c r="F314" i="95"/>
  <c r="G314" i="95" s="1"/>
  <c r="H314" i="95" s="1"/>
  <c r="F313" i="95"/>
  <c r="G313" i="95" s="1"/>
  <c r="H313" i="95" s="1"/>
  <c r="F312" i="95"/>
  <c r="G312" i="95" s="1"/>
  <c r="H312" i="95" s="1"/>
  <c r="G311" i="95"/>
  <c r="H311" i="95" s="1"/>
  <c r="F311" i="95"/>
  <c r="F310" i="95"/>
  <c r="G310" i="95" s="1"/>
  <c r="H310" i="95" s="1"/>
  <c r="F309" i="95"/>
  <c r="G309" i="95" s="1"/>
  <c r="H309" i="95" s="1"/>
  <c r="F308" i="95"/>
  <c r="G308" i="95" s="1"/>
  <c r="H308" i="95" s="1"/>
  <c r="G307" i="95"/>
  <c r="H307" i="95" s="1"/>
  <c r="F307" i="95"/>
  <c r="F306" i="95"/>
  <c r="G306" i="95" s="1"/>
  <c r="H306" i="95" s="1"/>
  <c r="F305" i="95"/>
  <c r="G305" i="95" s="1"/>
  <c r="H305" i="95" s="1"/>
  <c r="F304" i="95"/>
  <c r="G304" i="95" s="1"/>
  <c r="H304" i="95" s="1"/>
  <c r="G303" i="95"/>
  <c r="H303" i="95" s="1"/>
  <c r="F303" i="95"/>
  <c r="F302" i="95"/>
  <c r="G302" i="95" s="1"/>
  <c r="H302" i="95" s="1"/>
  <c r="F301" i="95"/>
  <c r="G301" i="95" s="1"/>
  <c r="H301" i="95" s="1"/>
  <c r="F300" i="95"/>
  <c r="G300" i="95" s="1"/>
  <c r="H300" i="95" s="1"/>
  <c r="G299" i="95"/>
  <c r="H299" i="95" s="1"/>
  <c r="F299" i="95"/>
  <c r="F298" i="95"/>
  <c r="G298" i="95" s="1"/>
  <c r="H298" i="95" s="1"/>
  <c r="F297" i="95"/>
  <c r="G297" i="95" s="1"/>
  <c r="H297" i="95" s="1"/>
  <c r="F296" i="95"/>
  <c r="G296" i="95" s="1"/>
  <c r="H296" i="95" s="1"/>
  <c r="G295" i="95"/>
  <c r="H295" i="95" s="1"/>
  <c r="F295" i="95"/>
  <c r="F294" i="95"/>
  <c r="G294" i="95" s="1"/>
  <c r="H294" i="95" s="1"/>
  <c r="F293" i="95"/>
  <c r="G293" i="95" s="1"/>
  <c r="H293" i="95" s="1"/>
  <c r="F292" i="95"/>
  <c r="G292" i="95" s="1"/>
  <c r="H292" i="95" s="1"/>
  <c r="G291" i="95"/>
  <c r="H291" i="95" s="1"/>
  <c r="F291" i="95"/>
  <c r="F290" i="95"/>
  <c r="G290" i="95" s="1"/>
  <c r="H290" i="95" s="1"/>
  <c r="F289" i="95"/>
  <c r="G289" i="95" s="1"/>
  <c r="H289" i="95" s="1"/>
  <c r="F288" i="95"/>
  <c r="G288" i="95" s="1"/>
  <c r="H288" i="95" s="1"/>
  <c r="G287" i="95"/>
  <c r="H287" i="95" s="1"/>
  <c r="F287" i="95"/>
  <c r="F286" i="95"/>
  <c r="G286" i="95" s="1"/>
  <c r="H286" i="95" s="1"/>
  <c r="F285" i="95"/>
  <c r="G285" i="95" s="1"/>
  <c r="H285" i="95" s="1"/>
  <c r="F284" i="95"/>
  <c r="G284" i="95" s="1"/>
  <c r="H284" i="95" s="1"/>
  <c r="G283" i="95"/>
  <c r="H283" i="95" s="1"/>
  <c r="F283" i="95"/>
  <c r="F282" i="95"/>
  <c r="G282" i="95" s="1"/>
  <c r="H282" i="95" s="1"/>
  <c r="F281" i="95"/>
  <c r="G281" i="95" s="1"/>
  <c r="H281" i="95" s="1"/>
  <c r="F280" i="95"/>
  <c r="G280" i="95" s="1"/>
  <c r="H280" i="95" s="1"/>
  <c r="G279" i="95"/>
  <c r="H279" i="95" s="1"/>
  <c r="F279" i="95"/>
  <c r="F278" i="95"/>
  <c r="G278" i="95" s="1"/>
  <c r="H278" i="95" s="1"/>
  <c r="F277" i="95"/>
  <c r="G277" i="95" s="1"/>
  <c r="H277" i="95" s="1"/>
  <c r="F276" i="95"/>
  <c r="G276" i="95" s="1"/>
  <c r="H276" i="95" s="1"/>
  <c r="G275" i="95"/>
  <c r="H275" i="95" s="1"/>
  <c r="F275" i="95"/>
  <c r="F274" i="95"/>
  <c r="G274" i="95" s="1"/>
  <c r="H274" i="95" s="1"/>
  <c r="F273" i="95"/>
  <c r="G273" i="95" s="1"/>
  <c r="H273" i="95" s="1"/>
  <c r="F272" i="95"/>
  <c r="G272" i="95" s="1"/>
  <c r="H272" i="95" s="1"/>
  <c r="G271" i="95"/>
  <c r="H271" i="95" s="1"/>
  <c r="F271" i="95"/>
  <c r="F270" i="95"/>
  <c r="G270" i="95" s="1"/>
  <c r="H270" i="95" s="1"/>
  <c r="F269" i="95"/>
  <c r="G269" i="95" s="1"/>
  <c r="H269" i="95" s="1"/>
  <c r="F268" i="95"/>
  <c r="G268" i="95" s="1"/>
  <c r="H268" i="95" s="1"/>
  <c r="G267" i="95"/>
  <c r="H267" i="95" s="1"/>
  <c r="F267" i="95"/>
  <c r="F266" i="95"/>
  <c r="G266" i="95" s="1"/>
  <c r="H266" i="95" s="1"/>
  <c r="F265" i="95"/>
  <c r="G265" i="95" s="1"/>
  <c r="H265" i="95" s="1"/>
  <c r="F264" i="95"/>
  <c r="G264" i="95" s="1"/>
  <c r="H264" i="95" s="1"/>
  <c r="G263" i="95"/>
  <c r="H263" i="95" s="1"/>
  <c r="F263" i="95"/>
  <c r="G261" i="95"/>
  <c r="H261" i="95" s="1"/>
  <c r="F261" i="95"/>
  <c r="F260" i="95"/>
  <c r="G260" i="95" s="1"/>
  <c r="H260" i="95" s="1"/>
  <c r="G259" i="95"/>
  <c r="H259" i="95" s="1"/>
  <c r="F259" i="95"/>
  <c r="F258" i="95"/>
  <c r="G258" i="95" s="1"/>
  <c r="H258" i="95" s="1"/>
  <c r="E257" i="95"/>
  <c r="F256" i="95"/>
  <c r="G256" i="95" s="1"/>
  <c r="H256" i="95" s="1"/>
  <c r="F255" i="95"/>
  <c r="G255" i="95" s="1"/>
  <c r="H255" i="95" s="1"/>
  <c r="F254" i="95"/>
  <c r="G254" i="95" s="1"/>
  <c r="H254" i="95" s="1"/>
  <c r="F253" i="95"/>
  <c r="G253" i="95" s="1"/>
  <c r="H253" i="95" s="1"/>
  <c r="G252" i="95"/>
  <c r="H252" i="95" s="1"/>
  <c r="F252" i="95"/>
  <c r="F251" i="95"/>
  <c r="G251" i="95" s="1"/>
  <c r="H251" i="95" s="1"/>
  <c r="G250" i="95"/>
  <c r="H250" i="95" s="1"/>
  <c r="F250" i="95"/>
  <c r="F249" i="95"/>
  <c r="G249" i="95" s="1"/>
  <c r="H249" i="95" s="1"/>
  <c r="F247" i="95"/>
  <c r="G247" i="95" s="1"/>
  <c r="H247" i="95" s="1"/>
  <c r="H248" i="95" s="1"/>
  <c r="F245" i="95"/>
  <c r="G245" i="95" s="1"/>
  <c r="H245" i="95" s="1"/>
  <c r="F244" i="95"/>
  <c r="G244" i="95" s="1"/>
  <c r="H244" i="95" s="1"/>
  <c r="F243" i="95"/>
  <c r="G243" i="95" s="1"/>
  <c r="H243" i="95" s="1"/>
  <c r="F242" i="95"/>
  <c r="G242" i="95" s="1"/>
  <c r="H242" i="95" s="1"/>
  <c r="G241" i="95"/>
  <c r="H241" i="95" s="1"/>
  <c r="F241" i="95"/>
  <c r="F240" i="95"/>
  <c r="G240" i="95" s="1"/>
  <c r="H240" i="95" s="1"/>
  <c r="F238" i="95"/>
  <c r="G238" i="95" s="1"/>
  <c r="G237" i="95"/>
  <c r="F237" i="95"/>
  <c r="F236" i="95"/>
  <c r="G236" i="95" s="1"/>
  <c r="F235" i="95"/>
  <c r="G235" i="95" s="1"/>
  <c r="F234" i="95"/>
  <c r="G234" i="95" s="1"/>
  <c r="F233" i="95"/>
  <c r="G233" i="95" s="1"/>
  <c r="G232" i="95"/>
  <c r="F232" i="95"/>
  <c r="F231" i="95"/>
  <c r="G231" i="95" s="1"/>
  <c r="F230" i="95"/>
  <c r="G230" i="95" s="1"/>
  <c r="F228" i="95"/>
  <c r="G228" i="95" s="1"/>
  <c r="H228" i="95" s="1"/>
  <c r="F227" i="95"/>
  <c r="G227" i="95" s="1"/>
  <c r="H227" i="95" s="1"/>
  <c r="G226" i="95"/>
  <c r="H226" i="95" s="1"/>
  <c r="F226" i="95"/>
  <c r="F225" i="95"/>
  <c r="G225" i="95" s="1"/>
  <c r="H225" i="95" s="1"/>
  <c r="F223" i="95"/>
  <c r="G223" i="95" s="1"/>
  <c r="H223" i="95" s="1"/>
  <c r="H224" i="95" s="1"/>
  <c r="F220" i="95"/>
  <c r="G220" i="95" s="1"/>
  <c r="H220" i="95" s="1"/>
  <c r="F218" i="95"/>
  <c r="G218" i="95" s="1"/>
  <c r="H218" i="95" s="1"/>
  <c r="F217" i="95"/>
  <c r="G217" i="95" s="1"/>
  <c r="H217" i="95" s="1"/>
  <c r="G216" i="95"/>
  <c r="H216" i="95" s="1"/>
  <c r="F216" i="95"/>
  <c r="F215" i="95"/>
  <c r="G215" i="95" s="1"/>
  <c r="H215" i="95" s="1"/>
  <c r="F214" i="95"/>
  <c r="G214" i="95" s="1"/>
  <c r="H214" i="95" s="1"/>
  <c r="F209" i="95"/>
  <c r="G209" i="95" s="1"/>
  <c r="H209" i="95" s="1"/>
  <c r="F208" i="95"/>
  <c r="G208" i="95" s="1"/>
  <c r="H208" i="95" s="1"/>
  <c r="F206" i="95"/>
  <c r="G206" i="95" s="1"/>
  <c r="H206" i="95" s="1"/>
  <c r="H207" i="95" s="1"/>
  <c r="H205" i="95"/>
  <c r="F205" i="95"/>
  <c r="G205" i="95" s="1"/>
  <c r="F204" i="95"/>
  <c r="G204" i="95" s="1"/>
  <c r="H204" i="95" s="1"/>
  <c r="F203" i="95"/>
  <c r="G203" i="95" s="1"/>
  <c r="H203" i="95" s="1"/>
  <c r="F202" i="95"/>
  <c r="G202" i="95" s="1"/>
  <c r="H202" i="95" s="1"/>
  <c r="F200" i="95"/>
  <c r="G200" i="95" s="1"/>
  <c r="H200" i="95" s="1"/>
  <c r="H201" i="95" s="1"/>
  <c r="F198" i="95"/>
  <c r="G198" i="95" s="1"/>
  <c r="H198" i="95" s="1"/>
  <c r="F197" i="95"/>
  <c r="G197" i="95" s="1"/>
  <c r="H197" i="95" s="1"/>
  <c r="G196" i="95"/>
  <c r="H196" i="95" s="1"/>
  <c r="F196" i="95"/>
  <c r="F195" i="95"/>
  <c r="G195" i="95" s="1"/>
  <c r="H195" i="95" s="1"/>
  <c r="F194" i="95"/>
  <c r="G194" i="95" s="1"/>
  <c r="H194" i="95" s="1"/>
  <c r="H193" i="95"/>
  <c r="F193" i="95"/>
  <c r="G193" i="95" s="1"/>
  <c r="F192" i="95"/>
  <c r="G192" i="95" s="1"/>
  <c r="H192" i="95" s="1"/>
  <c r="F189" i="95"/>
  <c r="G189" i="95" s="1"/>
  <c r="H189" i="95" s="1"/>
  <c r="F188" i="95"/>
  <c r="G188" i="95" s="1"/>
  <c r="H188" i="95" s="1"/>
  <c r="F187" i="95"/>
  <c r="G187" i="95" s="1"/>
  <c r="H187" i="95" s="1"/>
  <c r="F186" i="95"/>
  <c r="G186" i="95" s="1"/>
  <c r="H186" i="95" s="1"/>
  <c r="G185" i="95"/>
  <c r="H185" i="95" s="1"/>
  <c r="F185" i="95"/>
  <c r="F184" i="95"/>
  <c r="G184" i="95" s="1"/>
  <c r="H184" i="95" s="1"/>
  <c r="F182" i="95"/>
  <c r="G182" i="95" s="1"/>
  <c r="H182" i="95" s="1"/>
  <c r="F181" i="95"/>
  <c r="G181" i="95" s="1"/>
  <c r="H181" i="95" s="1"/>
  <c r="G179" i="95"/>
  <c r="F177" i="95"/>
  <c r="G177" i="95" s="1"/>
  <c r="H177" i="95" s="1"/>
  <c r="H178" i="95" s="1"/>
  <c r="F175" i="95"/>
  <c r="G175" i="95" s="1"/>
  <c r="H175" i="95" s="1"/>
  <c r="G174" i="95"/>
  <c r="H174" i="95" s="1"/>
  <c r="F174" i="95"/>
  <c r="F173" i="95"/>
  <c r="G173" i="95" s="1"/>
  <c r="H173" i="95" s="1"/>
  <c r="F172" i="95"/>
  <c r="G172" i="95" s="1"/>
  <c r="H172" i="95" s="1"/>
  <c r="E171" i="95"/>
  <c r="F170" i="95"/>
  <c r="G170" i="95" s="1"/>
  <c r="H170" i="95" s="1"/>
  <c r="F169" i="95"/>
  <c r="G169" i="95" s="1"/>
  <c r="H169" i="95" s="1"/>
  <c r="G168" i="95"/>
  <c r="H168" i="95" s="1"/>
  <c r="F168" i="95"/>
  <c r="F167" i="95"/>
  <c r="G167" i="95" s="1"/>
  <c r="H167" i="95" s="1"/>
  <c r="F166" i="95"/>
  <c r="G166" i="95" s="1"/>
  <c r="H166" i="95" s="1"/>
  <c r="F165" i="95"/>
  <c r="G165" i="95" s="1"/>
  <c r="H165" i="95" s="1"/>
  <c r="F164" i="95"/>
  <c r="G164" i="95" s="1"/>
  <c r="H164" i="95" s="1"/>
  <c r="F163" i="95"/>
  <c r="G163" i="95" s="1"/>
  <c r="H163" i="95" s="1"/>
  <c r="F162" i="95"/>
  <c r="G162" i="95" s="1"/>
  <c r="H162" i="95" s="1"/>
  <c r="F161" i="95"/>
  <c r="G161" i="95" s="1"/>
  <c r="H161" i="95" s="1"/>
  <c r="F160" i="95"/>
  <c r="G160" i="95" s="1"/>
  <c r="H160" i="95" s="1"/>
  <c r="G159" i="95"/>
  <c r="H159" i="95" s="1"/>
  <c r="F159" i="95"/>
  <c r="F158" i="95"/>
  <c r="G158" i="95" s="1"/>
  <c r="H158" i="95" s="1"/>
  <c r="F156" i="95"/>
  <c r="G156" i="95" s="1"/>
  <c r="H156" i="95" s="1"/>
  <c r="H157" i="95" s="1"/>
  <c r="G152" i="95"/>
  <c r="H152" i="95" s="1"/>
  <c r="F152" i="95"/>
  <c r="F151" i="95"/>
  <c r="G151" i="95" s="1"/>
  <c r="H151" i="95" s="1"/>
  <c r="F150" i="95"/>
  <c r="G150" i="95" s="1"/>
  <c r="H150" i="95" s="1"/>
  <c r="H149" i="95"/>
  <c r="F149" i="95"/>
  <c r="G149" i="95" s="1"/>
  <c r="F148" i="95"/>
  <c r="G148" i="95" s="1"/>
  <c r="H148" i="95" s="1"/>
  <c r="F147" i="95"/>
  <c r="G147" i="95" s="1"/>
  <c r="H147" i="95" s="1"/>
  <c r="F146" i="95"/>
  <c r="G146" i="95" s="1"/>
  <c r="H146" i="95" s="1"/>
  <c r="G145" i="95"/>
  <c r="H145" i="95" s="1"/>
  <c r="F145" i="95"/>
  <c r="F144" i="95"/>
  <c r="G144" i="95" s="1"/>
  <c r="H144" i="95" s="1"/>
  <c r="F143" i="95"/>
  <c r="G143" i="95" s="1"/>
  <c r="H143" i="95" s="1"/>
  <c r="F142" i="95"/>
  <c r="G142" i="95" s="1"/>
  <c r="H142" i="95" s="1"/>
  <c r="F141" i="95"/>
  <c r="G141" i="95" s="1"/>
  <c r="H141" i="95" s="1"/>
  <c r="G140" i="95"/>
  <c r="H140" i="95" s="1"/>
  <c r="F140" i="95"/>
  <c r="F139" i="95"/>
  <c r="G139" i="95" s="1"/>
  <c r="H139" i="95" s="1"/>
  <c r="F138" i="95"/>
  <c r="G138" i="95" s="1"/>
  <c r="H138" i="95" s="1"/>
  <c r="F137" i="95"/>
  <c r="G137" i="95" s="1"/>
  <c r="H137" i="95" s="1"/>
  <c r="G136" i="95"/>
  <c r="H136" i="95" s="1"/>
  <c r="F136" i="95"/>
  <c r="F135" i="95"/>
  <c r="G135" i="95" s="1"/>
  <c r="H135" i="95" s="1"/>
  <c r="F134" i="95"/>
  <c r="G134" i="95" s="1"/>
  <c r="H134" i="95" s="1"/>
  <c r="H133" i="95"/>
  <c r="F133" i="95"/>
  <c r="G133" i="95" s="1"/>
  <c r="F132" i="95"/>
  <c r="G132" i="95" s="1"/>
  <c r="H132" i="95" s="1"/>
  <c r="F131" i="95"/>
  <c r="G131" i="95" s="1"/>
  <c r="H131" i="95" s="1"/>
  <c r="F130" i="95"/>
  <c r="G130" i="95" s="1"/>
  <c r="H130" i="95" s="1"/>
  <c r="G129" i="95"/>
  <c r="H129" i="95" s="1"/>
  <c r="F129" i="95"/>
  <c r="F128" i="95"/>
  <c r="G128" i="95" s="1"/>
  <c r="H128" i="95" s="1"/>
  <c r="F127" i="95"/>
  <c r="G127" i="95" s="1"/>
  <c r="H127" i="95" s="1"/>
  <c r="F126" i="95"/>
  <c r="G126" i="95" s="1"/>
  <c r="H126" i="95" s="1"/>
  <c r="F125" i="95"/>
  <c r="G125" i="95" s="1"/>
  <c r="H125" i="95" s="1"/>
  <c r="F124" i="95"/>
  <c r="G124" i="95" s="1"/>
  <c r="H124" i="95" s="1"/>
  <c r="F123" i="95"/>
  <c r="G123" i="95" s="1"/>
  <c r="H123" i="95" s="1"/>
  <c r="F122" i="95"/>
  <c r="G122" i="95" s="1"/>
  <c r="G119" i="95"/>
  <c r="H119" i="95" s="1"/>
  <c r="G117" i="95"/>
  <c r="H117" i="95" s="1"/>
  <c r="F117" i="95"/>
  <c r="G116" i="95"/>
  <c r="G115" i="95"/>
  <c r="H115" i="95" s="1"/>
  <c r="G114" i="95"/>
  <c r="G112" i="95"/>
  <c r="H112" i="95" s="1"/>
  <c r="H113" i="95" s="1"/>
  <c r="F110" i="95"/>
  <c r="G110" i="95" s="1"/>
  <c r="F109" i="95"/>
  <c r="G109" i="95" s="1"/>
  <c r="H109" i="95" s="1"/>
  <c r="F106" i="95"/>
  <c r="G106" i="95" s="1"/>
  <c r="H106" i="95" s="1"/>
  <c r="G105" i="95"/>
  <c r="H105" i="95" s="1"/>
  <c r="F105" i="95"/>
  <c r="F104" i="95"/>
  <c r="G104" i="95" s="1"/>
  <c r="H104" i="95" s="1"/>
  <c r="F103" i="95"/>
  <c r="G103" i="95" s="1"/>
  <c r="H103" i="95" s="1"/>
  <c r="H102" i="95"/>
  <c r="F102" i="95"/>
  <c r="G102" i="95" s="1"/>
  <c r="F101" i="95"/>
  <c r="G101" i="95" s="1"/>
  <c r="H101" i="95" s="1"/>
  <c r="F100" i="95"/>
  <c r="G100" i="95" s="1"/>
  <c r="H100" i="95" s="1"/>
  <c r="F99" i="95"/>
  <c r="G99" i="95" s="1"/>
  <c r="H99" i="95" s="1"/>
  <c r="G98" i="95"/>
  <c r="H98" i="95" s="1"/>
  <c r="F98" i="95"/>
  <c r="G97" i="95"/>
  <c r="H97" i="95" s="1"/>
  <c r="F97" i="95"/>
  <c r="F96" i="95"/>
  <c r="G96" i="95" s="1"/>
  <c r="H96" i="95" s="1"/>
  <c r="F95" i="95"/>
  <c r="G95" i="95" s="1"/>
  <c r="H95" i="95" s="1"/>
  <c r="F94" i="95"/>
  <c r="G94" i="95" s="1"/>
  <c r="H94" i="95" s="1"/>
  <c r="F93" i="95"/>
  <c r="G93" i="95" s="1"/>
  <c r="H93" i="95" s="1"/>
  <c r="F92" i="95"/>
  <c r="G92" i="95" s="1"/>
  <c r="H92" i="95" s="1"/>
  <c r="F91" i="95"/>
  <c r="G91" i="95" s="1"/>
  <c r="H91" i="95" s="1"/>
  <c r="F90" i="95"/>
  <c r="G90" i="95" s="1"/>
  <c r="H90" i="95" s="1"/>
  <c r="H88" i="95"/>
  <c r="F88" i="95"/>
  <c r="G88" i="95" s="1"/>
  <c r="F87" i="95"/>
  <c r="G87" i="95" s="1"/>
  <c r="H87" i="95" s="1"/>
  <c r="F85" i="95"/>
  <c r="G85" i="95" s="1"/>
  <c r="H85" i="95" s="1"/>
  <c r="H86" i="95" s="1"/>
  <c r="E84" i="95"/>
  <c r="F83" i="95"/>
  <c r="G83" i="95" s="1"/>
  <c r="H83" i="95" s="1"/>
  <c r="F82" i="95"/>
  <c r="G82" i="95" s="1"/>
  <c r="H82" i="95" s="1"/>
  <c r="G81" i="95"/>
  <c r="H81" i="95" s="1"/>
  <c r="F81" i="95"/>
  <c r="F80" i="95"/>
  <c r="G80" i="95" s="1"/>
  <c r="H80" i="95" s="1"/>
  <c r="F79" i="95"/>
  <c r="G79" i="95" s="1"/>
  <c r="H79" i="95" s="1"/>
  <c r="F78" i="95"/>
  <c r="G78" i="95" s="1"/>
  <c r="H78" i="95" s="1"/>
  <c r="G76" i="95"/>
  <c r="H76" i="95" s="1"/>
  <c r="F76" i="95"/>
  <c r="F75" i="95"/>
  <c r="G75" i="95" s="1"/>
  <c r="H75" i="95" s="1"/>
  <c r="F74" i="95"/>
  <c r="G74" i="95" s="1"/>
  <c r="H74" i="95" s="1"/>
  <c r="F72" i="95"/>
  <c r="G72" i="95" s="1"/>
  <c r="H72" i="95" s="1"/>
  <c r="F71" i="95"/>
  <c r="G71" i="95" s="1"/>
  <c r="H71" i="95" s="1"/>
  <c r="G70" i="95"/>
  <c r="H70" i="95" s="1"/>
  <c r="H73" i="95" s="1"/>
  <c r="F70" i="95"/>
  <c r="H68" i="95"/>
  <c r="G68" i="95"/>
  <c r="G67" i="95"/>
  <c r="H67" i="95" s="1"/>
  <c r="H69" i="95" s="1"/>
  <c r="F65" i="95"/>
  <c r="G65" i="95" s="1"/>
  <c r="H65" i="95" s="1"/>
  <c r="F64" i="95"/>
  <c r="G64" i="95" s="1"/>
  <c r="H64" i="95" s="1"/>
  <c r="F63" i="95"/>
  <c r="G63" i="95" s="1"/>
  <c r="H63" i="95" s="1"/>
  <c r="F62" i="95"/>
  <c r="G62" i="95" s="1"/>
  <c r="H62" i="95" s="1"/>
  <c r="F61" i="95"/>
  <c r="G61" i="95" s="1"/>
  <c r="H61" i="95" s="1"/>
  <c r="H66" i="95" s="1"/>
  <c r="F58" i="95"/>
  <c r="G58" i="95" s="1"/>
  <c r="H58" i="95" s="1"/>
  <c r="F57" i="95"/>
  <c r="G57" i="95" s="1"/>
  <c r="H57" i="95" s="1"/>
  <c r="F56" i="95"/>
  <c r="G56" i="95" s="1"/>
  <c r="H56" i="95" s="1"/>
  <c r="F54" i="95"/>
  <c r="G54" i="95" s="1"/>
  <c r="H54" i="95" s="1"/>
  <c r="F53" i="95"/>
  <c r="G53" i="95" s="1"/>
  <c r="H53" i="95" s="1"/>
  <c r="F52" i="95"/>
  <c r="G52" i="95" s="1"/>
  <c r="H52" i="95" s="1"/>
  <c r="G51" i="95"/>
  <c r="H51" i="95" s="1"/>
  <c r="F51" i="95"/>
  <c r="H49" i="95"/>
  <c r="G49" i="95"/>
  <c r="E48" i="95"/>
  <c r="F47" i="95"/>
  <c r="G47" i="95" s="1"/>
  <c r="H47" i="95" s="1"/>
  <c r="F46" i="95"/>
  <c r="G46" i="95" s="1"/>
  <c r="H46" i="95" s="1"/>
  <c r="H43" i="95"/>
  <c r="H44" i="95" s="1"/>
  <c r="G43" i="95"/>
  <c r="F43" i="95"/>
  <c r="G41" i="95"/>
  <c r="H41" i="95" s="1"/>
  <c r="H42" i="95" s="1"/>
  <c r="H40" i="95"/>
  <c r="E39" i="95"/>
  <c r="F38" i="95"/>
  <c r="G38" i="95" s="1"/>
  <c r="H38" i="95" s="1"/>
  <c r="H37" i="95"/>
  <c r="F37" i="95"/>
  <c r="G37" i="95" s="1"/>
  <c r="G36" i="95"/>
  <c r="H36" i="95" s="1"/>
  <c r="F36" i="95"/>
  <c r="F35" i="95"/>
  <c r="G35" i="95" s="1"/>
  <c r="H35" i="95" s="1"/>
  <c r="G34" i="95"/>
  <c r="H34" i="95" s="1"/>
  <c r="F34" i="95"/>
  <c r="F33" i="95"/>
  <c r="G33" i="95" s="1"/>
  <c r="H33" i="95" s="1"/>
  <c r="H32" i="95"/>
  <c r="G32" i="95"/>
  <c r="F32" i="95"/>
  <c r="G31" i="95"/>
  <c r="H31" i="95" s="1"/>
  <c r="F31" i="95"/>
  <c r="F30" i="95"/>
  <c r="G30" i="95" s="1"/>
  <c r="H30" i="95" s="1"/>
  <c r="F29" i="95"/>
  <c r="G29" i="95" s="1"/>
  <c r="H29" i="95" s="1"/>
  <c r="G28" i="95"/>
  <c r="H28" i="95" s="1"/>
  <c r="F28" i="95"/>
  <c r="F27" i="95"/>
  <c r="G27" i="95" s="1"/>
  <c r="H27" i="95" s="1"/>
  <c r="G26" i="95"/>
  <c r="H26" i="95" s="1"/>
  <c r="F26" i="95"/>
  <c r="F25" i="95"/>
  <c r="G25" i="95" s="1"/>
  <c r="H25" i="95" s="1"/>
  <c r="G24" i="95"/>
  <c r="H24" i="95" s="1"/>
  <c r="F24" i="95"/>
  <c r="F23" i="95"/>
  <c r="G23" i="95" s="1"/>
  <c r="H23" i="95" s="1"/>
  <c r="F22" i="95"/>
  <c r="G22" i="95" s="1"/>
  <c r="H22" i="95" s="1"/>
  <c r="H21" i="95"/>
  <c r="F21" i="95"/>
  <c r="G21" i="95" s="1"/>
  <c r="G20" i="95"/>
  <c r="H20" i="95" s="1"/>
  <c r="F20" i="95"/>
  <c r="F19" i="95"/>
  <c r="G19" i="95" s="1"/>
  <c r="H19" i="95" s="1"/>
  <c r="F18" i="95"/>
  <c r="G18" i="95" s="1"/>
  <c r="H18" i="95" s="1"/>
  <c r="F17" i="95"/>
  <c r="G17" i="95" s="1"/>
  <c r="H17" i="95" s="1"/>
  <c r="F16" i="95"/>
  <c r="G16" i="95" s="1"/>
  <c r="H16" i="95" s="1"/>
  <c r="H15" i="95"/>
  <c r="G15" i="95"/>
  <c r="F15" i="95"/>
  <c r="F14" i="95"/>
  <c r="G14" i="95" s="1"/>
  <c r="H14" i="95" s="1"/>
  <c r="F13" i="95"/>
  <c r="G13" i="95" s="1"/>
  <c r="H13" i="95" s="1"/>
  <c r="F12" i="95"/>
  <c r="G12" i="95" s="1"/>
  <c r="H12" i="95" s="1"/>
  <c r="G11" i="95"/>
  <c r="H11" i="95" s="1"/>
  <c r="F11" i="95"/>
  <c r="F10" i="95"/>
  <c r="G10" i="95" s="1"/>
  <c r="H10" i="95" s="1"/>
  <c r="F9" i="95"/>
  <c r="G9" i="95" s="1"/>
  <c r="H9" i="95" s="1"/>
  <c r="H8" i="95"/>
  <c r="G8" i="95"/>
  <c r="F8" i="95"/>
  <c r="G7" i="95"/>
  <c r="H7" i="95" s="1"/>
  <c r="F7" i="95"/>
  <c r="F6" i="95"/>
  <c r="G6" i="95" s="1"/>
  <c r="H6" i="95" s="1"/>
  <c r="F5" i="95"/>
  <c r="G5" i="95" s="1"/>
  <c r="H5" i="95" s="1"/>
  <c r="H4" i="95"/>
  <c r="G4" i="95"/>
  <c r="F4" i="95"/>
  <c r="F3" i="95"/>
  <c r="G3" i="95" s="1"/>
  <c r="H3" i="95" s="1"/>
  <c r="Q7" i="94"/>
  <c r="P7" i="94"/>
  <c r="Q6" i="94"/>
  <c r="P6" i="94"/>
  <c r="Q5" i="94"/>
  <c r="P5" i="94"/>
  <c r="Q4" i="94"/>
  <c r="P4" i="94"/>
  <c r="F4" i="94"/>
  <c r="F3" i="94"/>
  <c r="E3" i="94"/>
  <c r="Q7" i="93"/>
  <c r="R7" i="93" s="1"/>
  <c r="P7" i="93"/>
  <c r="Q6" i="93"/>
  <c r="R6" i="93" s="1"/>
  <c r="P6" i="93"/>
  <c r="P5" i="93"/>
  <c r="Q4" i="93"/>
  <c r="R4" i="93" s="1"/>
  <c r="P4" i="93"/>
  <c r="Q5" i="93"/>
  <c r="R5" i="93" s="1"/>
  <c r="F3" i="93"/>
  <c r="F4" i="93" s="1"/>
  <c r="E3" i="93"/>
  <c r="Q7" i="92"/>
  <c r="P7" i="92"/>
  <c r="Q6" i="92"/>
  <c r="P6" i="92"/>
  <c r="Q5" i="92"/>
  <c r="P5" i="92"/>
  <c r="Q4" i="92"/>
  <c r="P4" i="92"/>
  <c r="J4" i="92"/>
  <c r="F3" i="92"/>
  <c r="F4" i="92" s="1"/>
  <c r="E3" i="92"/>
  <c r="Q6" i="91"/>
  <c r="R6" i="91" s="1"/>
  <c r="P6" i="91"/>
  <c r="Q5" i="91"/>
  <c r="R5" i="91" s="1"/>
  <c r="P5" i="91"/>
  <c r="P4" i="91"/>
  <c r="J4" i="91"/>
  <c r="E3" i="91"/>
  <c r="Q7" i="90"/>
  <c r="R7" i="90" s="1"/>
  <c r="P7" i="90"/>
  <c r="Q6" i="90"/>
  <c r="R6" i="90" s="1"/>
  <c r="P6" i="90"/>
  <c r="Q5" i="90"/>
  <c r="R5" i="90" s="1"/>
  <c r="P5" i="90"/>
  <c r="Q4" i="90"/>
  <c r="P4" i="90"/>
  <c r="R4" i="90" s="1"/>
  <c r="J4" i="90"/>
  <c r="F4" i="90"/>
  <c r="F5" i="90" s="1"/>
  <c r="E3" i="90"/>
  <c r="Q7" i="89"/>
  <c r="R7" i="89" s="1"/>
  <c r="P7" i="89"/>
  <c r="Q6" i="89"/>
  <c r="P6" i="89"/>
  <c r="Q5" i="89"/>
  <c r="R5" i="89" s="1"/>
  <c r="P5" i="89"/>
  <c r="Q4" i="89"/>
  <c r="P4" i="89"/>
  <c r="J4" i="89"/>
  <c r="F3" i="89"/>
  <c r="F4" i="89" s="1"/>
  <c r="E3" i="89"/>
  <c r="Q7" i="88"/>
  <c r="P7" i="88"/>
  <c r="Q6" i="88"/>
  <c r="P6" i="88"/>
  <c r="Q5" i="88"/>
  <c r="P5" i="88"/>
  <c r="Q4" i="88"/>
  <c r="P4" i="88"/>
  <c r="J4" i="88"/>
  <c r="F3" i="88"/>
  <c r="F4" i="88" s="1"/>
  <c r="E3" i="88"/>
  <c r="Q7" i="87"/>
  <c r="R7" i="87" s="1"/>
  <c r="P7" i="87"/>
  <c r="Q6" i="87"/>
  <c r="P6" i="87"/>
  <c r="Q5" i="87"/>
  <c r="R5" i="87" s="1"/>
  <c r="P5" i="87"/>
  <c r="Q4" i="87"/>
  <c r="P4" i="87"/>
  <c r="J4" i="87"/>
  <c r="F3" i="87"/>
  <c r="F4" i="87" s="1"/>
  <c r="E3" i="87"/>
  <c r="Q7" i="86"/>
  <c r="R7" i="86" s="1"/>
  <c r="P7" i="86"/>
  <c r="Q6" i="86"/>
  <c r="R6" i="86" s="1"/>
  <c r="P6" i="86"/>
  <c r="Q5" i="86"/>
  <c r="R5" i="86" s="1"/>
  <c r="P5" i="86"/>
  <c r="Q4" i="86"/>
  <c r="R4" i="86" s="1"/>
  <c r="P4" i="86"/>
  <c r="J4" i="86"/>
  <c r="F3" i="86"/>
  <c r="F4" i="86" s="1"/>
  <c r="F5" i="86" s="1"/>
  <c r="F6" i="86" s="1"/>
  <c r="F7" i="86" s="1"/>
  <c r="F8" i="86" s="1"/>
  <c r="F9" i="86" s="1"/>
  <c r="E3" i="86"/>
  <c r="Q7" i="85"/>
  <c r="R7" i="85" s="1"/>
  <c r="P7" i="85"/>
  <c r="P6" i="85"/>
  <c r="Q5" i="85"/>
  <c r="R5" i="85" s="1"/>
  <c r="P5" i="85"/>
  <c r="Q4" i="85"/>
  <c r="R4" i="85" s="1"/>
  <c r="P4" i="85"/>
  <c r="F3" i="85"/>
  <c r="F4" i="85" s="1"/>
  <c r="E3" i="85"/>
  <c r="Q7" i="84"/>
  <c r="P7" i="84"/>
  <c r="Q6" i="84"/>
  <c r="P6" i="84"/>
  <c r="Q5" i="84"/>
  <c r="P5" i="84"/>
  <c r="Q4" i="84"/>
  <c r="P4" i="84"/>
  <c r="J4" i="84"/>
  <c r="F3" i="84"/>
  <c r="F4" i="84" s="1"/>
  <c r="E3" i="84"/>
  <c r="Q7" i="83"/>
  <c r="P7" i="83"/>
  <c r="P6" i="83"/>
  <c r="Q6" i="83"/>
  <c r="P5" i="83"/>
  <c r="Q4" i="83"/>
  <c r="R4" i="83" s="1"/>
  <c r="P4" i="83"/>
  <c r="Q5" i="83"/>
  <c r="R5" i="83" s="1"/>
  <c r="F3" i="83"/>
  <c r="F4" i="83" s="1"/>
  <c r="E3" i="83"/>
  <c r="Q7" i="82"/>
  <c r="P7" i="82"/>
  <c r="Q6" i="82"/>
  <c r="R6" i="82" s="1"/>
  <c r="P6" i="82"/>
  <c r="P5" i="82"/>
  <c r="Q4" i="82"/>
  <c r="R4" i="82" s="1"/>
  <c r="P4" i="82"/>
  <c r="Q5" i="82"/>
  <c r="R5" i="82" s="1"/>
  <c r="F3" i="82"/>
  <c r="F4" i="82" s="1"/>
  <c r="E3" i="82"/>
  <c r="Q7" i="81"/>
  <c r="R7" i="81" s="1"/>
  <c r="P7" i="81"/>
  <c r="Q6" i="81"/>
  <c r="R6" i="81" s="1"/>
  <c r="P6" i="81"/>
  <c r="Q5" i="81"/>
  <c r="P5" i="81"/>
  <c r="Q4" i="81"/>
  <c r="R4" i="81" s="1"/>
  <c r="P4" i="81"/>
  <c r="J4" i="81"/>
  <c r="F3" i="81"/>
  <c r="F4" i="81" s="1"/>
  <c r="E3" i="81"/>
  <c r="Q7" i="80"/>
  <c r="R7" i="80" s="1"/>
  <c r="P7" i="80"/>
  <c r="Q6" i="80"/>
  <c r="R6" i="80" s="1"/>
  <c r="P6" i="80"/>
  <c r="Q5" i="80"/>
  <c r="R5" i="80" s="1"/>
  <c r="P5" i="80"/>
  <c r="Q4" i="80"/>
  <c r="R4" i="80" s="1"/>
  <c r="P4" i="80"/>
  <c r="J4" i="80"/>
  <c r="F4" i="80"/>
  <c r="F5" i="80" s="1"/>
  <c r="F3" i="80"/>
  <c r="E3" i="80"/>
  <c r="Q7" i="79"/>
  <c r="R7" i="79" s="1"/>
  <c r="P7" i="79"/>
  <c r="Q6" i="79"/>
  <c r="P6" i="79"/>
  <c r="Q5" i="79"/>
  <c r="R5" i="79" s="1"/>
  <c r="P5" i="79"/>
  <c r="Q4" i="79"/>
  <c r="P4" i="79"/>
  <c r="J4" i="79"/>
  <c r="F3" i="79"/>
  <c r="F4" i="79" s="1"/>
  <c r="E3" i="79"/>
  <c r="Q7" i="78"/>
  <c r="R7" i="78" s="1"/>
  <c r="P7" i="78"/>
  <c r="Q6" i="78"/>
  <c r="P6" i="78"/>
  <c r="P5" i="78"/>
  <c r="Q4" i="78"/>
  <c r="R4" i="78" s="1"/>
  <c r="P4" i="78"/>
  <c r="F3" i="78"/>
  <c r="F4" i="78" s="1"/>
  <c r="E3" i="78"/>
  <c r="Q7" i="77"/>
  <c r="R7" i="77" s="1"/>
  <c r="P7" i="77"/>
  <c r="Q6" i="77"/>
  <c r="R6" i="77" s="1"/>
  <c r="P6" i="77"/>
  <c r="P5" i="77"/>
  <c r="Q4" i="77"/>
  <c r="R4" i="77" s="1"/>
  <c r="P4" i="77"/>
  <c r="F3" i="77"/>
  <c r="F4" i="77" s="1"/>
  <c r="E3" i="77"/>
  <c r="Q7" i="76"/>
  <c r="R7" i="76" s="1"/>
  <c r="P7" i="76"/>
  <c r="Q6" i="76"/>
  <c r="P6" i="76"/>
  <c r="Q5" i="76"/>
  <c r="R5" i="76" s="1"/>
  <c r="P5" i="76"/>
  <c r="Q4" i="76"/>
  <c r="P4" i="76"/>
  <c r="J4" i="76"/>
  <c r="F3" i="76"/>
  <c r="F4" i="76" s="1"/>
  <c r="E3" i="76"/>
  <c r="I46" i="75"/>
  <c r="J46" i="75" s="1"/>
  <c r="D46" i="75"/>
  <c r="I45" i="75"/>
  <c r="J45" i="75" s="1"/>
  <c r="D45" i="75"/>
  <c r="J44" i="75"/>
  <c r="I44" i="75"/>
  <c r="D44" i="75"/>
  <c r="I43" i="75"/>
  <c r="J43" i="75" s="1"/>
  <c r="D43" i="75"/>
  <c r="I42" i="75"/>
  <c r="J42" i="75" s="1"/>
  <c r="D42" i="75"/>
  <c r="I41" i="75"/>
  <c r="J41" i="75" s="1"/>
  <c r="D41" i="75"/>
  <c r="J40" i="75"/>
  <c r="I40" i="75"/>
  <c r="D40" i="75"/>
  <c r="I39" i="75"/>
  <c r="J39" i="75" s="1"/>
  <c r="D39" i="75"/>
  <c r="I38" i="75"/>
  <c r="J38" i="75" s="1"/>
  <c r="D38" i="75"/>
  <c r="I37" i="75"/>
  <c r="J37" i="75" s="1"/>
  <c r="D37" i="75"/>
  <c r="J36" i="75"/>
  <c r="I36" i="75"/>
  <c r="D36" i="75"/>
  <c r="I35" i="75"/>
  <c r="J35" i="75" s="1"/>
  <c r="D35" i="75"/>
  <c r="I34" i="75"/>
  <c r="J34" i="75" s="1"/>
  <c r="D34" i="75"/>
  <c r="I33" i="75"/>
  <c r="J33" i="75" s="1"/>
  <c r="D33" i="75"/>
  <c r="I32" i="75"/>
  <c r="J32" i="75" s="1"/>
  <c r="D32" i="75"/>
  <c r="I31" i="75"/>
  <c r="J31" i="75" s="1"/>
  <c r="D31" i="75"/>
  <c r="I30" i="75"/>
  <c r="J30" i="75" s="1"/>
  <c r="D30" i="75"/>
  <c r="J29" i="75"/>
  <c r="I29" i="75"/>
  <c r="D29" i="75"/>
  <c r="I28" i="75"/>
  <c r="J28" i="75" s="1"/>
  <c r="D28" i="75"/>
  <c r="I27" i="75"/>
  <c r="J27" i="75" s="1"/>
  <c r="D27" i="75"/>
  <c r="I26" i="75"/>
  <c r="J26" i="75" s="1"/>
  <c r="D26" i="75"/>
  <c r="I25" i="75"/>
  <c r="J25" i="75" s="1"/>
  <c r="D25" i="75"/>
  <c r="J24" i="75"/>
  <c r="I24" i="75"/>
  <c r="D24" i="75"/>
  <c r="I23" i="75"/>
  <c r="J23" i="75" s="1"/>
  <c r="D23" i="75"/>
  <c r="I22" i="75"/>
  <c r="J22" i="75" s="1"/>
  <c r="D22" i="75"/>
  <c r="J21" i="75"/>
  <c r="I21" i="75"/>
  <c r="D21" i="75"/>
  <c r="Q7" i="75"/>
  <c r="P7" i="75"/>
  <c r="Q6" i="75"/>
  <c r="P6" i="75"/>
  <c r="P5" i="75"/>
  <c r="Q4" i="75"/>
  <c r="P4" i="75"/>
  <c r="F3" i="75"/>
  <c r="F4" i="75" s="1"/>
  <c r="F5" i="75" s="1"/>
  <c r="E3" i="75"/>
  <c r="Q7" i="74"/>
  <c r="R7" i="74" s="1"/>
  <c r="P7" i="74"/>
  <c r="Q6" i="74"/>
  <c r="R6" i="74" s="1"/>
  <c r="P6" i="74"/>
  <c r="Q5" i="74"/>
  <c r="R5" i="74" s="1"/>
  <c r="P5" i="74"/>
  <c r="P4" i="74"/>
  <c r="J4" i="74"/>
  <c r="Q4" i="74"/>
  <c r="F3" i="74"/>
  <c r="F4" i="74" s="1"/>
  <c r="E3" i="74"/>
  <c r="Q7" i="73"/>
  <c r="R7" i="73" s="1"/>
  <c r="P7" i="73"/>
  <c r="Q6" i="73"/>
  <c r="P6" i="73"/>
  <c r="Q5" i="73"/>
  <c r="R5" i="73" s="1"/>
  <c r="P5" i="73"/>
  <c r="Q4" i="73"/>
  <c r="R4" i="73" s="1"/>
  <c r="P4" i="73"/>
  <c r="J4" i="73"/>
  <c r="F3" i="73"/>
  <c r="F4" i="73" s="1"/>
  <c r="F5" i="73" s="1"/>
  <c r="E3" i="73"/>
  <c r="Q7" i="72"/>
  <c r="P7" i="72"/>
  <c r="Q6" i="72"/>
  <c r="R6" i="72" s="1"/>
  <c r="P6" i="72"/>
  <c r="P5" i="72"/>
  <c r="Q4" i="72"/>
  <c r="R4" i="72" s="1"/>
  <c r="P4" i="72"/>
  <c r="J4" i="72"/>
  <c r="F3" i="72"/>
  <c r="F4" i="72" s="1"/>
  <c r="E3" i="72"/>
  <c r="Q7" i="71"/>
  <c r="P7" i="71"/>
  <c r="Q6" i="71"/>
  <c r="P6" i="71"/>
  <c r="P5" i="71"/>
  <c r="Q4" i="71"/>
  <c r="P4" i="71"/>
  <c r="F3" i="71"/>
  <c r="F4" i="71" s="1"/>
  <c r="F5" i="71" s="1"/>
  <c r="E3" i="71"/>
  <c r="I95" i="70"/>
  <c r="J95" i="70" s="1"/>
  <c r="I94" i="70"/>
  <c r="J94" i="70" s="1"/>
  <c r="I93" i="70"/>
  <c r="J93" i="70" s="1"/>
  <c r="I92" i="70"/>
  <c r="J92" i="70" s="1"/>
  <c r="I91" i="70"/>
  <c r="J91" i="70" s="1"/>
  <c r="J90" i="70"/>
  <c r="I90" i="70"/>
  <c r="I89" i="70"/>
  <c r="J89" i="70" s="1"/>
  <c r="I88" i="70"/>
  <c r="J88" i="70" s="1"/>
  <c r="I87" i="70"/>
  <c r="J87" i="70" s="1"/>
  <c r="J86" i="70"/>
  <c r="I86" i="70"/>
  <c r="I85" i="70"/>
  <c r="J85" i="70" s="1"/>
  <c r="I84" i="70"/>
  <c r="J84" i="70" s="1"/>
  <c r="I83" i="70"/>
  <c r="J83" i="70" s="1"/>
  <c r="J82" i="70"/>
  <c r="I82" i="70"/>
  <c r="I81" i="70"/>
  <c r="J81" i="70" s="1"/>
  <c r="J80" i="70"/>
  <c r="I80" i="70"/>
  <c r="I79" i="70"/>
  <c r="J79" i="70" s="1"/>
  <c r="J78" i="70"/>
  <c r="I78" i="70"/>
  <c r="I77" i="70"/>
  <c r="J77" i="70" s="1"/>
  <c r="I76" i="70"/>
  <c r="J76" i="70" s="1"/>
  <c r="I75" i="70"/>
  <c r="J75" i="70" s="1"/>
  <c r="J74" i="70"/>
  <c r="I74" i="70"/>
  <c r="I73" i="70"/>
  <c r="J73" i="70" s="1"/>
  <c r="J72" i="70"/>
  <c r="I72" i="70"/>
  <c r="I71" i="70"/>
  <c r="J71" i="70" s="1"/>
  <c r="I70" i="70"/>
  <c r="J70" i="70" s="1"/>
  <c r="I69" i="70"/>
  <c r="J69" i="70" s="1"/>
  <c r="I68" i="70"/>
  <c r="J68" i="70" s="1"/>
  <c r="I67" i="70"/>
  <c r="J67" i="70" s="1"/>
  <c r="J66" i="70"/>
  <c r="I66" i="70"/>
  <c r="I65" i="70"/>
  <c r="J65" i="70" s="1"/>
  <c r="I64" i="70"/>
  <c r="J64" i="70" s="1"/>
  <c r="I63" i="70"/>
  <c r="J63" i="70" s="1"/>
  <c r="I62" i="70"/>
  <c r="J62" i="70" s="1"/>
  <c r="I61" i="70"/>
  <c r="J61" i="70" s="1"/>
  <c r="J60" i="70"/>
  <c r="I60" i="70"/>
  <c r="I59" i="70"/>
  <c r="J59" i="70" s="1"/>
  <c r="J58" i="70"/>
  <c r="I58" i="70"/>
  <c r="D57" i="70"/>
  <c r="D56" i="70"/>
  <c r="I55" i="70"/>
  <c r="D55" i="70"/>
  <c r="I54" i="70"/>
  <c r="D54" i="70"/>
  <c r="I53" i="70"/>
  <c r="D53" i="70"/>
  <c r="I52" i="70"/>
  <c r="D52" i="70"/>
  <c r="I51" i="70"/>
  <c r="D51" i="70"/>
  <c r="I50" i="70"/>
  <c r="D50" i="70"/>
  <c r="I49" i="70"/>
  <c r="D49" i="70"/>
  <c r="I48" i="70"/>
  <c r="D48" i="70"/>
  <c r="I47" i="70"/>
  <c r="D47" i="70"/>
  <c r="J46" i="70"/>
  <c r="I46" i="70"/>
  <c r="G46" i="70"/>
  <c r="D46" i="70"/>
  <c r="I45" i="70"/>
  <c r="D45" i="70"/>
  <c r="J44" i="70"/>
  <c r="I44" i="70"/>
  <c r="G44" i="70"/>
  <c r="D44" i="70"/>
  <c r="J43" i="70"/>
  <c r="I43" i="70"/>
  <c r="G43" i="70"/>
  <c r="D43" i="70"/>
  <c r="I42" i="70"/>
  <c r="D42" i="70"/>
  <c r="I41" i="70"/>
  <c r="D41" i="70"/>
  <c r="I40" i="70"/>
  <c r="D40" i="70"/>
  <c r="I39" i="70"/>
  <c r="D39" i="70"/>
  <c r="I38" i="70"/>
  <c r="D38" i="70"/>
  <c r="I37" i="70"/>
  <c r="D37" i="70"/>
  <c r="I36" i="70"/>
  <c r="D36" i="70"/>
  <c r="I35" i="70"/>
  <c r="D35" i="70"/>
  <c r="I34" i="70"/>
  <c r="D34" i="70"/>
  <c r="I33" i="70"/>
  <c r="D33" i="70"/>
  <c r="I32" i="70"/>
  <c r="D32" i="70"/>
  <c r="I31" i="70"/>
  <c r="D31" i="70"/>
  <c r="I30" i="70"/>
  <c r="D30" i="70"/>
  <c r="I29" i="70"/>
  <c r="D29" i="70"/>
  <c r="I28" i="70"/>
  <c r="D28" i="70"/>
  <c r="D27" i="70"/>
  <c r="D26" i="70"/>
  <c r="D25" i="70"/>
  <c r="D24" i="70"/>
  <c r="I23" i="70"/>
  <c r="D23" i="70"/>
  <c r="I22" i="70"/>
  <c r="D22" i="70"/>
  <c r="I21" i="70"/>
  <c r="D21" i="70"/>
  <c r="P7" i="70"/>
  <c r="Q6" i="70"/>
  <c r="P6" i="70"/>
  <c r="P5" i="70"/>
  <c r="Q4" i="70"/>
  <c r="P4" i="70"/>
  <c r="F3" i="70"/>
  <c r="F4" i="70" s="1"/>
  <c r="F5" i="70" s="1"/>
  <c r="K1001" i="69"/>
  <c r="I1001" i="69"/>
  <c r="D1001" i="69"/>
  <c r="K1000" i="69"/>
  <c r="J1000" i="69" s="1"/>
  <c r="I1000" i="69"/>
  <c r="D1000" i="69"/>
  <c r="K999" i="69"/>
  <c r="I999" i="69"/>
  <c r="D999" i="69"/>
  <c r="K998" i="69"/>
  <c r="I998" i="69"/>
  <c r="D998" i="69"/>
  <c r="K997" i="69"/>
  <c r="I997" i="69"/>
  <c r="D997" i="69"/>
  <c r="K996" i="69"/>
  <c r="J996" i="69" s="1"/>
  <c r="I996" i="69"/>
  <c r="D996" i="69"/>
  <c r="K995" i="69"/>
  <c r="I995" i="69"/>
  <c r="D995" i="69"/>
  <c r="K994" i="69"/>
  <c r="I994" i="69"/>
  <c r="D994" i="69"/>
  <c r="K993" i="69"/>
  <c r="I993" i="69"/>
  <c r="D993" i="69"/>
  <c r="K992" i="69"/>
  <c r="J992" i="69" s="1"/>
  <c r="I992" i="69"/>
  <c r="D992" i="69"/>
  <c r="K991" i="69"/>
  <c r="I991" i="69"/>
  <c r="D991" i="69"/>
  <c r="K990" i="69"/>
  <c r="I990" i="69"/>
  <c r="D990" i="69"/>
  <c r="K989" i="69"/>
  <c r="I989" i="69"/>
  <c r="D989" i="69"/>
  <c r="K988" i="69"/>
  <c r="J988" i="69" s="1"/>
  <c r="I988" i="69"/>
  <c r="D988" i="69"/>
  <c r="K987" i="69"/>
  <c r="I987" i="69"/>
  <c r="D987" i="69"/>
  <c r="K986" i="69"/>
  <c r="I986" i="69"/>
  <c r="D986" i="69"/>
  <c r="K985" i="69"/>
  <c r="I985" i="69"/>
  <c r="D985" i="69"/>
  <c r="K984" i="69"/>
  <c r="J984" i="69" s="1"/>
  <c r="I984" i="69"/>
  <c r="D984" i="69"/>
  <c r="K983" i="69"/>
  <c r="I983" i="69"/>
  <c r="D983" i="69"/>
  <c r="K982" i="69"/>
  <c r="I982" i="69"/>
  <c r="D982" i="69"/>
  <c r="K981" i="69"/>
  <c r="I981" i="69"/>
  <c r="D981" i="69"/>
  <c r="K980" i="69"/>
  <c r="J980" i="69" s="1"/>
  <c r="I980" i="69"/>
  <c r="D980" i="69"/>
  <c r="K979" i="69"/>
  <c r="I979" i="69"/>
  <c r="D979" i="69"/>
  <c r="K978" i="69"/>
  <c r="I978" i="69"/>
  <c r="D978" i="69"/>
  <c r="K977" i="69"/>
  <c r="I977" i="69"/>
  <c r="D977" i="69"/>
  <c r="K976" i="69"/>
  <c r="J976" i="69" s="1"/>
  <c r="I976" i="69"/>
  <c r="D976" i="69"/>
  <c r="K975" i="69"/>
  <c r="I975" i="69"/>
  <c r="D975" i="69"/>
  <c r="K974" i="69"/>
  <c r="I974" i="69"/>
  <c r="D974" i="69"/>
  <c r="K973" i="69"/>
  <c r="I973" i="69"/>
  <c r="D973" i="69"/>
  <c r="K972" i="69"/>
  <c r="J972" i="69" s="1"/>
  <c r="I972" i="69"/>
  <c r="D972" i="69"/>
  <c r="K971" i="69"/>
  <c r="I971" i="69"/>
  <c r="D971" i="69"/>
  <c r="K970" i="69"/>
  <c r="I970" i="69"/>
  <c r="D970" i="69"/>
  <c r="K969" i="69"/>
  <c r="I969" i="69"/>
  <c r="D969" i="69"/>
  <c r="K968" i="69"/>
  <c r="J968" i="69" s="1"/>
  <c r="I968" i="69"/>
  <c r="D968" i="69"/>
  <c r="K967" i="69"/>
  <c r="I967" i="69"/>
  <c r="D967" i="69"/>
  <c r="K966" i="69"/>
  <c r="I966" i="69"/>
  <c r="D966" i="69"/>
  <c r="K965" i="69"/>
  <c r="I965" i="69"/>
  <c r="D965" i="69"/>
  <c r="K964" i="69"/>
  <c r="I964" i="69"/>
  <c r="D964" i="69"/>
  <c r="K963" i="69"/>
  <c r="I963" i="69"/>
  <c r="D963" i="69"/>
  <c r="K962" i="69"/>
  <c r="I962" i="69"/>
  <c r="D962" i="69"/>
  <c r="K961" i="69"/>
  <c r="I961" i="69"/>
  <c r="D961" i="69"/>
  <c r="K960" i="69"/>
  <c r="I960" i="69"/>
  <c r="D960" i="69"/>
  <c r="K959" i="69"/>
  <c r="I959" i="69"/>
  <c r="D959" i="69"/>
  <c r="K958" i="69"/>
  <c r="I958" i="69"/>
  <c r="D958" i="69"/>
  <c r="K957" i="69"/>
  <c r="I957" i="69"/>
  <c r="D957" i="69"/>
  <c r="K956" i="69"/>
  <c r="I956" i="69"/>
  <c r="D956" i="69"/>
  <c r="K955" i="69"/>
  <c r="I955" i="69"/>
  <c r="D955" i="69"/>
  <c r="K954" i="69"/>
  <c r="I954" i="69"/>
  <c r="D954" i="69"/>
  <c r="K953" i="69"/>
  <c r="I953" i="69"/>
  <c r="D953" i="69"/>
  <c r="K952" i="69"/>
  <c r="I952" i="69"/>
  <c r="D952" i="69"/>
  <c r="K951" i="69"/>
  <c r="I951" i="69"/>
  <c r="D951" i="69"/>
  <c r="K950" i="69"/>
  <c r="I950" i="69"/>
  <c r="D950" i="69"/>
  <c r="K949" i="69"/>
  <c r="I949" i="69"/>
  <c r="D949" i="69"/>
  <c r="K948" i="69"/>
  <c r="I948" i="69"/>
  <c r="D948" i="69"/>
  <c r="K947" i="69"/>
  <c r="I947" i="69"/>
  <c r="D947" i="69"/>
  <c r="K946" i="69"/>
  <c r="I946" i="69"/>
  <c r="D946" i="69"/>
  <c r="K945" i="69"/>
  <c r="I945" i="69"/>
  <c r="D945" i="69"/>
  <c r="K944" i="69"/>
  <c r="I944" i="69"/>
  <c r="D944" i="69"/>
  <c r="K943" i="69"/>
  <c r="I943" i="69"/>
  <c r="D943" i="69"/>
  <c r="K942" i="69"/>
  <c r="I942" i="69"/>
  <c r="D942" i="69"/>
  <c r="K941" i="69"/>
  <c r="I941" i="69"/>
  <c r="D941" i="69"/>
  <c r="K940" i="69"/>
  <c r="I940" i="69"/>
  <c r="D940" i="69"/>
  <c r="K939" i="69"/>
  <c r="I939" i="69"/>
  <c r="D939" i="69"/>
  <c r="K938" i="69"/>
  <c r="I938" i="69"/>
  <c r="D938" i="69"/>
  <c r="K937" i="69"/>
  <c r="I937" i="69"/>
  <c r="D937" i="69"/>
  <c r="K936" i="69"/>
  <c r="J936" i="69" s="1"/>
  <c r="I936" i="69"/>
  <c r="D936" i="69"/>
  <c r="K935" i="69"/>
  <c r="I935" i="69"/>
  <c r="D935" i="69"/>
  <c r="K934" i="69"/>
  <c r="I934" i="69"/>
  <c r="D934" i="69"/>
  <c r="K933" i="69"/>
  <c r="I933" i="69"/>
  <c r="D933" i="69"/>
  <c r="K932" i="69"/>
  <c r="I932" i="69"/>
  <c r="D932" i="69"/>
  <c r="K931" i="69"/>
  <c r="I931" i="69"/>
  <c r="D931" i="69"/>
  <c r="K930" i="69"/>
  <c r="I930" i="69"/>
  <c r="D930" i="69"/>
  <c r="K929" i="69"/>
  <c r="I929" i="69"/>
  <c r="D929" i="69"/>
  <c r="K928" i="69"/>
  <c r="I928" i="69"/>
  <c r="D928" i="69"/>
  <c r="K927" i="69"/>
  <c r="I927" i="69"/>
  <c r="D927" i="69"/>
  <c r="K926" i="69"/>
  <c r="I926" i="69"/>
  <c r="D926" i="69"/>
  <c r="K925" i="69"/>
  <c r="I925" i="69"/>
  <c r="D925" i="69"/>
  <c r="K924" i="69"/>
  <c r="I924" i="69"/>
  <c r="D924" i="69"/>
  <c r="K923" i="69"/>
  <c r="I923" i="69"/>
  <c r="D923" i="69"/>
  <c r="K922" i="69"/>
  <c r="I922" i="69"/>
  <c r="D922" i="69"/>
  <c r="K921" i="69"/>
  <c r="I921" i="69"/>
  <c r="D921" i="69"/>
  <c r="K920" i="69"/>
  <c r="I920" i="69"/>
  <c r="D920" i="69"/>
  <c r="K919" i="69"/>
  <c r="I919" i="69"/>
  <c r="D919" i="69"/>
  <c r="K918" i="69"/>
  <c r="I918" i="69"/>
  <c r="D918" i="69"/>
  <c r="K917" i="69"/>
  <c r="I917" i="69"/>
  <c r="D917" i="69"/>
  <c r="K916" i="69"/>
  <c r="I916" i="69"/>
  <c r="D916" i="69"/>
  <c r="K915" i="69"/>
  <c r="I915" i="69"/>
  <c r="D915" i="69"/>
  <c r="K914" i="69"/>
  <c r="I914" i="69"/>
  <c r="D914" i="69"/>
  <c r="K913" i="69"/>
  <c r="I913" i="69"/>
  <c r="D913" i="69"/>
  <c r="K912" i="69"/>
  <c r="I912" i="69"/>
  <c r="D912" i="69"/>
  <c r="K911" i="69"/>
  <c r="I911" i="69"/>
  <c r="D911" i="69"/>
  <c r="K910" i="69"/>
  <c r="I910" i="69"/>
  <c r="D910" i="69"/>
  <c r="K909" i="69"/>
  <c r="I909" i="69"/>
  <c r="D909" i="69"/>
  <c r="K908" i="69"/>
  <c r="I908" i="69"/>
  <c r="D908" i="69"/>
  <c r="K907" i="69"/>
  <c r="I907" i="69"/>
  <c r="D907" i="69"/>
  <c r="K906" i="69"/>
  <c r="I906" i="69"/>
  <c r="D906" i="69"/>
  <c r="K905" i="69"/>
  <c r="I905" i="69"/>
  <c r="D905" i="69"/>
  <c r="K904" i="69"/>
  <c r="I904" i="69"/>
  <c r="D904" i="69"/>
  <c r="K903" i="69"/>
  <c r="I903" i="69"/>
  <c r="D903" i="69"/>
  <c r="K902" i="69"/>
  <c r="I902" i="69"/>
  <c r="D902" i="69"/>
  <c r="K901" i="69"/>
  <c r="I901" i="69"/>
  <c r="D901" i="69"/>
  <c r="K900" i="69"/>
  <c r="I900" i="69"/>
  <c r="D900" i="69"/>
  <c r="K899" i="69"/>
  <c r="I899" i="69"/>
  <c r="D899" i="69"/>
  <c r="K898" i="69"/>
  <c r="I898" i="69"/>
  <c r="D898" i="69"/>
  <c r="K897" i="69"/>
  <c r="I897" i="69"/>
  <c r="D897" i="69"/>
  <c r="K896" i="69"/>
  <c r="I896" i="69"/>
  <c r="D896" i="69"/>
  <c r="K895" i="69"/>
  <c r="I895" i="69"/>
  <c r="D895" i="69"/>
  <c r="K894" i="69"/>
  <c r="I894" i="69"/>
  <c r="D894" i="69"/>
  <c r="K893" i="69"/>
  <c r="I893" i="69"/>
  <c r="D893" i="69"/>
  <c r="K892" i="69"/>
  <c r="I892" i="69"/>
  <c r="D892" i="69"/>
  <c r="K891" i="69"/>
  <c r="I891" i="69"/>
  <c r="D891" i="69"/>
  <c r="K890" i="69"/>
  <c r="I890" i="69"/>
  <c r="D890" i="69"/>
  <c r="K889" i="69"/>
  <c r="I889" i="69"/>
  <c r="D889" i="69"/>
  <c r="K888" i="69"/>
  <c r="I888" i="69"/>
  <c r="D888" i="69"/>
  <c r="K887" i="69"/>
  <c r="I887" i="69"/>
  <c r="D887" i="69"/>
  <c r="K886" i="69"/>
  <c r="I886" i="69"/>
  <c r="D886" i="69"/>
  <c r="K885" i="69"/>
  <c r="I885" i="69"/>
  <c r="D885" i="69"/>
  <c r="K884" i="69"/>
  <c r="I884" i="69"/>
  <c r="D884" i="69"/>
  <c r="K883" i="69"/>
  <c r="I883" i="69"/>
  <c r="D883" i="69"/>
  <c r="K882" i="69"/>
  <c r="I882" i="69"/>
  <c r="D882" i="69"/>
  <c r="K881" i="69"/>
  <c r="I881" i="69"/>
  <c r="D881" i="69"/>
  <c r="K880" i="69"/>
  <c r="I880" i="69"/>
  <c r="D880" i="69"/>
  <c r="K879" i="69"/>
  <c r="I879" i="69"/>
  <c r="D879" i="69"/>
  <c r="K878" i="69"/>
  <c r="I878" i="69"/>
  <c r="D878" i="69"/>
  <c r="K877" i="69"/>
  <c r="I877" i="69"/>
  <c r="D877" i="69"/>
  <c r="K876" i="69"/>
  <c r="I876" i="69"/>
  <c r="D876" i="69"/>
  <c r="K875" i="69"/>
  <c r="I875" i="69"/>
  <c r="D875" i="69"/>
  <c r="K874" i="69"/>
  <c r="I874" i="69"/>
  <c r="D874" i="69"/>
  <c r="K873" i="69"/>
  <c r="I873" i="69"/>
  <c r="J873" i="69" s="1"/>
  <c r="D873" i="69"/>
  <c r="K872" i="69"/>
  <c r="I872" i="69"/>
  <c r="D872" i="69"/>
  <c r="K871" i="69"/>
  <c r="I871" i="69"/>
  <c r="D871" i="69"/>
  <c r="K870" i="69"/>
  <c r="I870" i="69"/>
  <c r="D870" i="69"/>
  <c r="K869" i="69"/>
  <c r="I869" i="69"/>
  <c r="J869" i="69" s="1"/>
  <c r="D869" i="69"/>
  <c r="K868" i="69"/>
  <c r="I868" i="69"/>
  <c r="D868" i="69"/>
  <c r="K867" i="69"/>
  <c r="I867" i="69"/>
  <c r="D867" i="69"/>
  <c r="K866" i="69"/>
  <c r="I866" i="69"/>
  <c r="D866" i="69"/>
  <c r="K865" i="69"/>
  <c r="I865" i="69"/>
  <c r="J865" i="69" s="1"/>
  <c r="D865" i="69"/>
  <c r="K864" i="69"/>
  <c r="I864" i="69"/>
  <c r="D864" i="69"/>
  <c r="K863" i="69"/>
  <c r="I863" i="69"/>
  <c r="D863" i="69"/>
  <c r="K862" i="69"/>
  <c r="I862" i="69"/>
  <c r="D862" i="69"/>
  <c r="K861" i="69"/>
  <c r="I861" i="69"/>
  <c r="J861" i="69" s="1"/>
  <c r="D861" i="69"/>
  <c r="K860" i="69"/>
  <c r="I860" i="69"/>
  <c r="D860" i="69"/>
  <c r="K859" i="69"/>
  <c r="I859" i="69"/>
  <c r="D859" i="69"/>
  <c r="K858" i="69"/>
  <c r="I858" i="69"/>
  <c r="D858" i="69"/>
  <c r="K857" i="69"/>
  <c r="I857" i="69"/>
  <c r="J857" i="69" s="1"/>
  <c r="D857" i="69"/>
  <c r="K856" i="69"/>
  <c r="I856" i="69"/>
  <c r="D856" i="69"/>
  <c r="K855" i="69"/>
  <c r="I855" i="69"/>
  <c r="D855" i="69"/>
  <c r="K854" i="69"/>
  <c r="I854" i="69"/>
  <c r="D854" i="69"/>
  <c r="K853" i="69"/>
  <c r="I853" i="69"/>
  <c r="J853" i="69" s="1"/>
  <c r="D853" i="69"/>
  <c r="K852" i="69"/>
  <c r="I852" i="69"/>
  <c r="D852" i="69"/>
  <c r="K851" i="69"/>
  <c r="I851" i="69"/>
  <c r="D851" i="69"/>
  <c r="K850" i="69"/>
  <c r="I850" i="69"/>
  <c r="D850" i="69"/>
  <c r="K849" i="69"/>
  <c r="I849" i="69"/>
  <c r="J849" i="69" s="1"/>
  <c r="D849" i="69"/>
  <c r="K848" i="69"/>
  <c r="I848" i="69"/>
  <c r="D848" i="69"/>
  <c r="K847" i="69"/>
  <c r="I847" i="69"/>
  <c r="D847" i="69"/>
  <c r="K846" i="69"/>
  <c r="I846" i="69"/>
  <c r="D846" i="69"/>
  <c r="K845" i="69"/>
  <c r="I845" i="69"/>
  <c r="J845" i="69" s="1"/>
  <c r="D845" i="69"/>
  <c r="K844" i="69"/>
  <c r="I844" i="69"/>
  <c r="D844" i="69"/>
  <c r="K843" i="69"/>
  <c r="I843" i="69"/>
  <c r="D843" i="69"/>
  <c r="K842" i="69"/>
  <c r="I842" i="69"/>
  <c r="D842" i="69"/>
  <c r="K841" i="69"/>
  <c r="I841" i="69"/>
  <c r="J841" i="69" s="1"/>
  <c r="D841" i="69"/>
  <c r="K840" i="69"/>
  <c r="I840" i="69"/>
  <c r="D840" i="69"/>
  <c r="K839" i="69"/>
  <c r="I839" i="69"/>
  <c r="D839" i="69"/>
  <c r="K838" i="69"/>
  <c r="I838" i="69"/>
  <c r="D838" i="69"/>
  <c r="K837" i="69"/>
  <c r="I837" i="69"/>
  <c r="J837" i="69" s="1"/>
  <c r="D837" i="69"/>
  <c r="K836" i="69"/>
  <c r="I836" i="69"/>
  <c r="D836" i="69"/>
  <c r="K835" i="69"/>
  <c r="I835" i="69"/>
  <c r="D835" i="69"/>
  <c r="K834" i="69"/>
  <c r="I834" i="69"/>
  <c r="D834" i="69"/>
  <c r="K833" i="69"/>
  <c r="I833" i="69"/>
  <c r="J833" i="69" s="1"/>
  <c r="D833" i="69"/>
  <c r="K832" i="69"/>
  <c r="I832" i="69"/>
  <c r="D832" i="69"/>
  <c r="K831" i="69"/>
  <c r="I831" i="69"/>
  <c r="D831" i="69"/>
  <c r="K830" i="69"/>
  <c r="I830" i="69"/>
  <c r="D830" i="69"/>
  <c r="K829" i="69"/>
  <c r="I829" i="69"/>
  <c r="J829" i="69" s="1"/>
  <c r="D829" i="69"/>
  <c r="K828" i="69"/>
  <c r="I828" i="69"/>
  <c r="D828" i="69"/>
  <c r="K827" i="69"/>
  <c r="I827" i="69"/>
  <c r="D827" i="69"/>
  <c r="K826" i="69"/>
  <c r="I826" i="69"/>
  <c r="D826" i="69"/>
  <c r="K825" i="69"/>
  <c r="I825" i="69"/>
  <c r="J825" i="69" s="1"/>
  <c r="D825" i="69"/>
  <c r="K824" i="69"/>
  <c r="I824" i="69"/>
  <c r="D824" i="69"/>
  <c r="K823" i="69"/>
  <c r="I823" i="69"/>
  <c r="D823" i="69"/>
  <c r="K822" i="69"/>
  <c r="I822" i="69"/>
  <c r="D822" i="69"/>
  <c r="K821" i="69"/>
  <c r="I821" i="69"/>
  <c r="J821" i="69" s="1"/>
  <c r="D821" i="69"/>
  <c r="K820" i="69"/>
  <c r="I820" i="69"/>
  <c r="D820" i="69"/>
  <c r="K819" i="69"/>
  <c r="I819" i="69"/>
  <c r="D819" i="69"/>
  <c r="K818" i="69"/>
  <c r="I818" i="69"/>
  <c r="D818" i="69"/>
  <c r="K817" i="69"/>
  <c r="I817" i="69"/>
  <c r="J817" i="69" s="1"/>
  <c r="D817" i="69"/>
  <c r="K816" i="69"/>
  <c r="I816" i="69"/>
  <c r="D816" i="69"/>
  <c r="K815" i="69"/>
  <c r="I815" i="69"/>
  <c r="D815" i="69"/>
  <c r="K814" i="69"/>
  <c r="I814" i="69"/>
  <c r="D814" i="69"/>
  <c r="K813" i="69"/>
  <c r="I813" i="69"/>
  <c r="J813" i="69" s="1"/>
  <c r="D813" i="69"/>
  <c r="K812" i="69"/>
  <c r="I812" i="69"/>
  <c r="D812" i="69"/>
  <c r="K811" i="69"/>
  <c r="I811" i="69"/>
  <c r="D811" i="69"/>
  <c r="K810" i="69"/>
  <c r="I810" i="69"/>
  <c r="D810" i="69"/>
  <c r="K809" i="69"/>
  <c r="I809" i="69"/>
  <c r="J809" i="69" s="1"/>
  <c r="D809" i="69"/>
  <c r="K808" i="69"/>
  <c r="I808" i="69"/>
  <c r="D808" i="69"/>
  <c r="K807" i="69"/>
  <c r="I807" i="69"/>
  <c r="D807" i="69"/>
  <c r="K806" i="69"/>
  <c r="I806" i="69"/>
  <c r="D806" i="69"/>
  <c r="K805" i="69"/>
  <c r="I805" i="69"/>
  <c r="J805" i="69" s="1"/>
  <c r="D805" i="69"/>
  <c r="K804" i="69"/>
  <c r="I804" i="69"/>
  <c r="D804" i="69"/>
  <c r="K803" i="69"/>
  <c r="I803" i="69"/>
  <c r="D803" i="69"/>
  <c r="K802" i="69"/>
  <c r="I802" i="69"/>
  <c r="D802" i="69"/>
  <c r="K801" i="69"/>
  <c r="I801" i="69"/>
  <c r="D801" i="69"/>
  <c r="K800" i="69"/>
  <c r="I800" i="69"/>
  <c r="D800" i="69"/>
  <c r="K799" i="69"/>
  <c r="I799" i="69"/>
  <c r="D799" i="69"/>
  <c r="K798" i="69"/>
  <c r="I798" i="69"/>
  <c r="D798" i="69"/>
  <c r="K797" i="69"/>
  <c r="I797" i="69"/>
  <c r="D797" i="69"/>
  <c r="K796" i="69"/>
  <c r="I796" i="69"/>
  <c r="D796" i="69"/>
  <c r="K795" i="69"/>
  <c r="I795" i="69"/>
  <c r="D795" i="69"/>
  <c r="K794" i="69"/>
  <c r="I794" i="69"/>
  <c r="D794" i="69"/>
  <c r="K793" i="69"/>
  <c r="I793" i="69"/>
  <c r="D793" i="69"/>
  <c r="K792" i="69"/>
  <c r="I792" i="69"/>
  <c r="D792" i="69"/>
  <c r="K791" i="69"/>
  <c r="I791" i="69"/>
  <c r="D791" i="69"/>
  <c r="K790" i="69"/>
  <c r="I790" i="69"/>
  <c r="D790" i="69"/>
  <c r="K789" i="69"/>
  <c r="I789" i="69"/>
  <c r="D789" i="69"/>
  <c r="K788" i="69"/>
  <c r="I788" i="69"/>
  <c r="D788" i="69"/>
  <c r="K787" i="69"/>
  <c r="I787" i="69"/>
  <c r="D787" i="69"/>
  <c r="K786" i="69"/>
  <c r="I786" i="69"/>
  <c r="D786" i="69"/>
  <c r="K785" i="69"/>
  <c r="I785" i="69"/>
  <c r="D785" i="69"/>
  <c r="K784" i="69"/>
  <c r="I784" i="69"/>
  <c r="D784" i="69"/>
  <c r="K783" i="69"/>
  <c r="I783" i="69"/>
  <c r="D783" i="69"/>
  <c r="K782" i="69"/>
  <c r="I782" i="69"/>
  <c r="D782" i="69"/>
  <c r="K781" i="69"/>
  <c r="I781" i="69"/>
  <c r="D781" i="69"/>
  <c r="K780" i="69"/>
  <c r="I780" i="69"/>
  <c r="D780" i="69"/>
  <c r="K779" i="69"/>
  <c r="I779" i="69"/>
  <c r="D779" i="69"/>
  <c r="K778" i="69"/>
  <c r="I778" i="69"/>
  <c r="D778" i="69"/>
  <c r="K777" i="69"/>
  <c r="I777" i="69"/>
  <c r="D777" i="69"/>
  <c r="K776" i="69"/>
  <c r="I776" i="69"/>
  <c r="D776" i="69"/>
  <c r="K775" i="69"/>
  <c r="I775" i="69"/>
  <c r="D775" i="69"/>
  <c r="K774" i="69"/>
  <c r="I774" i="69"/>
  <c r="D774" i="69"/>
  <c r="K773" i="69"/>
  <c r="I773" i="69"/>
  <c r="D773" i="69"/>
  <c r="K772" i="69"/>
  <c r="I772" i="69"/>
  <c r="D772" i="69"/>
  <c r="K771" i="69"/>
  <c r="I771" i="69"/>
  <c r="D771" i="69"/>
  <c r="K770" i="69"/>
  <c r="I770" i="69"/>
  <c r="D770" i="69"/>
  <c r="K769" i="69"/>
  <c r="I769" i="69"/>
  <c r="D769" i="69"/>
  <c r="K768" i="69"/>
  <c r="I768" i="69"/>
  <c r="D768" i="69"/>
  <c r="K767" i="69"/>
  <c r="I767" i="69"/>
  <c r="D767" i="69"/>
  <c r="K766" i="69"/>
  <c r="I766" i="69"/>
  <c r="D766" i="69"/>
  <c r="K765" i="69"/>
  <c r="I765" i="69"/>
  <c r="D765" i="69"/>
  <c r="K764" i="69"/>
  <c r="I764" i="69"/>
  <c r="D764" i="69"/>
  <c r="K763" i="69"/>
  <c r="I763" i="69"/>
  <c r="D763" i="69"/>
  <c r="K762" i="69"/>
  <c r="I762" i="69"/>
  <c r="D762" i="69"/>
  <c r="K761" i="69"/>
  <c r="I761" i="69"/>
  <c r="D761" i="69"/>
  <c r="K760" i="69"/>
  <c r="I760" i="69"/>
  <c r="D760" i="69"/>
  <c r="K759" i="69"/>
  <c r="I759" i="69"/>
  <c r="D759" i="69"/>
  <c r="K758" i="69"/>
  <c r="I758" i="69"/>
  <c r="D758" i="69"/>
  <c r="K757" i="69"/>
  <c r="I757" i="69"/>
  <c r="D757" i="69"/>
  <c r="K756" i="69"/>
  <c r="I756" i="69"/>
  <c r="D756" i="69"/>
  <c r="K755" i="69"/>
  <c r="I755" i="69"/>
  <c r="D755" i="69"/>
  <c r="K754" i="69"/>
  <c r="I754" i="69"/>
  <c r="D754" i="69"/>
  <c r="K753" i="69"/>
  <c r="I753" i="69"/>
  <c r="D753" i="69"/>
  <c r="K752" i="69"/>
  <c r="I752" i="69"/>
  <c r="D752" i="69"/>
  <c r="K751" i="69"/>
  <c r="I751" i="69"/>
  <c r="D751" i="69"/>
  <c r="K750" i="69"/>
  <c r="I750" i="69"/>
  <c r="D750" i="69"/>
  <c r="K749" i="69"/>
  <c r="I749" i="69"/>
  <c r="D749" i="69"/>
  <c r="K748" i="69"/>
  <c r="I748" i="69"/>
  <c r="D748" i="69"/>
  <c r="K747" i="69"/>
  <c r="I747" i="69"/>
  <c r="D747" i="69"/>
  <c r="K746" i="69"/>
  <c r="I746" i="69"/>
  <c r="D746" i="69"/>
  <c r="K745" i="69"/>
  <c r="I745" i="69"/>
  <c r="D745" i="69"/>
  <c r="K744" i="69"/>
  <c r="I744" i="69"/>
  <c r="D744" i="69"/>
  <c r="K743" i="69"/>
  <c r="I743" i="69"/>
  <c r="D743" i="69"/>
  <c r="K742" i="69"/>
  <c r="I742" i="69"/>
  <c r="D742" i="69"/>
  <c r="K741" i="69"/>
  <c r="I741" i="69"/>
  <c r="D741" i="69"/>
  <c r="K740" i="69"/>
  <c r="I740" i="69"/>
  <c r="D740" i="69"/>
  <c r="K739" i="69"/>
  <c r="I739" i="69"/>
  <c r="D739" i="69"/>
  <c r="K738" i="69"/>
  <c r="I738" i="69"/>
  <c r="D738" i="69"/>
  <c r="K737" i="69"/>
  <c r="I737" i="69"/>
  <c r="D737" i="69"/>
  <c r="K736" i="69"/>
  <c r="I736" i="69"/>
  <c r="D736" i="69"/>
  <c r="K735" i="69"/>
  <c r="I735" i="69"/>
  <c r="J735" i="69" s="1"/>
  <c r="D735" i="69"/>
  <c r="K734" i="69"/>
  <c r="I734" i="69"/>
  <c r="D734" i="69"/>
  <c r="K733" i="69"/>
  <c r="I733" i="69"/>
  <c r="J733" i="69" s="1"/>
  <c r="D733" i="69"/>
  <c r="K732" i="69"/>
  <c r="I732" i="69"/>
  <c r="D732" i="69"/>
  <c r="K731" i="69"/>
  <c r="I731" i="69"/>
  <c r="J731" i="69" s="1"/>
  <c r="D731" i="69"/>
  <c r="K730" i="69"/>
  <c r="I730" i="69"/>
  <c r="D730" i="69"/>
  <c r="K729" i="69"/>
  <c r="I729" i="69"/>
  <c r="J729" i="69" s="1"/>
  <c r="D729" i="69"/>
  <c r="K728" i="69"/>
  <c r="I728" i="69"/>
  <c r="D728" i="69"/>
  <c r="K727" i="69"/>
  <c r="I727" i="69"/>
  <c r="J727" i="69" s="1"/>
  <c r="D727" i="69"/>
  <c r="K726" i="69"/>
  <c r="I726" i="69"/>
  <c r="D726" i="69"/>
  <c r="K725" i="69"/>
  <c r="I725" i="69"/>
  <c r="J725" i="69" s="1"/>
  <c r="D725" i="69"/>
  <c r="K724" i="69"/>
  <c r="I724" i="69"/>
  <c r="D724" i="69"/>
  <c r="K723" i="69"/>
  <c r="I723" i="69"/>
  <c r="J723" i="69" s="1"/>
  <c r="D723" i="69"/>
  <c r="K722" i="69"/>
  <c r="I722" i="69"/>
  <c r="D722" i="69"/>
  <c r="K721" i="69"/>
  <c r="I721" i="69"/>
  <c r="J721" i="69" s="1"/>
  <c r="D721" i="69"/>
  <c r="K720" i="69"/>
  <c r="I720" i="69"/>
  <c r="D720" i="69"/>
  <c r="K719" i="69"/>
  <c r="I719" i="69"/>
  <c r="J719" i="69" s="1"/>
  <c r="D719" i="69"/>
  <c r="K718" i="69"/>
  <c r="I718" i="69"/>
  <c r="D718" i="69"/>
  <c r="K717" i="69"/>
  <c r="I717" i="69"/>
  <c r="J717" i="69" s="1"/>
  <c r="D717" i="69"/>
  <c r="K716" i="69"/>
  <c r="I716" i="69"/>
  <c r="D716" i="69"/>
  <c r="K715" i="69"/>
  <c r="I715" i="69"/>
  <c r="J715" i="69" s="1"/>
  <c r="D715" i="69"/>
  <c r="K714" i="69"/>
  <c r="I714" i="69"/>
  <c r="D714" i="69"/>
  <c r="K713" i="69"/>
  <c r="I713" i="69"/>
  <c r="J713" i="69" s="1"/>
  <c r="D713" i="69"/>
  <c r="K712" i="69"/>
  <c r="I712" i="69"/>
  <c r="D712" i="69"/>
  <c r="K711" i="69"/>
  <c r="I711" i="69"/>
  <c r="J711" i="69" s="1"/>
  <c r="D711" i="69"/>
  <c r="K710" i="69"/>
  <c r="I710" i="69"/>
  <c r="D710" i="69"/>
  <c r="K709" i="69"/>
  <c r="I709" i="69"/>
  <c r="J709" i="69" s="1"/>
  <c r="D709" i="69"/>
  <c r="K708" i="69"/>
  <c r="I708" i="69"/>
  <c r="D708" i="69"/>
  <c r="K707" i="69"/>
  <c r="I707" i="69"/>
  <c r="J707" i="69" s="1"/>
  <c r="D707" i="69"/>
  <c r="K706" i="69"/>
  <c r="I706" i="69"/>
  <c r="D706" i="69"/>
  <c r="K705" i="69"/>
  <c r="I705" i="69"/>
  <c r="J705" i="69" s="1"/>
  <c r="D705" i="69"/>
  <c r="K704" i="69"/>
  <c r="I704" i="69"/>
  <c r="D704" i="69"/>
  <c r="K703" i="69"/>
  <c r="I703" i="69"/>
  <c r="J703" i="69" s="1"/>
  <c r="D703" i="69"/>
  <c r="K702" i="69"/>
  <c r="I702" i="69"/>
  <c r="D702" i="69"/>
  <c r="K701" i="69"/>
  <c r="I701" i="69"/>
  <c r="J701" i="69" s="1"/>
  <c r="D701" i="69"/>
  <c r="K700" i="69"/>
  <c r="I700" i="69"/>
  <c r="D700" i="69"/>
  <c r="K699" i="69"/>
  <c r="I699" i="69"/>
  <c r="J699" i="69" s="1"/>
  <c r="D699" i="69"/>
  <c r="K698" i="69"/>
  <c r="I698" i="69"/>
  <c r="D698" i="69"/>
  <c r="K697" i="69"/>
  <c r="I697" i="69"/>
  <c r="J697" i="69" s="1"/>
  <c r="D697" i="69"/>
  <c r="K696" i="69"/>
  <c r="I696" i="69"/>
  <c r="D696" i="69"/>
  <c r="K695" i="69"/>
  <c r="I695" i="69"/>
  <c r="J695" i="69" s="1"/>
  <c r="D695" i="69"/>
  <c r="K694" i="69"/>
  <c r="I694" i="69"/>
  <c r="D694" i="69"/>
  <c r="K693" i="69"/>
  <c r="I693" i="69"/>
  <c r="J693" i="69" s="1"/>
  <c r="D693" i="69"/>
  <c r="K692" i="69"/>
  <c r="I692" i="69"/>
  <c r="D692" i="69"/>
  <c r="K691" i="69"/>
  <c r="I691" i="69"/>
  <c r="J691" i="69" s="1"/>
  <c r="D691" i="69"/>
  <c r="K690" i="69"/>
  <c r="I690" i="69"/>
  <c r="D690" i="69"/>
  <c r="K689" i="69"/>
  <c r="I689" i="69"/>
  <c r="J689" i="69" s="1"/>
  <c r="D689" i="69"/>
  <c r="K688" i="69"/>
  <c r="I688" i="69"/>
  <c r="D688" i="69"/>
  <c r="K687" i="69"/>
  <c r="I687" i="69"/>
  <c r="J687" i="69" s="1"/>
  <c r="D687" i="69"/>
  <c r="K686" i="69"/>
  <c r="I686" i="69"/>
  <c r="D686" i="69"/>
  <c r="K685" i="69"/>
  <c r="I685" i="69"/>
  <c r="J685" i="69" s="1"/>
  <c r="D685" i="69"/>
  <c r="K684" i="69"/>
  <c r="I684" i="69"/>
  <c r="D684" i="69"/>
  <c r="K683" i="69"/>
  <c r="I683" i="69"/>
  <c r="J683" i="69" s="1"/>
  <c r="D683" i="69"/>
  <c r="K682" i="69"/>
  <c r="I682" i="69"/>
  <c r="D682" i="69"/>
  <c r="K681" i="69"/>
  <c r="I681" i="69"/>
  <c r="J681" i="69" s="1"/>
  <c r="D681" i="69"/>
  <c r="K680" i="69"/>
  <c r="I680" i="69"/>
  <c r="D680" i="69"/>
  <c r="K679" i="69"/>
  <c r="I679" i="69"/>
  <c r="J679" i="69" s="1"/>
  <c r="D679" i="69"/>
  <c r="K678" i="69"/>
  <c r="I678" i="69"/>
  <c r="D678" i="69"/>
  <c r="K677" i="69"/>
  <c r="I677" i="69"/>
  <c r="J677" i="69" s="1"/>
  <c r="D677" i="69"/>
  <c r="K676" i="69"/>
  <c r="I676" i="69"/>
  <c r="D676" i="69"/>
  <c r="K675" i="69"/>
  <c r="I675" i="69"/>
  <c r="J675" i="69" s="1"/>
  <c r="D675" i="69"/>
  <c r="K674" i="69"/>
  <c r="I674" i="69"/>
  <c r="D674" i="69"/>
  <c r="K673" i="69"/>
  <c r="I673" i="69"/>
  <c r="J673" i="69" s="1"/>
  <c r="D673" i="69"/>
  <c r="K672" i="69"/>
  <c r="I672" i="69"/>
  <c r="D672" i="69"/>
  <c r="K671" i="69"/>
  <c r="I671" i="69"/>
  <c r="J671" i="69" s="1"/>
  <c r="D671" i="69"/>
  <c r="K670" i="69"/>
  <c r="I670" i="69"/>
  <c r="D670" i="69"/>
  <c r="K669" i="69"/>
  <c r="I669" i="69"/>
  <c r="J669" i="69" s="1"/>
  <c r="D669" i="69"/>
  <c r="K668" i="69"/>
  <c r="I668" i="69"/>
  <c r="D668" i="69"/>
  <c r="K667" i="69"/>
  <c r="I667" i="69"/>
  <c r="J667" i="69" s="1"/>
  <c r="D667" i="69"/>
  <c r="K666" i="69"/>
  <c r="I666" i="69"/>
  <c r="D666" i="69"/>
  <c r="K665" i="69"/>
  <c r="I665" i="69"/>
  <c r="J665" i="69" s="1"/>
  <c r="D665" i="69"/>
  <c r="K664" i="69"/>
  <c r="I664" i="69"/>
  <c r="D664" i="69"/>
  <c r="K663" i="69"/>
  <c r="I663" i="69"/>
  <c r="J663" i="69" s="1"/>
  <c r="D663" i="69"/>
  <c r="K662" i="69"/>
  <c r="I662" i="69"/>
  <c r="D662" i="69"/>
  <c r="K661" i="69"/>
  <c r="I661" i="69"/>
  <c r="J661" i="69" s="1"/>
  <c r="D661" i="69"/>
  <c r="K660" i="69"/>
  <c r="I660" i="69"/>
  <c r="D660" i="69"/>
  <c r="K659" i="69"/>
  <c r="I659" i="69"/>
  <c r="J659" i="69" s="1"/>
  <c r="D659" i="69"/>
  <c r="K658" i="69"/>
  <c r="I658" i="69"/>
  <c r="D658" i="69"/>
  <c r="K657" i="69"/>
  <c r="I657" i="69"/>
  <c r="J657" i="69" s="1"/>
  <c r="D657" i="69"/>
  <c r="K656" i="69"/>
  <c r="I656" i="69"/>
  <c r="D656" i="69"/>
  <c r="K655" i="69"/>
  <c r="I655" i="69"/>
  <c r="J655" i="69" s="1"/>
  <c r="D655" i="69"/>
  <c r="K654" i="69"/>
  <c r="I654" i="69"/>
  <c r="D654" i="69"/>
  <c r="K653" i="69"/>
  <c r="I653" i="69"/>
  <c r="J653" i="69" s="1"/>
  <c r="D653" i="69"/>
  <c r="K652" i="69"/>
  <c r="I652" i="69"/>
  <c r="D652" i="69"/>
  <c r="K651" i="69"/>
  <c r="I651" i="69"/>
  <c r="J651" i="69" s="1"/>
  <c r="D651" i="69"/>
  <c r="K650" i="69"/>
  <c r="I650" i="69"/>
  <c r="D650" i="69"/>
  <c r="K649" i="69"/>
  <c r="I649" i="69"/>
  <c r="J649" i="69" s="1"/>
  <c r="D649" i="69"/>
  <c r="K648" i="69"/>
  <c r="I648" i="69"/>
  <c r="D648" i="69"/>
  <c r="K647" i="69"/>
  <c r="I647" i="69"/>
  <c r="J647" i="69" s="1"/>
  <c r="D647" i="69"/>
  <c r="K646" i="69"/>
  <c r="I646" i="69"/>
  <c r="D646" i="69"/>
  <c r="K645" i="69"/>
  <c r="I645" i="69"/>
  <c r="J645" i="69" s="1"/>
  <c r="D645" i="69"/>
  <c r="K644" i="69"/>
  <c r="I644" i="69"/>
  <c r="D644" i="69"/>
  <c r="K643" i="69"/>
  <c r="I643" i="69"/>
  <c r="J643" i="69" s="1"/>
  <c r="D643" i="69"/>
  <c r="K642" i="69"/>
  <c r="I642" i="69"/>
  <c r="D642" i="69"/>
  <c r="K641" i="69"/>
  <c r="I641" i="69"/>
  <c r="J641" i="69" s="1"/>
  <c r="D641" i="69"/>
  <c r="K640" i="69"/>
  <c r="I640" i="69"/>
  <c r="D640" i="69"/>
  <c r="K639" i="69"/>
  <c r="I639" i="69"/>
  <c r="J639" i="69" s="1"/>
  <c r="D639" i="69"/>
  <c r="K638" i="69"/>
  <c r="I638" i="69"/>
  <c r="D638" i="69"/>
  <c r="K637" i="69"/>
  <c r="I637" i="69"/>
  <c r="J637" i="69" s="1"/>
  <c r="D637" i="69"/>
  <c r="K636" i="69"/>
  <c r="I636" i="69"/>
  <c r="D636" i="69"/>
  <c r="K635" i="69"/>
  <c r="I635" i="69"/>
  <c r="J635" i="69" s="1"/>
  <c r="D635" i="69"/>
  <c r="K634" i="69"/>
  <c r="I634" i="69"/>
  <c r="D634" i="69"/>
  <c r="K633" i="69"/>
  <c r="I633" i="69"/>
  <c r="J633" i="69" s="1"/>
  <c r="D633" i="69"/>
  <c r="K632" i="69"/>
  <c r="I632" i="69"/>
  <c r="D632" i="69"/>
  <c r="K631" i="69"/>
  <c r="I631" i="69"/>
  <c r="J631" i="69" s="1"/>
  <c r="D631" i="69"/>
  <c r="K630" i="69"/>
  <c r="I630" i="69"/>
  <c r="D630" i="69"/>
  <c r="K629" i="69"/>
  <c r="I629" i="69"/>
  <c r="J629" i="69" s="1"/>
  <c r="D629" i="69"/>
  <c r="K628" i="69"/>
  <c r="I628" i="69"/>
  <c r="D628" i="69"/>
  <c r="K627" i="69"/>
  <c r="I627" i="69"/>
  <c r="J627" i="69" s="1"/>
  <c r="D627" i="69"/>
  <c r="K626" i="69"/>
  <c r="I626" i="69"/>
  <c r="D626" i="69"/>
  <c r="K625" i="69"/>
  <c r="I625" i="69"/>
  <c r="J625" i="69" s="1"/>
  <c r="D625" i="69"/>
  <c r="K624" i="69"/>
  <c r="I624" i="69"/>
  <c r="D624" i="69"/>
  <c r="K623" i="69"/>
  <c r="I623" i="69"/>
  <c r="J623" i="69" s="1"/>
  <c r="D623" i="69"/>
  <c r="K622" i="69"/>
  <c r="I622" i="69"/>
  <c r="D622" i="69"/>
  <c r="K621" i="69"/>
  <c r="I621" i="69"/>
  <c r="J621" i="69" s="1"/>
  <c r="D621" i="69"/>
  <c r="K620" i="69"/>
  <c r="I620" i="69"/>
  <c r="D620" i="69"/>
  <c r="K619" i="69"/>
  <c r="I619" i="69"/>
  <c r="J619" i="69" s="1"/>
  <c r="D619" i="69"/>
  <c r="K618" i="69"/>
  <c r="I618" i="69"/>
  <c r="D618" i="69"/>
  <c r="K617" i="69"/>
  <c r="I617" i="69"/>
  <c r="J617" i="69" s="1"/>
  <c r="D617" i="69"/>
  <c r="K616" i="69"/>
  <c r="I616" i="69"/>
  <c r="D616" i="69"/>
  <c r="K615" i="69"/>
  <c r="I615" i="69"/>
  <c r="J615" i="69" s="1"/>
  <c r="D615" i="69"/>
  <c r="K614" i="69"/>
  <c r="I614" i="69"/>
  <c r="D614" i="69"/>
  <c r="K613" i="69"/>
  <c r="I613" i="69"/>
  <c r="J613" i="69" s="1"/>
  <c r="D613" i="69"/>
  <c r="K612" i="69"/>
  <c r="I612" i="69"/>
  <c r="D612" i="69"/>
  <c r="K611" i="69"/>
  <c r="I611" i="69"/>
  <c r="J611" i="69" s="1"/>
  <c r="D611" i="69"/>
  <c r="K610" i="69"/>
  <c r="I610" i="69"/>
  <c r="D610" i="69"/>
  <c r="K609" i="69"/>
  <c r="I609" i="69"/>
  <c r="J609" i="69" s="1"/>
  <c r="D609" i="69"/>
  <c r="K608" i="69"/>
  <c r="I608" i="69"/>
  <c r="D608" i="69"/>
  <c r="K607" i="69"/>
  <c r="I607" i="69"/>
  <c r="J607" i="69" s="1"/>
  <c r="D607" i="69"/>
  <c r="K606" i="69"/>
  <c r="I606" i="69"/>
  <c r="D606" i="69"/>
  <c r="K605" i="69"/>
  <c r="I605" i="69"/>
  <c r="J605" i="69" s="1"/>
  <c r="D605" i="69"/>
  <c r="K604" i="69"/>
  <c r="I604" i="69"/>
  <c r="D604" i="69"/>
  <c r="K603" i="69"/>
  <c r="I603" i="69"/>
  <c r="J603" i="69" s="1"/>
  <c r="D603" i="69"/>
  <c r="K602" i="69"/>
  <c r="I602" i="69"/>
  <c r="D602" i="69"/>
  <c r="K601" i="69"/>
  <c r="I601" i="69"/>
  <c r="J601" i="69" s="1"/>
  <c r="D601" i="69"/>
  <c r="K600" i="69"/>
  <c r="I600" i="69"/>
  <c r="D600" i="69"/>
  <c r="K599" i="69"/>
  <c r="I599" i="69"/>
  <c r="J599" i="69" s="1"/>
  <c r="D599" i="69"/>
  <c r="K598" i="69"/>
  <c r="I598" i="69"/>
  <c r="D598" i="69"/>
  <c r="K597" i="69"/>
  <c r="I597" i="69"/>
  <c r="J597" i="69" s="1"/>
  <c r="D597" i="69"/>
  <c r="K596" i="69"/>
  <c r="I596" i="69"/>
  <c r="D596" i="69"/>
  <c r="K595" i="69"/>
  <c r="I595" i="69"/>
  <c r="J595" i="69" s="1"/>
  <c r="D595" i="69"/>
  <c r="K594" i="69"/>
  <c r="I594" i="69"/>
  <c r="D594" i="69"/>
  <c r="K593" i="69"/>
  <c r="I593" i="69"/>
  <c r="J593" i="69" s="1"/>
  <c r="D593" i="69"/>
  <c r="K592" i="69"/>
  <c r="I592" i="69"/>
  <c r="D592" i="69"/>
  <c r="K591" i="69"/>
  <c r="I591" i="69"/>
  <c r="J591" i="69" s="1"/>
  <c r="D591" i="69"/>
  <c r="K590" i="69"/>
  <c r="I590" i="69"/>
  <c r="D590" i="69"/>
  <c r="K589" i="69"/>
  <c r="I589" i="69"/>
  <c r="J589" i="69" s="1"/>
  <c r="D589" i="69"/>
  <c r="K588" i="69"/>
  <c r="I588" i="69"/>
  <c r="D588" i="69"/>
  <c r="K587" i="69"/>
  <c r="I587" i="69"/>
  <c r="J587" i="69" s="1"/>
  <c r="D587" i="69"/>
  <c r="K586" i="69"/>
  <c r="I586" i="69"/>
  <c r="D586" i="69"/>
  <c r="K585" i="69"/>
  <c r="I585" i="69"/>
  <c r="J585" i="69" s="1"/>
  <c r="D585" i="69"/>
  <c r="K584" i="69"/>
  <c r="I584" i="69"/>
  <c r="D584" i="69"/>
  <c r="K583" i="69"/>
  <c r="I583" i="69"/>
  <c r="J583" i="69" s="1"/>
  <c r="D583" i="69"/>
  <c r="K582" i="69"/>
  <c r="I582" i="69"/>
  <c r="D582" i="69"/>
  <c r="K581" i="69"/>
  <c r="I581" i="69"/>
  <c r="J581" i="69" s="1"/>
  <c r="D581" i="69"/>
  <c r="K580" i="69"/>
  <c r="I580" i="69"/>
  <c r="D580" i="69"/>
  <c r="K579" i="69"/>
  <c r="I579" i="69"/>
  <c r="J579" i="69" s="1"/>
  <c r="D579" i="69"/>
  <c r="K578" i="69"/>
  <c r="I578" i="69"/>
  <c r="D578" i="69"/>
  <c r="K577" i="69"/>
  <c r="I577" i="69"/>
  <c r="J577" i="69" s="1"/>
  <c r="D577" i="69"/>
  <c r="K576" i="69"/>
  <c r="I576" i="69"/>
  <c r="D576" i="69"/>
  <c r="K575" i="69"/>
  <c r="I575" i="69"/>
  <c r="J575" i="69" s="1"/>
  <c r="D575" i="69"/>
  <c r="K574" i="69"/>
  <c r="I574" i="69"/>
  <c r="D574" i="69"/>
  <c r="K573" i="69"/>
  <c r="I573" i="69"/>
  <c r="J573" i="69" s="1"/>
  <c r="D573" i="69"/>
  <c r="K572" i="69"/>
  <c r="I572" i="69"/>
  <c r="D572" i="69"/>
  <c r="K571" i="69"/>
  <c r="I571" i="69"/>
  <c r="J571" i="69" s="1"/>
  <c r="D571" i="69"/>
  <c r="K570" i="69"/>
  <c r="I570" i="69"/>
  <c r="D570" i="69"/>
  <c r="K569" i="69"/>
  <c r="I569" i="69"/>
  <c r="J569" i="69" s="1"/>
  <c r="D569" i="69"/>
  <c r="K568" i="69"/>
  <c r="I568" i="69"/>
  <c r="D568" i="69"/>
  <c r="K567" i="69"/>
  <c r="I567" i="69"/>
  <c r="J567" i="69" s="1"/>
  <c r="D567" i="69"/>
  <c r="K566" i="69"/>
  <c r="I566" i="69"/>
  <c r="D566" i="69"/>
  <c r="K565" i="69"/>
  <c r="I565" i="69"/>
  <c r="J565" i="69" s="1"/>
  <c r="D565" i="69"/>
  <c r="K564" i="69"/>
  <c r="I564" i="69"/>
  <c r="D564" i="69"/>
  <c r="K563" i="69"/>
  <c r="I563" i="69"/>
  <c r="J563" i="69" s="1"/>
  <c r="D563" i="69"/>
  <c r="K562" i="69"/>
  <c r="I562" i="69"/>
  <c r="D562" i="69"/>
  <c r="K561" i="69"/>
  <c r="I561" i="69"/>
  <c r="J561" i="69" s="1"/>
  <c r="D561" i="69"/>
  <c r="K560" i="69"/>
  <c r="I560" i="69"/>
  <c r="D560" i="69"/>
  <c r="K559" i="69"/>
  <c r="I559" i="69"/>
  <c r="J559" i="69" s="1"/>
  <c r="D559" i="69"/>
  <c r="K558" i="69"/>
  <c r="I558" i="69"/>
  <c r="D558" i="69"/>
  <c r="K557" i="69"/>
  <c r="I557" i="69"/>
  <c r="J557" i="69" s="1"/>
  <c r="D557" i="69"/>
  <c r="K556" i="69"/>
  <c r="I556" i="69"/>
  <c r="D556" i="69"/>
  <c r="K555" i="69"/>
  <c r="I555" i="69"/>
  <c r="J555" i="69" s="1"/>
  <c r="D555" i="69"/>
  <c r="K554" i="69"/>
  <c r="I554" i="69"/>
  <c r="D554" i="69"/>
  <c r="K553" i="69"/>
  <c r="I553" i="69"/>
  <c r="D553" i="69"/>
  <c r="K552" i="69"/>
  <c r="I552" i="69"/>
  <c r="D552" i="69"/>
  <c r="K551" i="69"/>
  <c r="I551" i="69"/>
  <c r="J551" i="69" s="1"/>
  <c r="D551" i="69"/>
  <c r="K550" i="69"/>
  <c r="I550" i="69"/>
  <c r="D550" i="69"/>
  <c r="K549" i="69"/>
  <c r="I549" i="69"/>
  <c r="D549" i="69"/>
  <c r="K548" i="69"/>
  <c r="I548" i="69"/>
  <c r="D548" i="69"/>
  <c r="K547" i="69"/>
  <c r="I547" i="69"/>
  <c r="J547" i="69" s="1"/>
  <c r="D547" i="69"/>
  <c r="K546" i="69"/>
  <c r="I546" i="69"/>
  <c r="D546" i="69"/>
  <c r="K545" i="69"/>
  <c r="I545" i="69"/>
  <c r="D545" i="69"/>
  <c r="K544" i="69"/>
  <c r="I544" i="69"/>
  <c r="D544" i="69"/>
  <c r="K543" i="69"/>
  <c r="I543" i="69"/>
  <c r="J543" i="69" s="1"/>
  <c r="D543" i="69"/>
  <c r="K542" i="69"/>
  <c r="I542" i="69"/>
  <c r="D542" i="69"/>
  <c r="K541" i="69"/>
  <c r="I541" i="69"/>
  <c r="D541" i="69"/>
  <c r="K540" i="69"/>
  <c r="I540" i="69"/>
  <c r="D540" i="69"/>
  <c r="K539" i="69"/>
  <c r="I539" i="69"/>
  <c r="J539" i="69" s="1"/>
  <c r="D539" i="69"/>
  <c r="K538" i="69"/>
  <c r="I538" i="69"/>
  <c r="D538" i="69"/>
  <c r="K537" i="69"/>
  <c r="I537" i="69"/>
  <c r="D537" i="69"/>
  <c r="K536" i="69"/>
  <c r="I536" i="69"/>
  <c r="D536" i="69"/>
  <c r="K535" i="69"/>
  <c r="I535" i="69"/>
  <c r="J535" i="69" s="1"/>
  <c r="D535" i="69"/>
  <c r="K534" i="69"/>
  <c r="I534" i="69"/>
  <c r="D534" i="69"/>
  <c r="K533" i="69"/>
  <c r="I533" i="69"/>
  <c r="D533" i="69"/>
  <c r="K532" i="69"/>
  <c r="I532" i="69"/>
  <c r="D532" i="69"/>
  <c r="K531" i="69"/>
  <c r="I531" i="69"/>
  <c r="J531" i="69" s="1"/>
  <c r="D531" i="69"/>
  <c r="K530" i="69"/>
  <c r="I530" i="69"/>
  <c r="D530" i="69"/>
  <c r="K529" i="69"/>
  <c r="I529" i="69"/>
  <c r="D529" i="69"/>
  <c r="K528" i="69"/>
  <c r="I528" i="69"/>
  <c r="D528" i="69"/>
  <c r="K527" i="69"/>
  <c r="I527" i="69"/>
  <c r="J527" i="69" s="1"/>
  <c r="D527" i="69"/>
  <c r="K526" i="69"/>
  <c r="I526" i="69"/>
  <c r="D526" i="69"/>
  <c r="K525" i="69"/>
  <c r="I525" i="69"/>
  <c r="D525" i="69"/>
  <c r="K524" i="69"/>
  <c r="I524" i="69"/>
  <c r="D524" i="69"/>
  <c r="K523" i="69"/>
  <c r="I523" i="69"/>
  <c r="J523" i="69" s="1"/>
  <c r="D523" i="69"/>
  <c r="K522" i="69"/>
  <c r="I522" i="69"/>
  <c r="D522" i="69"/>
  <c r="K521" i="69"/>
  <c r="I521" i="69"/>
  <c r="D521" i="69"/>
  <c r="K520" i="69"/>
  <c r="I520" i="69"/>
  <c r="D520" i="69"/>
  <c r="K519" i="69"/>
  <c r="I519" i="69"/>
  <c r="J519" i="69" s="1"/>
  <c r="D519" i="69"/>
  <c r="K518" i="69"/>
  <c r="I518" i="69"/>
  <c r="D518" i="69"/>
  <c r="K517" i="69"/>
  <c r="I517" i="69"/>
  <c r="D517" i="69"/>
  <c r="K516" i="69"/>
  <c r="I516" i="69"/>
  <c r="D516" i="69"/>
  <c r="K515" i="69"/>
  <c r="I515" i="69"/>
  <c r="J515" i="69" s="1"/>
  <c r="D515" i="69"/>
  <c r="K514" i="69"/>
  <c r="I514" i="69"/>
  <c r="D514" i="69"/>
  <c r="K513" i="69"/>
  <c r="I513" i="69"/>
  <c r="D513" i="69"/>
  <c r="K512" i="69"/>
  <c r="I512" i="69"/>
  <c r="D512" i="69"/>
  <c r="K511" i="69"/>
  <c r="I511" i="69"/>
  <c r="D511" i="69"/>
  <c r="K510" i="69"/>
  <c r="I510" i="69"/>
  <c r="D510" i="69"/>
  <c r="K509" i="69"/>
  <c r="I509" i="69"/>
  <c r="D509" i="69"/>
  <c r="K508" i="69"/>
  <c r="I508" i="69"/>
  <c r="D508" i="69"/>
  <c r="K507" i="69"/>
  <c r="I507" i="69"/>
  <c r="D507" i="69"/>
  <c r="K506" i="69"/>
  <c r="I506" i="69"/>
  <c r="D506" i="69"/>
  <c r="K505" i="69"/>
  <c r="I505" i="69"/>
  <c r="D505" i="69"/>
  <c r="K504" i="69"/>
  <c r="I504" i="69"/>
  <c r="D504" i="69"/>
  <c r="K503" i="69"/>
  <c r="I503" i="69"/>
  <c r="D503" i="69"/>
  <c r="K502" i="69"/>
  <c r="I502" i="69"/>
  <c r="D502" i="69"/>
  <c r="K501" i="69"/>
  <c r="I501" i="69"/>
  <c r="D501" i="69"/>
  <c r="K500" i="69"/>
  <c r="I500" i="69"/>
  <c r="D500" i="69"/>
  <c r="K499" i="69"/>
  <c r="I499" i="69"/>
  <c r="D499" i="69"/>
  <c r="K498" i="69"/>
  <c r="I498" i="69"/>
  <c r="D498" i="69"/>
  <c r="K497" i="69"/>
  <c r="I497" i="69"/>
  <c r="D497" i="69"/>
  <c r="K496" i="69"/>
  <c r="I496" i="69"/>
  <c r="D496" i="69"/>
  <c r="K495" i="69"/>
  <c r="I495" i="69"/>
  <c r="D495" i="69"/>
  <c r="K494" i="69"/>
  <c r="I494" i="69"/>
  <c r="D494" i="69"/>
  <c r="K493" i="69"/>
  <c r="I493" i="69"/>
  <c r="D493" i="69"/>
  <c r="K492" i="69"/>
  <c r="I492" i="69"/>
  <c r="D492" i="69"/>
  <c r="K491" i="69"/>
  <c r="I491" i="69"/>
  <c r="D491" i="69"/>
  <c r="K490" i="69"/>
  <c r="I490" i="69"/>
  <c r="D490" i="69"/>
  <c r="K489" i="69"/>
  <c r="I489" i="69"/>
  <c r="D489" i="69"/>
  <c r="K488" i="69"/>
  <c r="I488" i="69"/>
  <c r="D488" i="69"/>
  <c r="K487" i="69"/>
  <c r="I487" i="69"/>
  <c r="D487" i="69"/>
  <c r="K486" i="69"/>
  <c r="I486" i="69"/>
  <c r="D486" i="69"/>
  <c r="K485" i="69"/>
  <c r="I485" i="69"/>
  <c r="D485" i="69"/>
  <c r="K484" i="69"/>
  <c r="I484" i="69"/>
  <c r="D484" i="69"/>
  <c r="K483" i="69"/>
  <c r="I483" i="69"/>
  <c r="D483" i="69"/>
  <c r="K482" i="69"/>
  <c r="I482" i="69"/>
  <c r="D482" i="69"/>
  <c r="K481" i="69"/>
  <c r="I481" i="69"/>
  <c r="D481" i="69"/>
  <c r="K480" i="69"/>
  <c r="I480" i="69"/>
  <c r="D480" i="69"/>
  <c r="K479" i="69"/>
  <c r="I479" i="69"/>
  <c r="D479" i="69"/>
  <c r="K478" i="69"/>
  <c r="I478" i="69"/>
  <c r="D478" i="69"/>
  <c r="K477" i="69"/>
  <c r="I477" i="69"/>
  <c r="D477" i="69"/>
  <c r="K476" i="69"/>
  <c r="I476" i="69"/>
  <c r="D476" i="69"/>
  <c r="K475" i="69"/>
  <c r="I475" i="69"/>
  <c r="D475" i="69"/>
  <c r="K474" i="69"/>
  <c r="I474" i="69"/>
  <c r="D474" i="69"/>
  <c r="K473" i="69"/>
  <c r="I473" i="69"/>
  <c r="D473" i="69"/>
  <c r="K472" i="69"/>
  <c r="I472" i="69"/>
  <c r="D472" i="69"/>
  <c r="K471" i="69"/>
  <c r="I471" i="69"/>
  <c r="D471" i="69"/>
  <c r="K470" i="69"/>
  <c r="I470" i="69"/>
  <c r="D470" i="69"/>
  <c r="K469" i="69"/>
  <c r="I469" i="69"/>
  <c r="D469" i="69"/>
  <c r="K468" i="69"/>
  <c r="I468" i="69"/>
  <c r="D468" i="69"/>
  <c r="K467" i="69"/>
  <c r="I467" i="69"/>
  <c r="D467" i="69"/>
  <c r="K466" i="69"/>
  <c r="I466" i="69"/>
  <c r="D466" i="69"/>
  <c r="K465" i="69"/>
  <c r="I465" i="69"/>
  <c r="D465" i="69"/>
  <c r="K464" i="69"/>
  <c r="I464" i="69"/>
  <c r="D464" i="69"/>
  <c r="K463" i="69"/>
  <c r="I463" i="69"/>
  <c r="D463" i="69"/>
  <c r="K462" i="69"/>
  <c r="I462" i="69"/>
  <c r="D462" i="69"/>
  <c r="K461" i="69"/>
  <c r="I461" i="69"/>
  <c r="D461" i="69"/>
  <c r="K460" i="69"/>
  <c r="I460" i="69"/>
  <c r="D460" i="69"/>
  <c r="K459" i="69"/>
  <c r="I459" i="69"/>
  <c r="D459" i="69"/>
  <c r="K458" i="69"/>
  <c r="I458" i="69"/>
  <c r="D458" i="69"/>
  <c r="K457" i="69"/>
  <c r="I457" i="69"/>
  <c r="D457" i="69"/>
  <c r="K456" i="69"/>
  <c r="I456" i="69"/>
  <c r="D456" i="69"/>
  <c r="K455" i="69"/>
  <c r="I455" i="69"/>
  <c r="D455" i="69"/>
  <c r="K454" i="69"/>
  <c r="I454" i="69"/>
  <c r="D454" i="69"/>
  <c r="K453" i="69"/>
  <c r="I453" i="69"/>
  <c r="D453" i="69"/>
  <c r="K452" i="69"/>
  <c r="I452" i="69"/>
  <c r="D452" i="69"/>
  <c r="K451" i="69"/>
  <c r="I451" i="69"/>
  <c r="D451" i="69"/>
  <c r="K450" i="69"/>
  <c r="I450" i="69"/>
  <c r="D450" i="69"/>
  <c r="K449" i="69"/>
  <c r="I449" i="69"/>
  <c r="D449" i="69"/>
  <c r="K448" i="69"/>
  <c r="I448" i="69"/>
  <c r="D448" i="69"/>
  <c r="K447" i="69"/>
  <c r="I447" i="69"/>
  <c r="D447" i="69"/>
  <c r="K446" i="69"/>
  <c r="I446" i="69"/>
  <c r="D446" i="69"/>
  <c r="K445" i="69"/>
  <c r="I445" i="69"/>
  <c r="D445" i="69"/>
  <c r="K444" i="69"/>
  <c r="I444" i="69"/>
  <c r="D444" i="69"/>
  <c r="K443" i="69"/>
  <c r="I443" i="69"/>
  <c r="D443" i="69"/>
  <c r="K442" i="69"/>
  <c r="I442" i="69"/>
  <c r="D442" i="69"/>
  <c r="K441" i="69"/>
  <c r="I441" i="69"/>
  <c r="D441" i="69"/>
  <c r="K440" i="69"/>
  <c r="I440" i="69"/>
  <c r="D440" i="69"/>
  <c r="K439" i="69"/>
  <c r="I439" i="69"/>
  <c r="D439" i="69"/>
  <c r="K438" i="69"/>
  <c r="I438" i="69"/>
  <c r="D438" i="69"/>
  <c r="K437" i="69"/>
  <c r="I437" i="69"/>
  <c r="D437" i="69"/>
  <c r="K436" i="69"/>
  <c r="I436" i="69"/>
  <c r="D436" i="69"/>
  <c r="K435" i="69"/>
  <c r="I435" i="69"/>
  <c r="D435" i="69"/>
  <c r="K434" i="69"/>
  <c r="I434" i="69"/>
  <c r="D434" i="69"/>
  <c r="K433" i="69"/>
  <c r="I433" i="69"/>
  <c r="D433" i="69"/>
  <c r="K432" i="69"/>
  <c r="I432" i="69"/>
  <c r="D432" i="69"/>
  <c r="K431" i="69"/>
  <c r="I431" i="69"/>
  <c r="D431" i="69"/>
  <c r="K430" i="69"/>
  <c r="I430" i="69"/>
  <c r="D430" i="69"/>
  <c r="K429" i="69"/>
  <c r="I429" i="69"/>
  <c r="D429" i="69"/>
  <c r="K428" i="69"/>
  <c r="I428" i="69"/>
  <c r="D428" i="69"/>
  <c r="K427" i="69"/>
  <c r="I427" i="69"/>
  <c r="D427" i="69"/>
  <c r="K426" i="69"/>
  <c r="I426" i="69"/>
  <c r="D426" i="69"/>
  <c r="K425" i="69"/>
  <c r="I425" i="69"/>
  <c r="D425" i="69"/>
  <c r="K424" i="69"/>
  <c r="I424" i="69"/>
  <c r="D424" i="69"/>
  <c r="K423" i="69"/>
  <c r="I423" i="69"/>
  <c r="D423" i="69"/>
  <c r="K422" i="69"/>
  <c r="I422" i="69"/>
  <c r="D422" i="69"/>
  <c r="K421" i="69"/>
  <c r="I421" i="69"/>
  <c r="D421" i="69"/>
  <c r="K420" i="69"/>
  <c r="I420" i="69"/>
  <c r="D420" i="69"/>
  <c r="K419" i="69"/>
  <c r="I419" i="69"/>
  <c r="D419" i="69"/>
  <c r="K418" i="69"/>
  <c r="I418" i="69"/>
  <c r="D418" i="69"/>
  <c r="K417" i="69"/>
  <c r="I417" i="69"/>
  <c r="D417" i="69"/>
  <c r="K416" i="69"/>
  <c r="I416" i="69"/>
  <c r="D416" i="69"/>
  <c r="K415" i="69"/>
  <c r="I415" i="69"/>
  <c r="D415" i="69"/>
  <c r="K414" i="69"/>
  <c r="I414" i="69"/>
  <c r="D414" i="69"/>
  <c r="K413" i="69"/>
  <c r="I413" i="69"/>
  <c r="D413" i="69"/>
  <c r="K412" i="69"/>
  <c r="I412" i="69"/>
  <c r="D412" i="69"/>
  <c r="K411" i="69"/>
  <c r="I411" i="69"/>
  <c r="D411" i="69"/>
  <c r="K410" i="69"/>
  <c r="I410" i="69"/>
  <c r="D410" i="69"/>
  <c r="K409" i="69"/>
  <c r="I409" i="69"/>
  <c r="D409" i="69"/>
  <c r="K408" i="69"/>
  <c r="I408" i="69"/>
  <c r="D408" i="69"/>
  <c r="K407" i="69"/>
  <c r="I407" i="69"/>
  <c r="D407" i="69"/>
  <c r="K406" i="69"/>
  <c r="I406" i="69"/>
  <c r="D406" i="69"/>
  <c r="K405" i="69"/>
  <c r="I405" i="69"/>
  <c r="D405" i="69"/>
  <c r="K404" i="69"/>
  <c r="I404" i="69"/>
  <c r="D404" i="69"/>
  <c r="K403" i="69"/>
  <c r="I403" i="69"/>
  <c r="D403" i="69"/>
  <c r="K402" i="69"/>
  <c r="I402" i="69"/>
  <c r="D402" i="69"/>
  <c r="K401" i="69"/>
  <c r="I401" i="69"/>
  <c r="D401" i="69"/>
  <c r="K400" i="69"/>
  <c r="I400" i="69"/>
  <c r="D400" i="69"/>
  <c r="K399" i="69"/>
  <c r="I399" i="69"/>
  <c r="D399" i="69"/>
  <c r="K398" i="69"/>
  <c r="I398" i="69"/>
  <c r="D398" i="69"/>
  <c r="K397" i="69"/>
  <c r="I397" i="69"/>
  <c r="D397" i="69"/>
  <c r="K396" i="69"/>
  <c r="J396" i="69" s="1"/>
  <c r="I396" i="69"/>
  <c r="D396" i="69"/>
  <c r="K395" i="69"/>
  <c r="I395" i="69"/>
  <c r="D395" i="69"/>
  <c r="K394" i="69"/>
  <c r="I394" i="69"/>
  <c r="D394" i="69"/>
  <c r="K393" i="69"/>
  <c r="I393" i="69"/>
  <c r="D393" i="69"/>
  <c r="K392" i="69"/>
  <c r="J392" i="69" s="1"/>
  <c r="I392" i="69"/>
  <c r="D392" i="69"/>
  <c r="K391" i="69"/>
  <c r="I391" i="69"/>
  <c r="D391" i="69"/>
  <c r="K390" i="69"/>
  <c r="I390" i="69"/>
  <c r="D390" i="69"/>
  <c r="K389" i="69"/>
  <c r="I389" i="69"/>
  <c r="D389" i="69"/>
  <c r="K388" i="69"/>
  <c r="J388" i="69" s="1"/>
  <c r="I388" i="69"/>
  <c r="D388" i="69"/>
  <c r="K387" i="69"/>
  <c r="I387" i="69"/>
  <c r="D387" i="69"/>
  <c r="K386" i="69"/>
  <c r="I386" i="69"/>
  <c r="D386" i="69"/>
  <c r="K385" i="69"/>
  <c r="I385" i="69"/>
  <c r="D385" i="69"/>
  <c r="K384" i="69"/>
  <c r="J384" i="69" s="1"/>
  <c r="I384" i="69"/>
  <c r="D384" i="69"/>
  <c r="K383" i="69"/>
  <c r="I383" i="69"/>
  <c r="D383" i="69"/>
  <c r="K382" i="69"/>
  <c r="I382" i="69"/>
  <c r="D382" i="69"/>
  <c r="K381" i="69"/>
  <c r="I381" i="69"/>
  <c r="D381" i="69"/>
  <c r="K380" i="69"/>
  <c r="J380" i="69" s="1"/>
  <c r="I380" i="69"/>
  <c r="D380" i="69"/>
  <c r="K379" i="69"/>
  <c r="I379" i="69"/>
  <c r="D379" i="69"/>
  <c r="K378" i="69"/>
  <c r="I378" i="69"/>
  <c r="D378" i="69"/>
  <c r="K377" i="69"/>
  <c r="I377" i="69"/>
  <c r="D377" i="69"/>
  <c r="K376" i="69"/>
  <c r="J376" i="69" s="1"/>
  <c r="I376" i="69"/>
  <c r="D376" i="69"/>
  <c r="K375" i="69"/>
  <c r="I375" i="69"/>
  <c r="D375" i="69"/>
  <c r="K374" i="69"/>
  <c r="I374" i="69"/>
  <c r="D374" i="69"/>
  <c r="K373" i="69"/>
  <c r="I373" i="69"/>
  <c r="D373" i="69"/>
  <c r="K372" i="69"/>
  <c r="J372" i="69" s="1"/>
  <c r="I372" i="69"/>
  <c r="D372" i="69"/>
  <c r="K371" i="69"/>
  <c r="I371" i="69"/>
  <c r="D371" i="69"/>
  <c r="K370" i="69"/>
  <c r="I370" i="69"/>
  <c r="D370" i="69"/>
  <c r="K369" i="69"/>
  <c r="I369" i="69"/>
  <c r="D369" i="69"/>
  <c r="K368" i="69"/>
  <c r="I368" i="69"/>
  <c r="D368" i="69"/>
  <c r="K367" i="69"/>
  <c r="I367" i="69"/>
  <c r="D367" i="69"/>
  <c r="K366" i="69"/>
  <c r="I366" i="69"/>
  <c r="D366" i="69"/>
  <c r="K365" i="69"/>
  <c r="I365" i="69"/>
  <c r="D365" i="69"/>
  <c r="K364" i="69"/>
  <c r="J364" i="69" s="1"/>
  <c r="I364" i="69"/>
  <c r="D364" i="69"/>
  <c r="K363" i="69"/>
  <c r="I363" i="69"/>
  <c r="D363" i="69"/>
  <c r="K362" i="69"/>
  <c r="I362" i="69"/>
  <c r="D362" i="69"/>
  <c r="K361" i="69"/>
  <c r="I361" i="69"/>
  <c r="D361" i="69"/>
  <c r="K360" i="69"/>
  <c r="J360" i="69" s="1"/>
  <c r="I360" i="69"/>
  <c r="D360" i="69"/>
  <c r="K359" i="69"/>
  <c r="I359" i="69"/>
  <c r="D359" i="69"/>
  <c r="K358" i="69"/>
  <c r="I358" i="69"/>
  <c r="D358" i="69"/>
  <c r="K357" i="69"/>
  <c r="I357" i="69"/>
  <c r="D357" i="69"/>
  <c r="K356" i="69"/>
  <c r="J356" i="69" s="1"/>
  <c r="I356" i="69"/>
  <c r="D356" i="69"/>
  <c r="K355" i="69"/>
  <c r="I355" i="69"/>
  <c r="D355" i="69"/>
  <c r="K354" i="69"/>
  <c r="I354" i="69"/>
  <c r="D354" i="69"/>
  <c r="K353" i="69"/>
  <c r="I353" i="69"/>
  <c r="D353" i="69"/>
  <c r="K352" i="69"/>
  <c r="J352" i="69" s="1"/>
  <c r="I352" i="69"/>
  <c r="D352" i="69"/>
  <c r="K351" i="69"/>
  <c r="I351" i="69"/>
  <c r="D351" i="69"/>
  <c r="K350" i="69"/>
  <c r="I350" i="69"/>
  <c r="D350" i="69"/>
  <c r="K349" i="69"/>
  <c r="I349" i="69"/>
  <c r="D349" i="69"/>
  <c r="K348" i="69"/>
  <c r="J348" i="69" s="1"/>
  <c r="I348" i="69"/>
  <c r="D348" i="69"/>
  <c r="K347" i="69"/>
  <c r="I347" i="69"/>
  <c r="D347" i="69"/>
  <c r="K346" i="69"/>
  <c r="I346" i="69"/>
  <c r="D346" i="69"/>
  <c r="K345" i="69"/>
  <c r="I345" i="69"/>
  <c r="D345" i="69"/>
  <c r="K344" i="69"/>
  <c r="J344" i="69" s="1"/>
  <c r="I344" i="69"/>
  <c r="D344" i="69"/>
  <c r="K343" i="69"/>
  <c r="I343" i="69"/>
  <c r="D343" i="69"/>
  <c r="K342" i="69"/>
  <c r="I342" i="69"/>
  <c r="D342" i="69"/>
  <c r="K341" i="69"/>
  <c r="I341" i="69"/>
  <c r="D341" i="69"/>
  <c r="K340" i="69"/>
  <c r="J340" i="69" s="1"/>
  <c r="I340" i="69"/>
  <c r="D340" i="69"/>
  <c r="K339" i="69"/>
  <c r="I339" i="69"/>
  <c r="D339" i="69"/>
  <c r="K338" i="69"/>
  <c r="I338" i="69"/>
  <c r="D338" i="69"/>
  <c r="K337" i="69"/>
  <c r="I337" i="69"/>
  <c r="D337" i="69"/>
  <c r="K336" i="69"/>
  <c r="I336" i="69"/>
  <c r="D336" i="69"/>
  <c r="K335" i="69"/>
  <c r="I335" i="69"/>
  <c r="D335" i="69"/>
  <c r="K334" i="69"/>
  <c r="I334" i="69"/>
  <c r="D334" i="69"/>
  <c r="K333" i="69"/>
  <c r="I333" i="69"/>
  <c r="D333" i="69"/>
  <c r="K332" i="69"/>
  <c r="J332" i="69" s="1"/>
  <c r="I332" i="69"/>
  <c r="D332" i="69"/>
  <c r="K331" i="69"/>
  <c r="I331" i="69"/>
  <c r="D331" i="69"/>
  <c r="K330" i="69"/>
  <c r="I330" i="69"/>
  <c r="D330" i="69"/>
  <c r="K329" i="69"/>
  <c r="I329" i="69"/>
  <c r="D329" i="69"/>
  <c r="K328" i="69"/>
  <c r="J328" i="69" s="1"/>
  <c r="I328" i="69"/>
  <c r="D328" i="69"/>
  <c r="K327" i="69"/>
  <c r="I327" i="69"/>
  <c r="D327" i="69"/>
  <c r="K326" i="69"/>
  <c r="I326" i="69"/>
  <c r="D326" i="69"/>
  <c r="K325" i="69"/>
  <c r="I325" i="69"/>
  <c r="D325" i="69"/>
  <c r="K324" i="69"/>
  <c r="J324" i="69" s="1"/>
  <c r="I324" i="69"/>
  <c r="D324" i="69"/>
  <c r="K323" i="69"/>
  <c r="I323" i="69"/>
  <c r="D323" i="69"/>
  <c r="K322" i="69"/>
  <c r="I322" i="69"/>
  <c r="D322" i="69"/>
  <c r="K321" i="69"/>
  <c r="I321" i="69"/>
  <c r="D321" i="69"/>
  <c r="K320" i="69"/>
  <c r="I320" i="69"/>
  <c r="D320" i="69"/>
  <c r="K319" i="69"/>
  <c r="I319" i="69"/>
  <c r="D319" i="69"/>
  <c r="K318" i="69"/>
  <c r="I318" i="69"/>
  <c r="D318" i="69"/>
  <c r="K317" i="69"/>
  <c r="I317" i="69"/>
  <c r="D317" i="69"/>
  <c r="K316" i="69"/>
  <c r="I316" i="69"/>
  <c r="D316" i="69"/>
  <c r="K315" i="69"/>
  <c r="I315" i="69"/>
  <c r="D315" i="69"/>
  <c r="K314" i="69"/>
  <c r="I314" i="69"/>
  <c r="D314" i="69"/>
  <c r="K313" i="69"/>
  <c r="I313" i="69"/>
  <c r="D313" i="69"/>
  <c r="K312" i="69"/>
  <c r="I312" i="69"/>
  <c r="D312" i="69"/>
  <c r="K311" i="69"/>
  <c r="I311" i="69"/>
  <c r="D311" i="69"/>
  <c r="K310" i="69"/>
  <c r="I310" i="69"/>
  <c r="D310" i="69"/>
  <c r="K309" i="69"/>
  <c r="I309" i="69"/>
  <c r="D309" i="69"/>
  <c r="K308" i="69"/>
  <c r="I308" i="69"/>
  <c r="D308" i="69"/>
  <c r="K307" i="69"/>
  <c r="I307" i="69"/>
  <c r="D307" i="69"/>
  <c r="K306" i="69"/>
  <c r="I306" i="69"/>
  <c r="D306" i="69"/>
  <c r="K305" i="69"/>
  <c r="I305" i="69"/>
  <c r="D305" i="69"/>
  <c r="K304" i="69"/>
  <c r="I304" i="69"/>
  <c r="D304" i="69"/>
  <c r="K303" i="69"/>
  <c r="I303" i="69"/>
  <c r="D303" i="69"/>
  <c r="K302" i="69"/>
  <c r="I302" i="69"/>
  <c r="D302" i="69"/>
  <c r="K301" i="69"/>
  <c r="I301" i="69"/>
  <c r="D301" i="69"/>
  <c r="K300" i="69"/>
  <c r="I300" i="69"/>
  <c r="D300" i="69"/>
  <c r="K299" i="69"/>
  <c r="I299" i="69"/>
  <c r="D299" i="69"/>
  <c r="K298" i="69"/>
  <c r="I298" i="69"/>
  <c r="D298" i="69"/>
  <c r="K297" i="69"/>
  <c r="I297" i="69"/>
  <c r="D297" i="69"/>
  <c r="K296" i="69"/>
  <c r="I296" i="69"/>
  <c r="D296" i="69"/>
  <c r="K295" i="69"/>
  <c r="I295" i="69"/>
  <c r="D295" i="69"/>
  <c r="K294" i="69"/>
  <c r="I294" i="69"/>
  <c r="D294" i="69"/>
  <c r="K293" i="69"/>
  <c r="I293" i="69"/>
  <c r="D293" i="69"/>
  <c r="K292" i="69"/>
  <c r="I292" i="69"/>
  <c r="D292" i="69"/>
  <c r="K291" i="69"/>
  <c r="I291" i="69"/>
  <c r="D291" i="69"/>
  <c r="K290" i="69"/>
  <c r="I290" i="69"/>
  <c r="D290" i="69"/>
  <c r="K289" i="69"/>
  <c r="I289" i="69"/>
  <c r="D289" i="69"/>
  <c r="K288" i="69"/>
  <c r="I288" i="69"/>
  <c r="D288" i="69"/>
  <c r="K287" i="69"/>
  <c r="I287" i="69"/>
  <c r="D287" i="69"/>
  <c r="K286" i="69"/>
  <c r="I286" i="69"/>
  <c r="D286" i="69"/>
  <c r="K285" i="69"/>
  <c r="I285" i="69"/>
  <c r="D285" i="69"/>
  <c r="K284" i="69"/>
  <c r="I284" i="69"/>
  <c r="D284" i="69"/>
  <c r="K283" i="69"/>
  <c r="I283" i="69"/>
  <c r="D283" i="69"/>
  <c r="K282" i="69"/>
  <c r="I282" i="69"/>
  <c r="D282" i="69"/>
  <c r="K281" i="69"/>
  <c r="I281" i="69"/>
  <c r="D281" i="69"/>
  <c r="K280" i="69"/>
  <c r="I280" i="69"/>
  <c r="D280" i="69"/>
  <c r="K279" i="69"/>
  <c r="I279" i="69"/>
  <c r="D279" i="69"/>
  <c r="K278" i="69"/>
  <c r="I278" i="69"/>
  <c r="D278" i="69"/>
  <c r="K277" i="69"/>
  <c r="I277" i="69"/>
  <c r="D277" i="69"/>
  <c r="K276" i="69"/>
  <c r="I276" i="69"/>
  <c r="D276" i="69"/>
  <c r="K275" i="69"/>
  <c r="I275" i="69"/>
  <c r="D275" i="69"/>
  <c r="K274" i="69"/>
  <c r="I274" i="69"/>
  <c r="D274" i="69"/>
  <c r="K273" i="69"/>
  <c r="I273" i="69"/>
  <c r="D273" i="69"/>
  <c r="K272" i="69"/>
  <c r="I272" i="69"/>
  <c r="D272" i="69"/>
  <c r="K271" i="69"/>
  <c r="I271" i="69"/>
  <c r="D271" i="69"/>
  <c r="K270" i="69"/>
  <c r="I270" i="69"/>
  <c r="D270" i="69"/>
  <c r="K269" i="69"/>
  <c r="I269" i="69"/>
  <c r="D269" i="69"/>
  <c r="K268" i="69"/>
  <c r="I268" i="69"/>
  <c r="D268" i="69"/>
  <c r="K267" i="69"/>
  <c r="I267" i="69"/>
  <c r="D267" i="69"/>
  <c r="K266" i="69"/>
  <c r="I266" i="69"/>
  <c r="D266" i="69"/>
  <c r="K265" i="69"/>
  <c r="I265" i="69"/>
  <c r="D265" i="69"/>
  <c r="K264" i="69"/>
  <c r="I264" i="69"/>
  <c r="D264" i="69"/>
  <c r="K263" i="69"/>
  <c r="I263" i="69"/>
  <c r="D263" i="69"/>
  <c r="K262" i="69"/>
  <c r="I262" i="69"/>
  <c r="D262" i="69"/>
  <c r="K261" i="69"/>
  <c r="I261" i="69"/>
  <c r="D261" i="69"/>
  <c r="K260" i="69"/>
  <c r="I260" i="69"/>
  <c r="D260" i="69"/>
  <c r="K259" i="69"/>
  <c r="I259" i="69"/>
  <c r="D259" i="69"/>
  <c r="K258" i="69"/>
  <c r="I258" i="69"/>
  <c r="D258" i="69"/>
  <c r="K257" i="69"/>
  <c r="I257" i="69"/>
  <c r="D257" i="69"/>
  <c r="K256" i="69"/>
  <c r="I256" i="69"/>
  <c r="D256" i="69"/>
  <c r="K255" i="69"/>
  <c r="I255" i="69"/>
  <c r="D255" i="69"/>
  <c r="K254" i="69"/>
  <c r="I254" i="69"/>
  <c r="D254" i="69"/>
  <c r="K253" i="69"/>
  <c r="I253" i="69"/>
  <c r="D253" i="69"/>
  <c r="K252" i="69"/>
  <c r="I252" i="69"/>
  <c r="D252" i="69"/>
  <c r="K251" i="69"/>
  <c r="I251" i="69"/>
  <c r="D251" i="69"/>
  <c r="K250" i="69"/>
  <c r="I250" i="69"/>
  <c r="D250" i="69"/>
  <c r="K249" i="69"/>
  <c r="I249" i="69"/>
  <c r="D249" i="69"/>
  <c r="K248" i="69"/>
  <c r="I248" i="69"/>
  <c r="D248" i="69"/>
  <c r="K247" i="69"/>
  <c r="I247" i="69"/>
  <c r="D247" i="69"/>
  <c r="K246" i="69"/>
  <c r="I246" i="69"/>
  <c r="D246" i="69"/>
  <c r="K245" i="69"/>
  <c r="I245" i="69"/>
  <c r="D245" i="69"/>
  <c r="K244" i="69"/>
  <c r="I244" i="69"/>
  <c r="D244" i="69"/>
  <c r="K243" i="69"/>
  <c r="I243" i="69"/>
  <c r="D243" i="69"/>
  <c r="K242" i="69"/>
  <c r="I242" i="69"/>
  <c r="D242" i="69"/>
  <c r="K241" i="69"/>
  <c r="I241" i="69"/>
  <c r="D241" i="69"/>
  <c r="K240" i="69"/>
  <c r="I240" i="69"/>
  <c r="D240" i="69"/>
  <c r="K239" i="69"/>
  <c r="I239" i="69"/>
  <c r="D239" i="69"/>
  <c r="K238" i="69"/>
  <c r="I238" i="69"/>
  <c r="D238" i="69"/>
  <c r="K237" i="69"/>
  <c r="I237" i="69"/>
  <c r="D237" i="69"/>
  <c r="K236" i="69"/>
  <c r="I236" i="69"/>
  <c r="D236" i="69"/>
  <c r="K235" i="69"/>
  <c r="I235" i="69"/>
  <c r="D235" i="69"/>
  <c r="K234" i="69"/>
  <c r="I234" i="69"/>
  <c r="D234" i="69"/>
  <c r="K233" i="69"/>
  <c r="I233" i="69"/>
  <c r="D233" i="69"/>
  <c r="K232" i="69"/>
  <c r="I232" i="69"/>
  <c r="D232" i="69"/>
  <c r="K231" i="69"/>
  <c r="I231" i="69"/>
  <c r="D231" i="69"/>
  <c r="K230" i="69"/>
  <c r="I230" i="69"/>
  <c r="D230" i="69"/>
  <c r="K229" i="69"/>
  <c r="I229" i="69"/>
  <c r="D229" i="69"/>
  <c r="K228" i="69"/>
  <c r="I228" i="69"/>
  <c r="D228" i="69"/>
  <c r="K227" i="69"/>
  <c r="I227" i="69"/>
  <c r="D227" i="69"/>
  <c r="K226" i="69"/>
  <c r="I226" i="69"/>
  <c r="D226" i="69"/>
  <c r="K225" i="69"/>
  <c r="I225" i="69"/>
  <c r="D225" i="69"/>
  <c r="K224" i="69"/>
  <c r="I224" i="69"/>
  <c r="D224" i="69"/>
  <c r="K223" i="69"/>
  <c r="I223" i="69"/>
  <c r="D223" i="69"/>
  <c r="K222" i="69"/>
  <c r="I222" i="69"/>
  <c r="D222" i="69"/>
  <c r="K221" i="69"/>
  <c r="I221" i="69"/>
  <c r="D221" i="69"/>
  <c r="K220" i="69"/>
  <c r="I220" i="69"/>
  <c r="D220" i="69"/>
  <c r="K219" i="69"/>
  <c r="I219" i="69"/>
  <c r="D219" i="69"/>
  <c r="K218" i="69"/>
  <c r="I218" i="69"/>
  <c r="D218" i="69"/>
  <c r="K217" i="69"/>
  <c r="I217" i="69"/>
  <c r="D217" i="69"/>
  <c r="K216" i="69"/>
  <c r="I216" i="69"/>
  <c r="D216" i="69"/>
  <c r="K215" i="69"/>
  <c r="I215" i="69"/>
  <c r="D215" i="69"/>
  <c r="K214" i="69"/>
  <c r="I214" i="69"/>
  <c r="D214" i="69"/>
  <c r="K213" i="69"/>
  <c r="I213" i="69"/>
  <c r="D213" i="69"/>
  <c r="K212" i="69"/>
  <c r="I212" i="69"/>
  <c r="D212" i="69"/>
  <c r="K211" i="69"/>
  <c r="I211" i="69"/>
  <c r="D211" i="69"/>
  <c r="K210" i="69"/>
  <c r="I210" i="69"/>
  <c r="D210" i="69"/>
  <c r="K209" i="69"/>
  <c r="I209" i="69"/>
  <c r="D209" i="69"/>
  <c r="K208" i="69"/>
  <c r="I208" i="69"/>
  <c r="D208" i="69"/>
  <c r="K207" i="69"/>
  <c r="I207" i="69"/>
  <c r="D207" i="69"/>
  <c r="K206" i="69"/>
  <c r="I206" i="69"/>
  <c r="D206" i="69"/>
  <c r="K205" i="69"/>
  <c r="I205" i="69"/>
  <c r="D205" i="69"/>
  <c r="K204" i="69"/>
  <c r="I204" i="69"/>
  <c r="D204" i="69"/>
  <c r="K203" i="69"/>
  <c r="I203" i="69"/>
  <c r="D203" i="69"/>
  <c r="K202" i="69"/>
  <c r="I202" i="69"/>
  <c r="D202" i="69"/>
  <c r="K201" i="69"/>
  <c r="I201" i="69"/>
  <c r="D201" i="69"/>
  <c r="K200" i="69"/>
  <c r="I200" i="69"/>
  <c r="D200" i="69"/>
  <c r="K199" i="69"/>
  <c r="I199" i="69"/>
  <c r="D199" i="69"/>
  <c r="K198" i="69"/>
  <c r="I198" i="69"/>
  <c r="D198" i="69"/>
  <c r="K197" i="69"/>
  <c r="I197" i="69"/>
  <c r="D197" i="69"/>
  <c r="K196" i="69"/>
  <c r="I196" i="69"/>
  <c r="D196" i="69"/>
  <c r="K195" i="69"/>
  <c r="I195" i="69"/>
  <c r="D195" i="69"/>
  <c r="I194" i="69"/>
  <c r="J194" i="69" s="1"/>
  <c r="D194" i="69"/>
  <c r="I193" i="69"/>
  <c r="J193" i="69" s="1"/>
  <c r="D193" i="69"/>
  <c r="I192" i="69"/>
  <c r="J192" i="69" s="1"/>
  <c r="D192" i="69"/>
  <c r="I191" i="69"/>
  <c r="J191" i="69" s="1"/>
  <c r="D191" i="69"/>
  <c r="I190" i="69"/>
  <c r="J190" i="69" s="1"/>
  <c r="D190" i="69"/>
  <c r="I189" i="69"/>
  <c r="J189" i="69" s="1"/>
  <c r="D189" i="69"/>
  <c r="I188" i="69"/>
  <c r="J188" i="69" s="1"/>
  <c r="D188" i="69"/>
  <c r="I187" i="69"/>
  <c r="J187" i="69" s="1"/>
  <c r="D187" i="69"/>
  <c r="I186" i="69"/>
  <c r="J186" i="69" s="1"/>
  <c r="D186" i="69"/>
  <c r="I185" i="69"/>
  <c r="J185" i="69" s="1"/>
  <c r="D185" i="69"/>
  <c r="I184" i="69"/>
  <c r="J184" i="69" s="1"/>
  <c r="D184" i="69"/>
  <c r="I183" i="69"/>
  <c r="J183" i="69" s="1"/>
  <c r="D183" i="69"/>
  <c r="I182" i="69"/>
  <c r="J182" i="69" s="1"/>
  <c r="D182" i="69"/>
  <c r="I181" i="69"/>
  <c r="J181" i="69" s="1"/>
  <c r="D181" i="69"/>
  <c r="I180" i="69"/>
  <c r="J180" i="69" s="1"/>
  <c r="D180" i="69"/>
  <c r="I179" i="69"/>
  <c r="J179" i="69" s="1"/>
  <c r="D179" i="69"/>
  <c r="I178" i="69"/>
  <c r="J178" i="69" s="1"/>
  <c r="D178" i="69"/>
  <c r="I177" i="69"/>
  <c r="J177" i="69" s="1"/>
  <c r="D177" i="69"/>
  <c r="I176" i="69"/>
  <c r="J176" i="69" s="1"/>
  <c r="D176" i="69"/>
  <c r="J175" i="69"/>
  <c r="I175" i="69"/>
  <c r="D175" i="69"/>
  <c r="I174" i="69"/>
  <c r="J174" i="69" s="1"/>
  <c r="D174" i="69"/>
  <c r="I173" i="69"/>
  <c r="J173" i="69" s="1"/>
  <c r="D173" i="69"/>
  <c r="I172" i="69"/>
  <c r="J172" i="69" s="1"/>
  <c r="D172" i="69"/>
  <c r="I171" i="69"/>
  <c r="J171" i="69" s="1"/>
  <c r="D171" i="69"/>
  <c r="I170" i="69"/>
  <c r="J170" i="69" s="1"/>
  <c r="D170" i="69"/>
  <c r="I169" i="69"/>
  <c r="J169" i="69" s="1"/>
  <c r="D169" i="69"/>
  <c r="I168" i="69"/>
  <c r="J168" i="69" s="1"/>
  <c r="D168" i="69"/>
  <c r="I167" i="69"/>
  <c r="J167" i="69" s="1"/>
  <c r="D167" i="69"/>
  <c r="I166" i="69"/>
  <c r="J166" i="69" s="1"/>
  <c r="D166" i="69"/>
  <c r="I165" i="69"/>
  <c r="J165" i="69" s="1"/>
  <c r="D165" i="69"/>
  <c r="I164" i="69"/>
  <c r="J164" i="69" s="1"/>
  <c r="D164" i="69"/>
  <c r="I163" i="69"/>
  <c r="J163" i="69" s="1"/>
  <c r="D163" i="69"/>
  <c r="I162" i="69"/>
  <c r="J162" i="69" s="1"/>
  <c r="D162" i="69"/>
  <c r="I161" i="69"/>
  <c r="J161" i="69" s="1"/>
  <c r="D161" i="69"/>
  <c r="I160" i="69"/>
  <c r="J160" i="69" s="1"/>
  <c r="D160" i="69"/>
  <c r="I159" i="69"/>
  <c r="J159" i="69" s="1"/>
  <c r="D159" i="69"/>
  <c r="I158" i="69"/>
  <c r="J158" i="69" s="1"/>
  <c r="D158" i="69"/>
  <c r="I157" i="69"/>
  <c r="J157" i="69" s="1"/>
  <c r="D157" i="69"/>
  <c r="I156" i="69"/>
  <c r="J156" i="69" s="1"/>
  <c r="D156" i="69"/>
  <c r="I155" i="69"/>
  <c r="J155" i="69" s="1"/>
  <c r="D155" i="69"/>
  <c r="I154" i="69"/>
  <c r="J154" i="69" s="1"/>
  <c r="D154" i="69"/>
  <c r="I153" i="69"/>
  <c r="J153" i="69" s="1"/>
  <c r="D153" i="69"/>
  <c r="I152" i="69"/>
  <c r="J152" i="69" s="1"/>
  <c r="D152" i="69"/>
  <c r="I151" i="69"/>
  <c r="J151" i="69" s="1"/>
  <c r="D151" i="69"/>
  <c r="I150" i="69"/>
  <c r="J150" i="69" s="1"/>
  <c r="D150" i="69"/>
  <c r="I149" i="69"/>
  <c r="J149" i="69" s="1"/>
  <c r="D149" i="69"/>
  <c r="I148" i="69"/>
  <c r="J148" i="69" s="1"/>
  <c r="D148" i="69"/>
  <c r="I147" i="69"/>
  <c r="J147" i="69" s="1"/>
  <c r="D147" i="69"/>
  <c r="I146" i="69"/>
  <c r="J146" i="69" s="1"/>
  <c r="D146" i="69"/>
  <c r="I145" i="69"/>
  <c r="J145" i="69" s="1"/>
  <c r="D145" i="69"/>
  <c r="I144" i="69"/>
  <c r="J144" i="69" s="1"/>
  <c r="D144" i="69"/>
  <c r="I143" i="69"/>
  <c r="J143" i="69" s="1"/>
  <c r="D143" i="69"/>
  <c r="I142" i="69"/>
  <c r="J142" i="69" s="1"/>
  <c r="D142" i="69"/>
  <c r="I141" i="69"/>
  <c r="J141" i="69" s="1"/>
  <c r="D141" i="69"/>
  <c r="I140" i="69"/>
  <c r="J140" i="69" s="1"/>
  <c r="D140" i="69"/>
  <c r="I139" i="69"/>
  <c r="J139" i="69" s="1"/>
  <c r="D139" i="69"/>
  <c r="I138" i="69"/>
  <c r="J138" i="69" s="1"/>
  <c r="D138" i="69"/>
  <c r="I137" i="69"/>
  <c r="J137" i="69" s="1"/>
  <c r="D137" i="69"/>
  <c r="I136" i="69"/>
  <c r="J136" i="69" s="1"/>
  <c r="D136" i="69"/>
  <c r="I135" i="69"/>
  <c r="J135" i="69" s="1"/>
  <c r="D135" i="69"/>
  <c r="I134" i="69"/>
  <c r="J134" i="69" s="1"/>
  <c r="D134" i="69"/>
  <c r="I133" i="69"/>
  <c r="J133" i="69" s="1"/>
  <c r="D133" i="69"/>
  <c r="I132" i="69"/>
  <c r="J132" i="69" s="1"/>
  <c r="D132" i="69"/>
  <c r="I131" i="69"/>
  <c r="J131" i="69" s="1"/>
  <c r="D131" i="69"/>
  <c r="I130" i="69"/>
  <c r="J130" i="69" s="1"/>
  <c r="D130" i="69"/>
  <c r="I129" i="69"/>
  <c r="J129" i="69" s="1"/>
  <c r="D129" i="69"/>
  <c r="I128" i="69"/>
  <c r="J128" i="69" s="1"/>
  <c r="D128" i="69"/>
  <c r="I127" i="69"/>
  <c r="J127" i="69" s="1"/>
  <c r="D127" i="69"/>
  <c r="I126" i="69"/>
  <c r="J126" i="69" s="1"/>
  <c r="D126" i="69"/>
  <c r="I125" i="69"/>
  <c r="J125" i="69" s="1"/>
  <c r="D125" i="69"/>
  <c r="I124" i="69"/>
  <c r="J124" i="69" s="1"/>
  <c r="D124" i="69"/>
  <c r="I123" i="69"/>
  <c r="J123" i="69" s="1"/>
  <c r="D123" i="69"/>
  <c r="I122" i="69"/>
  <c r="J122" i="69" s="1"/>
  <c r="D122" i="69"/>
  <c r="I121" i="69"/>
  <c r="J121" i="69" s="1"/>
  <c r="D121" i="69"/>
  <c r="I120" i="69"/>
  <c r="J120" i="69" s="1"/>
  <c r="D120" i="69"/>
  <c r="I119" i="69"/>
  <c r="J119" i="69" s="1"/>
  <c r="D119" i="69"/>
  <c r="I118" i="69"/>
  <c r="J118" i="69" s="1"/>
  <c r="D118" i="69"/>
  <c r="I117" i="69"/>
  <c r="J117" i="69" s="1"/>
  <c r="D117" i="69"/>
  <c r="I116" i="69"/>
  <c r="J116" i="69" s="1"/>
  <c r="D116" i="69"/>
  <c r="I115" i="69"/>
  <c r="J115" i="69" s="1"/>
  <c r="D115" i="69"/>
  <c r="I114" i="69"/>
  <c r="J114" i="69" s="1"/>
  <c r="D114" i="69"/>
  <c r="I113" i="69"/>
  <c r="J113" i="69" s="1"/>
  <c r="D113" i="69"/>
  <c r="I112" i="69"/>
  <c r="J112" i="69" s="1"/>
  <c r="D112" i="69"/>
  <c r="I111" i="69"/>
  <c r="J111" i="69" s="1"/>
  <c r="D111" i="69"/>
  <c r="I110" i="69"/>
  <c r="J110" i="69" s="1"/>
  <c r="D110" i="69"/>
  <c r="I109" i="69"/>
  <c r="J109" i="69" s="1"/>
  <c r="D109" i="69"/>
  <c r="I108" i="69"/>
  <c r="J108" i="69" s="1"/>
  <c r="D108" i="69"/>
  <c r="I107" i="69"/>
  <c r="J107" i="69" s="1"/>
  <c r="D107" i="69"/>
  <c r="I106" i="69"/>
  <c r="J106" i="69" s="1"/>
  <c r="D106" i="69"/>
  <c r="I105" i="69"/>
  <c r="J105" i="69" s="1"/>
  <c r="D105" i="69"/>
  <c r="I104" i="69"/>
  <c r="J104" i="69" s="1"/>
  <c r="D104" i="69"/>
  <c r="I103" i="69"/>
  <c r="J103" i="69" s="1"/>
  <c r="D103" i="69"/>
  <c r="I102" i="69"/>
  <c r="J102" i="69" s="1"/>
  <c r="D102" i="69"/>
  <c r="I101" i="69"/>
  <c r="J101" i="69" s="1"/>
  <c r="D101" i="69"/>
  <c r="I100" i="69"/>
  <c r="J100" i="69" s="1"/>
  <c r="D100" i="69"/>
  <c r="I99" i="69"/>
  <c r="J99" i="69" s="1"/>
  <c r="D99" i="69"/>
  <c r="I98" i="69"/>
  <c r="J98" i="69" s="1"/>
  <c r="D98" i="69"/>
  <c r="I97" i="69"/>
  <c r="J97" i="69" s="1"/>
  <c r="D97" i="69"/>
  <c r="I96" i="69"/>
  <c r="J96" i="69" s="1"/>
  <c r="D96" i="69"/>
  <c r="I95" i="69"/>
  <c r="J95" i="69" s="1"/>
  <c r="D95" i="69"/>
  <c r="I94" i="69"/>
  <c r="J94" i="69" s="1"/>
  <c r="D94" i="69"/>
  <c r="I93" i="69"/>
  <c r="J93" i="69" s="1"/>
  <c r="D93" i="69"/>
  <c r="I92" i="69"/>
  <c r="J92" i="69" s="1"/>
  <c r="D92" i="69"/>
  <c r="I91" i="69"/>
  <c r="J91" i="69" s="1"/>
  <c r="D91" i="69"/>
  <c r="I90" i="69"/>
  <c r="J90" i="69" s="1"/>
  <c r="D90" i="69"/>
  <c r="I89" i="69"/>
  <c r="J89" i="69" s="1"/>
  <c r="D89" i="69"/>
  <c r="I88" i="69"/>
  <c r="J88" i="69" s="1"/>
  <c r="D88" i="69"/>
  <c r="I87" i="69"/>
  <c r="J87" i="69" s="1"/>
  <c r="D87" i="69"/>
  <c r="I86" i="69"/>
  <c r="J86" i="69" s="1"/>
  <c r="D86" i="69"/>
  <c r="I85" i="69"/>
  <c r="J85" i="69" s="1"/>
  <c r="D85" i="69"/>
  <c r="I84" i="69"/>
  <c r="J84" i="69" s="1"/>
  <c r="D84" i="69"/>
  <c r="I83" i="69"/>
  <c r="J83" i="69" s="1"/>
  <c r="D83" i="69"/>
  <c r="I82" i="69"/>
  <c r="J82" i="69" s="1"/>
  <c r="D82" i="69"/>
  <c r="I81" i="69"/>
  <c r="J81" i="69" s="1"/>
  <c r="D81" i="69"/>
  <c r="I80" i="69"/>
  <c r="J80" i="69" s="1"/>
  <c r="D80" i="69"/>
  <c r="I79" i="69"/>
  <c r="J79" i="69" s="1"/>
  <c r="D79" i="69"/>
  <c r="I78" i="69"/>
  <c r="J78" i="69" s="1"/>
  <c r="D78" i="69"/>
  <c r="I77" i="69"/>
  <c r="J77" i="69" s="1"/>
  <c r="D77" i="69"/>
  <c r="I76" i="69"/>
  <c r="J76" i="69" s="1"/>
  <c r="D76" i="69"/>
  <c r="I75" i="69"/>
  <c r="J75" i="69" s="1"/>
  <c r="D75" i="69"/>
  <c r="I74" i="69"/>
  <c r="J74" i="69" s="1"/>
  <c r="D74" i="69"/>
  <c r="I73" i="69"/>
  <c r="J73" i="69" s="1"/>
  <c r="D73" i="69"/>
  <c r="I72" i="69"/>
  <c r="J72" i="69" s="1"/>
  <c r="D72" i="69"/>
  <c r="I71" i="69"/>
  <c r="J71" i="69" s="1"/>
  <c r="D71" i="69"/>
  <c r="I70" i="69"/>
  <c r="J70" i="69" s="1"/>
  <c r="D70" i="69"/>
  <c r="I69" i="69"/>
  <c r="J69" i="69" s="1"/>
  <c r="D69" i="69"/>
  <c r="I68" i="69"/>
  <c r="J68" i="69" s="1"/>
  <c r="D68" i="69"/>
  <c r="I67" i="69"/>
  <c r="J67" i="69" s="1"/>
  <c r="D67" i="69"/>
  <c r="I66" i="69"/>
  <c r="J66" i="69" s="1"/>
  <c r="D66" i="69"/>
  <c r="I65" i="69"/>
  <c r="J65" i="69" s="1"/>
  <c r="D65" i="69"/>
  <c r="I64" i="69"/>
  <c r="J64" i="69" s="1"/>
  <c r="D64" i="69"/>
  <c r="I63" i="69"/>
  <c r="J63" i="69" s="1"/>
  <c r="D63" i="69"/>
  <c r="I62" i="69"/>
  <c r="J62" i="69" s="1"/>
  <c r="D62" i="69"/>
  <c r="I61" i="69"/>
  <c r="J61" i="69" s="1"/>
  <c r="D61" i="69"/>
  <c r="I60" i="69"/>
  <c r="J60" i="69" s="1"/>
  <c r="D60" i="69"/>
  <c r="I59" i="69"/>
  <c r="J59" i="69" s="1"/>
  <c r="D59" i="69"/>
  <c r="I58" i="69"/>
  <c r="J58" i="69" s="1"/>
  <c r="D58" i="69"/>
  <c r="I57" i="69"/>
  <c r="J57" i="69" s="1"/>
  <c r="D57" i="69"/>
  <c r="I56" i="69"/>
  <c r="J56" i="69" s="1"/>
  <c r="D56" i="69"/>
  <c r="I55" i="69"/>
  <c r="J55" i="69" s="1"/>
  <c r="D55" i="69"/>
  <c r="I54" i="69"/>
  <c r="J54" i="69" s="1"/>
  <c r="D54" i="69"/>
  <c r="I53" i="69"/>
  <c r="J53" i="69" s="1"/>
  <c r="D53" i="69"/>
  <c r="I52" i="69"/>
  <c r="J52" i="69" s="1"/>
  <c r="D52" i="69"/>
  <c r="I51" i="69"/>
  <c r="J51" i="69" s="1"/>
  <c r="D51" i="69"/>
  <c r="I50" i="69"/>
  <c r="J50" i="69" s="1"/>
  <c r="D50" i="69"/>
  <c r="I49" i="69"/>
  <c r="J49" i="69" s="1"/>
  <c r="D49" i="69"/>
  <c r="I48" i="69"/>
  <c r="J48" i="69" s="1"/>
  <c r="D48" i="69"/>
  <c r="I47" i="69"/>
  <c r="J47" i="69" s="1"/>
  <c r="D47" i="69"/>
  <c r="I46" i="69"/>
  <c r="J46" i="69" s="1"/>
  <c r="D46" i="69"/>
  <c r="I45" i="69"/>
  <c r="J45" i="69" s="1"/>
  <c r="D45" i="69"/>
  <c r="I44" i="69"/>
  <c r="J44" i="69" s="1"/>
  <c r="D44" i="69"/>
  <c r="I43" i="69"/>
  <c r="J43" i="69" s="1"/>
  <c r="D43" i="69"/>
  <c r="I42" i="69"/>
  <c r="J42" i="69" s="1"/>
  <c r="D42" i="69"/>
  <c r="I41" i="69"/>
  <c r="J41" i="69" s="1"/>
  <c r="D41" i="69"/>
  <c r="I40" i="69"/>
  <c r="J40" i="69" s="1"/>
  <c r="D40" i="69"/>
  <c r="I39" i="69"/>
  <c r="J39" i="69" s="1"/>
  <c r="D39" i="69"/>
  <c r="I38" i="69"/>
  <c r="J38" i="69" s="1"/>
  <c r="D38" i="69"/>
  <c r="I37" i="69"/>
  <c r="J37" i="69" s="1"/>
  <c r="D37" i="69"/>
  <c r="I36" i="69"/>
  <c r="J36" i="69" s="1"/>
  <c r="D36" i="69"/>
  <c r="I35" i="69"/>
  <c r="J35" i="69" s="1"/>
  <c r="D35" i="69"/>
  <c r="I34" i="69"/>
  <c r="J34" i="69" s="1"/>
  <c r="D34" i="69"/>
  <c r="I33" i="69"/>
  <c r="J33" i="69" s="1"/>
  <c r="D33" i="69"/>
  <c r="I32" i="69"/>
  <c r="J32" i="69" s="1"/>
  <c r="D32" i="69"/>
  <c r="I31" i="69"/>
  <c r="J31" i="69" s="1"/>
  <c r="D31" i="69"/>
  <c r="I30" i="69"/>
  <c r="J30" i="69" s="1"/>
  <c r="D30" i="69"/>
  <c r="I29" i="69"/>
  <c r="J29" i="69" s="1"/>
  <c r="D29" i="69"/>
  <c r="I28" i="69"/>
  <c r="J28" i="69" s="1"/>
  <c r="D28" i="69"/>
  <c r="I27" i="69"/>
  <c r="J27" i="69" s="1"/>
  <c r="D27" i="69"/>
  <c r="I26" i="69"/>
  <c r="J26" i="69" s="1"/>
  <c r="D26" i="69"/>
  <c r="I25" i="69"/>
  <c r="J25" i="69" s="1"/>
  <c r="D25" i="69"/>
  <c r="I24" i="69"/>
  <c r="J24" i="69" s="1"/>
  <c r="D24" i="69"/>
  <c r="I23" i="69"/>
  <c r="J23" i="69" s="1"/>
  <c r="D23" i="69"/>
  <c r="I22" i="69"/>
  <c r="J22" i="69" s="1"/>
  <c r="D22" i="69"/>
  <c r="I21" i="69"/>
  <c r="J21" i="69" s="1"/>
  <c r="D21" i="69"/>
  <c r="Q7" i="69"/>
  <c r="P7" i="69"/>
  <c r="P6" i="69"/>
  <c r="P5" i="69"/>
  <c r="P4" i="69"/>
  <c r="F3" i="69"/>
  <c r="E3" i="69"/>
  <c r="Q7" i="68"/>
  <c r="P7" i="68"/>
  <c r="Q6" i="68"/>
  <c r="P6" i="68"/>
  <c r="P5" i="68"/>
  <c r="Q4" i="68"/>
  <c r="P4" i="68"/>
  <c r="Q5" i="68"/>
  <c r="F3" i="68"/>
  <c r="F4" i="68" s="1"/>
  <c r="E3" i="68"/>
  <c r="Q7" i="67"/>
  <c r="P7" i="67"/>
  <c r="Q6" i="67"/>
  <c r="R6" i="67" s="1"/>
  <c r="P6" i="67"/>
  <c r="Q5" i="67"/>
  <c r="R5" i="67" s="1"/>
  <c r="P5" i="67"/>
  <c r="Q4" i="67"/>
  <c r="P4" i="67"/>
  <c r="J4" i="67"/>
  <c r="F3" i="67"/>
  <c r="F4" i="67" s="1"/>
  <c r="F5" i="67" s="1"/>
  <c r="E3" i="67"/>
  <c r="Q7" i="66"/>
  <c r="R7" i="66" s="1"/>
  <c r="P7" i="66"/>
  <c r="Q6" i="66"/>
  <c r="R6" i="66" s="1"/>
  <c r="P6" i="66"/>
  <c r="Q5" i="66"/>
  <c r="R5" i="66" s="1"/>
  <c r="P5" i="66"/>
  <c r="Q4" i="66"/>
  <c r="P4" i="66"/>
  <c r="J4" i="66"/>
  <c r="F3" i="66"/>
  <c r="F4" i="66" s="1"/>
  <c r="E3" i="66"/>
  <c r="Q6" i="65"/>
  <c r="R6" i="65" s="1"/>
  <c r="Q7" i="65"/>
  <c r="R7" i="65" s="1"/>
  <c r="P7" i="65"/>
  <c r="P6" i="65"/>
  <c r="P5" i="65"/>
  <c r="Q4" i="65"/>
  <c r="R4" i="65" s="1"/>
  <c r="P4" i="65"/>
  <c r="F3" i="65"/>
  <c r="F4" i="65" s="1"/>
  <c r="E3" i="65"/>
  <c r="Q7" i="64"/>
  <c r="P7" i="64"/>
  <c r="P6" i="64"/>
  <c r="Q5" i="64"/>
  <c r="R5" i="64" s="1"/>
  <c r="P5" i="64"/>
  <c r="Q4" i="64"/>
  <c r="R4" i="64" s="1"/>
  <c r="P4" i="64"/>
  <c r="Q6" i="64"/>
  <c r="R6" i="64" s="1"/>
  <c r="F4" i="64"/>
  <c r="F3" i="64"/>
  <c r="E3" i="64"/>
  <c r="I22" i="63"/>
  <c r="D22" i="63"/>
  <c r="I21" i="63"/>
  <c r="D21" i="63"/>
  <c r="Q6" i="63"/>
  <c r="Q7" i="63"/>
  <c r="P7" i="63"/>
  <c r="P6" i="63"/>
  <c r="P5" i="63"/>
  <c r="Q4" i="63"/>
  <c r="P4" i="63"/>
  <c r="Q5" i="63"/>
  <c r="R5" i="63" s="1"/>
  <c r="F3" i="63"/>
  <c r="F4" i="63" s="1"/>
  <c r="Q7" i="62"/>
  <c r="R7" i="62" s="1"/>
  <c r="P7" i="62"/>
  <c r="Q6" i="62"/>
  <c r="R6" i="62" s="1"/>
  <c r="P6" i="62"/>
  <c r="P5" i="62"/>
  <c r="Q4" i="62"/>
  <c r="P4" i="62"/>
  <c r="J4" i="62"/>
  <c r="Q5" i="62"/>
  <c r="R5" i="62" s="1"/>
  <c r="F4" i="62"/>
  <c r="F5" i="62" s="1"/>
  <c r="F3" i="62"/>
  <c r="E3" i="62"/>
  <c r="Q7" i="61"/>
  <c r="R7" i="61" s="1"/>
  <c r="P7" i="61"/>
  <c r="Q6" i="61"/>
  <c r="R6" i="61" s="1"/>
  <c r="P6" i="61"/>
  <c r="P5" i="61"/>
  <c r="Q4" i="61"/>
  <c r="R4" i="61" s="1"/>
  <c r="P4" i="61"/>
  <c r="F3" i="61"/>
  <c r="F4" i="61" s="1"/>
  <c r="E3" i="61"/>
  <c r="Q7" i="60"/>
  <c r="P7" i="60"/>
  <c r="Q6" i="60"/>
  <c r="R6" i="60" s="1"/>
  <c r="P6" i="60"/>
  <c r="Q5" i="60"/>
  <c r="R5" i="60" s="1"/>
  <c r="P5" i="60"/>
  <c r="Q4" i="60"/>
  <c r="R4" i="60" s="1"/>
  <c r="P4" i="60"/>
  <c r="J4" i="60"/>
  <c r="F3" i="60"/>
  <c r="F4" i="60" s="1"/>
  <c r="E3" i="60"/>
  <c r="Q7" i="59"/>
  <c r="R7" i="59" s="1"/>
  <c r="P7" i="59"/>
  <c r="Q6" i="59"/>
  <c r="R6" i="59" s="1"/>
  <c r="P6" i="59"/>
  <c r="Q5" i="59"/>
  <c r="R5" i="59" s="1"/>
  <c r="P5" i="59"/>
  <c r="Q4" i="59"/>
  <c r="R4" i="59" s="1"/>
  <c r="P4" i="59"/>
  <c r="F4" i="59"/>
  <c r="F3" i="59"/>
  <c r="E3" i="59"/>
  <c r="Q7" i="58"/>
  <c r="R7" i="58" s="1"/>
  <c r="P7" i="58"/>
  <c r="Q6" i="58"/>
  <c r="R6" i="58" s="1"/>
  <c r="P6" i="58"/>
  <c r="Q5" i="58"/>
  <c r="P5" i="58"/>
  <c r="Q4" i="58"/>
  <c r="R4" i="58" s="1"/>
  <c r="P4" i="58"/>
  <c r="J4" i="58"/>
  <c r="F4" i="58"/>
  <c r="F3" i="58"/>
  <c r="E3" i="58"/>
  <c r="I33" i="57"/>
  <c r="J33" i="57" s="1"/>
  <c r="D33" i="57"/>
  <c r="J32" i="57"/>
  <c r="I32" i="57"/>
  <c r="D32" i="57"/>
  <c r="J31" i="57"/>
  <c r="I31" i="57"/>
  <c r="D31" i="57"/>
  <c r="I30" i="57"/>
  <c r="J30" i="57" s="1"/>
  <c r="D30" i="57"/>
  <c r="I29" i="57"/>
  <c r="J29" i="57" s="1"/>
  <c r="D29" i="57"/>
  <c r="J28" i="57"/>
  <c r="I28" i="57"/>
  <c r="D28" i="57"/>
  <c r="I27" i="57"/>
  <c r="J27" i="57" s="1"/>
  <c r="D27" i="57"/>
  <c r="I26" i="57"/>
  <c r="J26" i="57" s="1"/>
  <c r="D26" i="57"/>
  <c r="I25" i="57"/>
  <c r="J25" i="57" s="1"/>
  <c r="D25" i="57"/>
  <c r="J24" i="57"/>
  <c r="I24" i="57"/>
  <c r="D24" i="57"/>
  <c r="J23" i="57"/>
  <c r="I23" i="57"/>
  <c r="D23" i="57"/>
  <c r="I22" i="57"/>
  <c r="D22" i="57"/>
  <c r="I21" i="57"/>
  <c r="D21" i="57"/>
  <c r="Q6" i="57"/>
  <c r="R6" i="57" s="1"/>
  <c r="Q7" i="57"/>
  <c r="P7" i="57"/>
  <c r="P6" i="57"/>
  <c r="P5" i="57"/>
  <c r="Q4" i="57"/>
  <c r="P4" i="57"/>
  <c r="F3" i="57"/>
  <c r="F4" i="57" s="1"/>
  <c r="E3" i="57"/>
  <c r="Q7" i="56"/>
  <c r="R7" i="56" s="1"/>
  <c r="P7" i="56"/>
  <c r="Q6" i="56"/>
  <c r="R6" i="56" s="1"/>
  <c r="P6" i="56"/>
  <c r="P5" i="56"/>
  <c r="Q4" i="56"/>
  <c r="R4" i="56" s="1"/>
  <c r="P4" i="56"/>
  <c r="F3" i="56"/>
  <c r="F4" i="56" s="1"/>
  <c r="E3" i="56"/>
  <c r="Q7" i="55"/>
  <c r="P7" i="55"/>
  <c r="Q6" i="55"/>
  <c r="P6" i="55"/>
  <c r="P5" i="55"/>
  <c r="Q4" i="55"/>
  <c r="P4" i="55"/>
  <c r="Q5" i="55"/>
  <c r="F3" i="55"/>
  <c r="F4" i="55" s="1"/>
  <c r="E3" i="55"/>
  <c r="Q7" i="54"/>
  <c r="P7" i="54"/>
  <c r="Q6" i="54"/>
  <c r="R6" i="54" s="1"/>
  <c r="P6" i="54"/>
  <c r="Q5" i="54"/>
  <c r="P5" i="54"/>
  <c r="Q4" i="54"/>
  <c r="R4" i="54" s="1"/>
  <c r="P4" i="54"/>
  <c r="J4" i="54"/>
  <c r="F3" i="54"/>
  <c r="F4" i="54" s="1"/>
  <c r="E3" i="54"/>
  <c r="Q7" i="53"/>
  <c r="R7" i="53" s="1"/>
  <c r="P7" i="53"/>
  <c r="Q6" i="53"/>
  <c r="R6" i="53" s="1"/>
  <c r="P6" i="53"/>
  <c r="P5" i="53"/>
  <c r="Q4" i="53"/>
  <c r="R4" i="53" s="1"/>
  <c r="P4" i="53"/>
  <c r="J4" i="53"/>
  <c r="Q5" i="53"/>
  <c r="R5" i="53" s="1"/>
  <c r="F3" i="53"/>
  <c r="F4" i="53" s="1"/>
  <c r="F5" i="53" s="1"/>
  <c r="E3" i="53"/>
  <c r="Q7" i="52"/>
  <c r="P7" i="52"/>
  <c r="Q6" i="52"/>
  <c r="P6" i="52"/>
  <c r="P5" i="52"/>
  <c r="Q4" i="52"/>
  <c r="P4" i="52"/>
  <c r="Q5" i="52"/>
  <c r="F3" i="52"/>
  <c r="F4" i="52" s="1"/>
  <c r="Q7" i="51"/>
  <c r="P7" i="51"/>
  <c r="Q6" i="51"/>
  <c r="P6" i="51"/>
  <c r="P5" i="51"/>
  <c r="Q4" i="51"/>
  <c r="R4" i="51" s="1"/>
  <c r="P4" i="51"/>
  <c r="Q5" i="51"/>
  <c r="R5" i="51" s="1"/>
  <c r="F4" i="51"/>
  <c r="F3" i="51"/>
  <c r="E3" i="51"/>
  <c r="P7" i="50"/>
  <c r="Q6" i="50"/>
  <c r="R6" i="50" s="1"/>
  <c r="P6" i="50"/>
  <c r="Q7" i="50"/>
  <c r="R7" i="50" s="1"/>
  <c r="P5" i="50"/>
  <c r="Q4" i="50"/>
  <c r="R4" i="50" s="1"/>
  <c r="P4" i="50"/>
  <c r="F3" i="50"/>
  <c r="F4" i="50" s="1"/>
  <c r="E3" i="50"/>
  <c r="Q7" i="49"/>
  <c r="R7" i="49" s="1"/>
  <c r="P7" i="49"/>
  <c r="Q6" i="49"/>
  <c r="R6" i="49" s="1"/>
  <c r="P6" i="49"/>
  <c r="P5" i="49"/>
  <c r="Q4" i="49"/>
  <c r="R4" i="49" s="1"/>
  <c r="P4" i="49"/>
  <c r="J4" i="49"/>
  <c r="Q5" i="49"/>
  <c r="R5" i="49" s="1"/>
  <c r="F3" i="49"/>
  <c r="F4" i="49" s="1"/>
  <c r="F5" i="49" s="1"/>
  <c r="F6" i="49" s="1"/>
  <c r="F7" i="49" s="1"/>
  <c r="F8" i="49" s="1"/>
  <c r="E3" i="49"/>
  <c r="Q7" i="48"/>
  <c r="P7" i="48"/>
  <c r="Q6" i="48"/>
  <c r="P6" i="48"/>
  <c r="Q5" i="48"/>
  <c r="P5" i="48"/>
  <c r="Q4" i="48"/>
  <c r="P4" i="48"/>
  <c r="J4" i="48"/>
  <c r="F3" i="48"/>
  <c r="F4" i="48" s="1"/>
  <c r="E3" i="48"/>
  <c r="Q7" i="47"/>
  <c r="R7" i="47" s="1"/>
  <c r="P7" i="47"/>
  <c r="Q6" i="47"/>
  <c r="R6" i="47" s="1"/>
  <c r="P6" i="47"/>
  <c r="Q5" i="47"/>
  <c r="P5" i="47"/>
  <c r="Q4" i="47"/>
  <c r="R4" i="47" s="1"/>
  <c r="P4" i="47"/>
  <c r="J4" i="47"/>
  <c r="F4" i="47"/>
  <c r="F3" i="47"/>
  <c r="E3" i="47"/>
  <c r="Q7" i="46"/>
  <c r="P7" i="46"/>
  <c r="P6" i="46"/>
  <c r="Q5" i="46"/>
  <c r="P5" i="46"/>
  <c r="Q4" i="46"/>
  <c r="R4" i="46" s="1"/>
  <c r="P4" i="46"/>
  <c r="Q6" i="46"/>
  <c r="R6" i="46" s="1"/>
  <c r="F3" i="46"/>
  <c r="F4" i="46" s="1"/>
  <c r="E3" i="46"/>
  <c r="Q7" i="45"/>
  <c r="P7" i="45"/>
  <c r="Q6" i="45"/>
  <c r="R6" i="45" s="1"/>
  <c r="P6" i="45"/>
  <c r="P5" i="45"/>
  <c r="Q4" i="45"/>
  <c r="R4" i="45" s="1"/>
  <c r="P4" i="45"/>
  <c r="Q5" i="45"/>
  <c r="R5" i="45" s="1"/>
  <c r="F3" i="45"/>
  <c r="F4" i="45" s="1"/>
  <c r="E3" i="45"/>
  <c r="Q7" i="44"/>
  <c r="P7" i="44"/>
  <c r="Q6" i="44"/>
  <c r="P6" i="44"/>
  <c r="Q5" i="44"/>
  <c r="P5" i="44"/>
  <c r="Q4" i="44"/>
  <c r="P4" i="44"/>
  <c r="J4" i="44"/>
  <c r="F3" i="44"/>
  <c r="F4" i="44" s="1"/>
  <c r="E3" i="44"/>
  <c r="Q7" i="43"/>
  <c r="R7" i="43" s="1"/>
  <c r="P7" i="43"/>
  <c r="Q6" i="43"/>
  <c r="R6" i="43" s="1"/>
  <c r="P6" i="43"/>
  <c r="P5" i="43"/>
  <c r="Q4" i="43"/>
  <c r="R4" i="43" s="1"/>
  <c r="P4" i="43"/>
  <c r="J4" i="43"/>
  <c r="F3" i="43"/>
  <c r="F4" i="43" s="1"/>
  <c r="F5" i="43" s="1"/>
  <c r="F6" i="43" s="1"/>
  <c r="F7" i="43" s="1"/>
  <c r="E3" i="43"/>
  <c r="Q7" i="42"/>
  <c r="R7" i="42" s="1"/>
  <c r="P7" i="42"/>
  <c r="P6" i="42"/>
  <c r="P5" i="42"/>
  <c r="Q4" i="42"/>
  <c r="R4" i="42" s="1"/>
  <c r="P4" i="42"/>
  <c r="F3" i="42"/>
  <c r="F4" i="42" s="1"/>
  <c r="F5" i="42" s="1"/>
  <c r="E3" i="42"/>
  <c r="Q7" i="41"/>
  <c r="R7" i="41" s="1"/>
  <c r="P7" i="41"/>
  <c r="Q6" i="41"/>
  <c r="R6" i="41" s="1"/>
  <c r="P6" i="41"/>
  <c r="P5" i="41"/>
  <c r="Q4" i="41"/>
  <c r="P4" i="41"/>
  <c r="Q5" i="41"/>
  <c r="R5" i="41" s="1"/>
  <c r="F3" i="41"/>
  <c r="F4" i="41" s="1"/>
  <c r="E3" i="41"/>
  <c r="Q7" i="40"/>
  <c r="P7" i="40"/>
  <c r="Q6" i="40"/>
  <c r="P6" i="40"/>
  <c r="P5" i="40"/>
  <c r="Q4" i="40"/>
  <c r="P4" i="40"/>
  <c r="Q5" i="40"/>
  <c r="F3" i="40"/>
  <c r="F4" i="40" s="1"/>
  <c r="E3" i="40"/>
  <c r="Q7" i="39"/>
  <c r="R7" i="39" s="1"/>
  <c r="P7" i="39"/>
  <c r="Q6" i="39"/>
  <c r="R6" i="39" s="1"/>
  <c r="P6" i="39"/>
  <c r="Q5" i="39"/>
  <c r="R5" i="39" s="1"/>
  <c r="P5" i="39"/>
  <c r="Q4" i="39"/>
  <c r="R4" i="39" s="1"/>
  <c r="P4" i="39"/>
  <c r="F3" i="39"/>
  <c r="F4" i="39" s="1"/>
  <c r="E3" i="39"/>
  <c r="Q7" i="38"/>
  <c r="R7" i="38" s="1"/>
  <c r="P7" i="38"/>
  <c r="Q6" i="38"/>
  <c r="R6" i="38" s="1"/>
  <c r="P6" i="38"/>
  <c r="Q5" i="38"/>
  <c r="R5" i="38" s="1"/>
  <c r="P5" i="38"/>
  <c r="Q4" i="38"/>
  <c r="P4" i="38"/>
  <c r="R4" i="38" s="1"/>
  <c r="J4" i="38"/>
  <c r="F3" i="38"/>
  <c r="F4" i="38" s="1"/>
  <c r="F5" i="38" s="1"/>
  <c r="E3" i="38"/>
  <c r="Q7" i="37"/>
  <c r="P7" i="37"/>
  <c r="Q6" i="37"/>
  <c r="R6" i="37" s="1"/>
  <c r="P6" i="37"/>
  <c r="Q5" i="37"/>
  <c r="R5" i="37" s="1"/>
  <c r="P5" i="37"/>
  <c r="Q4" i="37"/>
  <c r="R4" i="37" s="1"/>
  <c r="P4" i="37"/>
  <c r="F3" i="37"/>
  <c r="F4" i="37" s="1"/>
  <c r="E3" i="37"/>
  <c r="Q7" i="36"/>
  <c r="P7" i="36"/>
  <c r="P6" i="36"/>
  <c r="P5" i="36"/>
  <c r="Q5" i="36"/>
  <c r="R5" i="36" s="1"/>
  <c r="Q4" i="36"/>
  <c r="P4" i="36"/>
  <c r="Q6" i="36"/>
  <c r="R6" i="36" s="1"/>
  <c r="F4" i="36"/>
  <c r="F3" i="36"/>
  <c r="E3" i="36"/>
  <c r="Q7" i="35"/>
  <c r="R7" i="35" s="1"/>
  <c r="P7" i="35"/>
  <c r="Q6" i="35"/>
  <c r="P6" i="35"/>
  <c r="Q5" i="35"/>
  <c r="R5" i="35" s="1"/>
  <c r="P5" i="35"/>
  <c r="Q4" i="35"/>
  <c r="R4" i="35" s="1"/>
  <c r="P4" i="35"/>
  <c r="F3" i="35"/>
  <c r="F4" i="35" s="1"/>
  <c r="E3" i="35"/>
  <c r="Q7" i="34"/>
  <c r="P7" i="34"/>
  <c r="Q6" i="34"/>
  <c r="R6" i="34" s="1"/>
  <c r="P6" i="34"/>
  <c r="Q5" i="34"/>
  <c r="R5" i="34" s="1"/>
  <c r="P5" i="34"/>
  <c r="Q4" i="34"/>
  <c r="R4" i="34" s="1"/>
  <c r="P4" i="34"/>
  <c r="J4" i="34"/>
  <c r="F4" i="34"/>
  <c r="F5" i="34" s="1"/>
  <c r="F3" i="34"/>
  <c r="E3" i="34"/>
  <c r="Q7" i="33"/>
  <c r="R7" i="33" s="1"/>
  <c r="P7" i="33"/>
  <c r="Q6" i="33"/>
  <c r="P6" i="33"/>
  <c r="Q5" i="33"/>
  <c r="P5" i="33"/>
  <c r="Q4" i="33"/>
  <c r="R4" i="33" s="1"/>
  <c r="P4" i="33"/>
  <c r="J4" i="33"/>
  <c r="F3" i="33"/>
  <c r="F4" i="33" s="1"/>
  <c r="E3" i="33"/>
  <c r="Q7" i="32"/>
  <c r="P7" i="32"/>
  <c r="R7" i="32" s="1"/>
  <c r="P6" i="32"/>
  <c r="P5" i="32"/>
  <c r="Q4" i="32"/>
  <c r="P4" i="32"/>
  <c r="Q6" i="32"/>
  <c r="R6" i="32" s="1"/>
  <c r="F4" i="32"/>
  <c r="F3" i="32"/>
  <c r="E3" i="32"/>
  <c r="Q7" i="31"/>
  <c r="R7" i="31" s="1"/>
  <c r="P7" i="31"/>
  <c r="Q6" i="31"/>
  <c r="R6" i="31" s="1"/>
  <c r="P6" i="31"/>
  <c r="Q5" i="31"/>
  <c r="R5" i="31" s="1"/>
  <c r="P5" i="31"/>
  <c r="Q4" i="31"/>
  <c r="R4" i="31" s="1"/>
  <c r="P4" i="31"/>
  <c r="F3" i="31"/>
  <c r="F4" i="31" s="1"/>
  <c r="E3" i="31"/>
  <c r="Q7" i="30"/>
  <c r="P7" i="30"/>
  <c r="P6" i="30"/>
  <c r="P5" i="30"/>
  <c r="F5" i="30"/>
  <c r="Q4" i="30"/>
  <c r="P4" i="30"/>
  <c r="F4" i="30"/>
  <c r="F3" i="30"/>
  <c r="E3" i="30"/>
  <c r="Q7" i="29"/>
  <c r="R7" i="29" s="1"/>
  <c r="P7" i="29"/>
  <c r="Q6" i="29"/>
  <c r="P6" i="29"/>
  <c r="Q5" i="29"/>
  <c r="R5" i="29" s="1"/>
  <c r="P5" i="29"/>
  <c r="Q4" i="29"/>
  <c r="P4" i="29"/>
  <c r="J4" i="29"/>
  <c r="F3" i="29"/>
  <c r="F4" i="29" s="1"/>
  <c r="E3" i="29"/>
  <c r="Q7" i="28"/>
  <c r="P7" i="28"/>
  <c r="Q6" i="28"/>
  <c r="P6" i="28"/>
  <c r="Q5" i="28"/>
  <c r="R5" i="28" s="1"/>
  <c r="P5" i="28"/>
  <c r="Q4" i="28"/>
  <c r="P4" i="28"/>
  <c r="J4" i="28"/>
  <c r="F4" i="28"/>
  <c r="F3" i="28"/>
  <c r="E3" i="28"/>
  <c r="I38" i="27"/>
  <c r="D38" i="27"/>
  <c r="I37" i="27"/>
  <c r="D37" i="27"/>
  <c r="I36" i="27"/>
  <c r="D36" i="27"/>
  <c r="I35" i="27"/>
  <c r="D35" i="27"/>
  <c r="I34" i="27"/>
  <c r="D34" i="27"/>
  <c r="I33" i="27"/>
  <c r="D33" i="27"/>
  <c r="I32" i="27"/>
  <c r="D32" i="27"/>
  <c r="I31" i="27"/>
  <c r="D31" i="27"/>
  <c r="I30" i="27"/>
  <c r="D30" i="27"/>
  <c r="I29" i="27"/>
  <c r="D29" i="27"/>
  <c r="I28" i="27"/>
  <c r="D28" i="27"/>
  <c r="I27" i="27"/>
  <c r="D27" i="27"/>
  <c r="I26" i="27"/>
  <c r="D26" i="27"/>
  <c r="I25" i="27"/>
  <c r="D25" i="27"/>
  <c r="I24" i="27"/>
  <c r="J24" i="27" s="1"/>
  <c r="D24" i="27"/>
  <c r="I23" i="27"/>
  <c r="D23" i="27"/>
  <c r="I22" i="27"/>
  <c r="J22" i="27" s="1"/>
  <c r="D22" i="27"/>
  <c r="I21" i="27"/>
  <c r="D21" i="27"/>
  <c r="Q7" i="27"/>
  <c r="P7" i="27"/>
  <c r="Q6" i="27"/>
  <c r="P6" i="27"/>
  <c r="Q5" i="27"/>
  <c r="P5" i="27"/>
  <c r="Q4" i="27"/>
  <c r="P4" i="27"/>
  <c r="F3" i="27"/>
  <c r="F4" i="27" s="1"/>
  <c r="G4" i="27" s="1"/>
  <c r="Q7" i="26"/>
  <c r="R7" i="26" s="1"/>
  <c r="P7" i="26"/>
  <c r="Q6" i="26"/>
  <c r="P6" i="26"/>
  <c r="Q5" i="26"/>
  <c r="P5" i="26"/>
  <c r="Q4" i="26"/>
  <c r="R4" i="26" s="1"/>
  <c r="P4" i="26"/>
  <c r="J4" i="26"/>
  <c r="F4" i="26"/>
  <c r="F3" i="26"/>
  <c r="E3" i="26"/>
  <c r="Q7" i="25"/>
  <c r="P7" i="25"/>
  <c r="R7" i="25" s="1"/>
  <c r="Q6" i="25"/>
  <c r="R6" i="25" s="1"/>
  <c r="P6" i="25"/>
  <c r="P5" i="25"/>
  <c r="Q4" i="25"/>
  <c r="P4" i="25"/>
  <c r="Q5" i="25"/>
  <c r="R5" i="25" s="1"/>
  <c r="F3" i="25"/>
  <c r="F4" i="25" s="1"/>
  <c r="E3" i="25"/>
  <c r="Q7" i="24"/>
  <c r="R7" i="24" s="1"/>
  <c r="P7" i="24"/>
  <c r="Q6" i="24"/>
  <c r="P6" i="24"/>
  <c r="Q5" i="24"/>
  <c r="P5" i="24"/>
  <c r="Q4" i="24"/>
  <c r="R4" i="24" s="1"/>
  <c r="P4" i="24"/>
  <c r="J4" i="24"/>
  <c r="F3" i="24"/>
  <c r="F4" i="24" s="1"/>
  <c r="E3" i="24"/>
  <c r="Q7" i="23"/>
  <c r="P7" i="23"/>
  <c r="Q6" i="23"/>
  <c r="P6" i="23"/>
  <c r="Q5" i="23"/>
  <c r="P5" i="23"/>
  <c r="Q4" i="23"/>
  <c r="P4" i="23"/>
  <c r="J4" i="23"/>
  <c r="F3" i="23"/>
  <c r="F4" i="23" s="1"/>
  <c r="E3" i="23"/>
  <c r="Q7" i="22"/>
  <c r="P7" i="22"/>
  <c r="Q6" i="22"/>
  <c r="R6" i="22" s="1"/>
  <c r="P6" i="22"/>
  <c r="P5" i="22"/>
  <c r="Q4" i="22"/>
  <c r="R4" i="22" s="1"/>
  <c r="P4" i="22"/>
  <c r="Q5" i="22"/>
  <c r="F4" i="22"/>
  <c r="F3" i="22"/>
  <c r="E3" i="22"/>
  <c r="Q7" i="21"/>
  <c r="R7" i="21" s="1"/>
  <c r="P7" i="21"/>
  <c r="Q6" i="21"/>
  <c r="P6" i="21"/>
  <c r="Q5" i="21"/>
  <c r="R5" i="21" s="1"/>
  <c r="P5" i="21"/>
  <c r="Q4" i="21"/>
  <c r="R4" i="21" s="1"/>
  <c r="P4" i="21"/>
  <c r="J4" i="21"/>
  <c r="F3" i="21"/>
  <c r="F4" i="21" s="1"/>
  <c r="E3" i="21"/>
  <c r="Q7" i="20"/>
  <c r="P7" i="20"/>
  <c r="Q6" i="20"/>
  <c r="R6" i="20" s="1"/>
  <c r="P6" i="20"/>
  <c r="Q5" i="20"/>
  <c r="R5" i="20" s="1"/>
  <c r="P5" i="20"/>
  <c r="P4" i="20"/>
  <c r="J4" i="20"/>
  <c r="F3" i="20"/>
  <c r="F4" i="20" s="1"/>
  <c r="E3" i="20"/>
  <c r="Q7" i="19"/>
  <c r="P7" i="19"/>
  <c r="P6" i="19"/>
  <c r="Q5" i="19"/>
  <c r="P5" i="19"/>
  <c r="Q4" i="19"/>
  <c r="P4" i="19"/>
  <c r="F3" i="19"/>
  <c r="F4" i="19" s="1"/>
  <c r="E3" i="19"/>
  <c r="Q7" i="18"/>
  <c r="P7" i="18"/>
  <c r="Q6" i="18"/>
  <c r="R6" i="18" s="1"/>
  <c r="P6" i="18"/>
  <c r="Q5" i="18"/>
  <c r="P5" i="18"/>
  <c r="P4" i="18"/>
  <c r="Q4" i="18"/>
  <c r="R4" i="18" s="1"/>
  <c r="F3" i="18"/>
  <c r="F4" i="18" s="1"/>
  <c r="E3" i="18"/>
  <c r="Q7" i="17"/>
  <c r="P7" i="17"/>
  <c r="P6" i="17"/>
  <c r="P5" i="17"/>
  <c r="Q4" i="17"/>
  <c r="R4" i="17" s="1"/>
  <c r="P4" i="17"/>
  <c r="F3" i="17"/>
  <c r="F4" i="17" s="1"/>
  <c r="E3" i="17"/>
  <c r="Q7" i="16"/>
  <c r="R7" i="16" s="1"/>
  <c r="P7" i="16"/>
  <c r="Q6" i="16"/>
  <c r="R6" i="16" s="1"/>
  <c r="P6" i="16"/>
  <c r="Q5" i="16"/>
  <c r="P5" i="16"/>
  <c r="Q4" i="16"/>
  <c r="R4" i="16" s="1"/>
  <c r="P4" i="16"/>
  <c r="J4" i="16"/>
  <c r="F3" i="16"/>
  <c r="F4" i="16" s="1"/>
  <c r="E3" i="16"/>
  <c r="Q7" i="15"/>
  <c r="R7" i="15" s="1"/>
  <c r="P7" i="15"/>
  <c r="Q6" i="15"/>
  <c r="R6" i="15" s="1"/>
  <c r="P6" i="15"/>
  <c r="Q5" i="15"/>
  <c r="R5" i="15" s="1"/>
  <c r="P5" i="15"/>
  <c r="Q4" i="15"/>
  <c r="R4" i="15" s="1"/>
  <c r="P4" i="15"/>
  <c r="F4" i="15"/>
  <c r="F5" i="15" s="1"/>
  <c r="F3" i="15"/>
  <c r="E3" i="15"/>
  <c r="Q7" i="14"/>
  <c r="R7" i="14" s="1"/>
  <c r="P7" i="14"/>
  <c r="Q6" i="14"/>
  <c r="P6" i="14"/>
  <c r="Q5" i="14"/>
  <c r="P5" i="14"/>
  <c r="Q4" i="14"/>
  <c r="P4" i="14"/>
  <c r="F3" i="14"/>
  <c r="F4" i="14" s="1"/>
  <c r="E3" i="14"/>
  <c r="Q7" i="13"/>
  <c r="R7" i="13" s="1"/>
  <c r="P7" i="13"/>
  <c r="Q6" i="13"/>
  <c r="P6" i="13"/>
  <c r="Q5" i="13"/>
  <c r="R5" i="13" s="1"/>
  <c r="P5" i="13"/>
  <c r="Q4" i="13"/>
  <c r="R4" i="13" s="1"/>
  <c r="P4" i="13"/>
  <c r="J4" i="13"/>
  <c r="F3" i="13"/>
  <c r="F4" i="13" s="1"/>
  <c r="E3" i="13"/>
  <c r="Q7" i="12"/>
  <c r="P7" i="12"/>
  <c r="Q6" i="12"/>
  <c r="P6" i="12"/>
  <c r="Q5" i="12"/>
  <c r="P5" i="12"/>
  <c r="Q4" i="12"/>
  <c r="P4" i="12"/>
  <c r="J4" i="12"/>
  <c r="F3" i="12"/>
  <c r="F4" i="12" s="1"/>
  <c r="E3" i="12"/>
  <c r="Q7" i="11"/>
  <c r="P7" i="11"/>
  <c r="Q6" i="11"/>
  <c r="R6" i="11" s="1"/>
  <c r="P6" i="11"/>
  <c r="P5" i="11"/>
  <c r="Q4" i="11"/>
  <c r="R4" i="11" s="1"/>
  <c r="P4" i="11"/>
  <c r="J4" i="11"/>
  <c r="Q5" i="11"/>
  <c r="R5" i="11" s="1"/>
  <c r="F3" i="11"/>
  <c r="F4" i="11" s="1"/>
  <c r="F5" i="11" s="1"/>
  <c r="E3" i="11"/>
  <c r="Q7" i="10"/>
  <c r="P7" i="10"/>
  <c r="R7" i="10" s="1"/>
  <c r="Q6" i="10"/>
  <c r="R6" i="10" s="1"/>
  <c r="P6" i="10"/>
  <c r="P5" i="10"/>
  <c r="P4" i="10"/>
  <c r="F3" i="10"/>
  <c r="F4" i="10" s="1"/>
  <c r="E3" i="10"/>
  <c r="Q7" i="9"/>
  <c r="P7" i="9"/>
  <c r="Q6" i="9"/>
  <c r="P6" i="9"/>
  <c r="Q5" i="9"/>
  <c r="P5" i="9"/>
  <c r="Q4" i="9"/>
  <c r="P4" i="9"/>
  <c r="J4" i="9"/>
  <c r="F4" i="9"/>
  <c r="F5" i="9" s="1"/>
  <c r="F3" i="9"/>
  <c r="E3" i="9"/>
  <c r="Q7" i="8"/>
  <c r="R7" i="8" s="1"/>
  <c r="P7" i="8"/>
  <c r="Q6" i="8"/>
  <c r="R6" i="8" s="1"/>
  <c r="P6" i="8"/>
  <c r="P5" i="8"/>
  <c r="Q4" i="8"/>
  <c r="P4" i="8"/>
  <c r="Q5" i="8"/>
  <c r="R5" i="8" s="1"/>
  <c r="F3" i="8"/>
  <c r="F4" i="8" s="1"/>
  <c r="E3" i="8"/>
  <c r="Q7" i="7"/>
  <c r="R7" i="7" s="1"/>
  <c r="P7" i="7"/>
  <c r="P6" i="7"/>
  <c r="Q5" i="7"/>
  <c r="R5" i="7" s="1"/>
  <c r="P5" i="7"/>
  <c r="Q4" i="7"/>
  <c r="R4" i="7" s="1"/>
  <c r="P4" i="7"/>
  <c r="Q6" i="7"/>
  <c r="F3" i="7"/>
  <c r="F4" i="7" s="1"/>
  <c r="E3" i="7"/>
  <c r="Q7" i="6"/>
  <c r="P7" i="6"/>
  <c r="R7" i="6" s="1"/>
  <c r="Q6" i="6"/>
  <c r="R6" i="6" s="1"/>
  <c r="P6" i="6"/>
  <c r="Q5" i="6"/>
  <c r="R5" i="6" s="1"/>
  <c r="P5" i="6"/>
  <c r="Q4" i="6"/>
  <c r="R4" i="6" s="1"/>
  <c r="P4" i="6"/>
  <c r="J4" i="6"/>
  <c r="F3" i="6"/>
  <c r="F4" i="6" s="1"/>
  <c r="E3" i="6"/>
  <c r="Q7" i="5"/>
  <c r="P7" i="5"/>
  <c r="P6" i="5"/>
  <c r="Q5" i="5"/>
  <c r="P5" i="5"/>
  <c r="Q4" i="5"/>
  <c r="P4" i="5"/>
  <c r="Q6" i="5"/>
  <c r="R6" i="5" s="1"/>
  <c r="F3" i="5"/>
  <c r="F4" i="5" s="1"/>
  <c r="E3" i="5"/>
  <c r="Q7" i="4"/>
  <c r="R7" i="4" s="1"/>
  <c r="P7" i="4"/>
  <c r="Q6" i="4"/>
  <c r="R6" i="4" s="1"/>
  <c r="P6" i="4"/>
  <c r="P5" i="4"/>
  <c r="Q4" i="4"/>
  <c r="P4" i="4"/>
  <c r="Q5" i="4"/>
  <c r="R5" i="4" s="1"/>
  <c r="F4" i="4"/>
  <c r="F5" i="4" s="1"/>
  <c r="F3" i="4"/>
  <c r="E3" i="4"/>
  <c r="Q7" i="3"/>
  <c r="P7" i="3"/>
  <c r="Q6" i="3"/>
  <c r="P6" i="3"/>
  <c r="P5" i="3"/>
  <c r="Q4" i="3"/>
  <c r="P4" i="3"/>
  <c r="F3" i="3"/>
  <c r="E3" i="3"/>
  <c r="J877" i="69" l="1"/>
  <c r="J881" i="69"/>
  <c r="J885" i="69"/>
  <c r="J905" i="69"/>
  <c r="J909" i="69"/>
  <c r="J913" i="69"/>
  <c r="J917" i="69"/>
  <c r="J921" i="69"/>
  <c r="J925" i="69"/>
  <c r="J933" i="69"/>
  <c r="J941" i="69"/>
  <c r="J949" i="69"/>
  <c r="J354" i="69"/>
  <c r="J518" i="69"/>
  <c r="J522" i="69"/>
  <c r="J526" i="69"/>
  <c r="J530" i="69"/>
  <c r="J534" i="69"/>
  <c r="J538" i="69"/>
  <c r="J542" i="69"/>
  <c r="J546" i="69"/>
  <c r="J550" i="69"/>
  <c r="J558" i="69"/>
  <c r="J562" i="69"/>
  <c r="J566" i="69"/>
  <c r="J570" i="69"/>
  <c r="J574" i="69"/>
  <c r="J578" i="69"/>
  <c r="J582" i="69"/>
  <c r="J586" i="69"/>
  <c r="J590" i="69"/>
  <c r="J594" i="69"/>
  <c r="J598" i="69"/>
  <c r="J602" i="69"/>
  <c r="J606" i="69"/>
  <c r="J610" i="69"/>
  <c r="J614" i="69"/>
  <c r="J618" i="69"/>
  <c r="J622" i="69"/>
  <c r="J626" i="69"/>
  <c r="J630" i="69"/>
  <c r="J634" i="69"/>
  <c r="J638" i="69"/>
  <c r="J642" i="69"/>
  <c r="J646" i="69"/>
  <c r="J650" i="69"/>
  <c r="J654" i="69"/>
  <c r="J658" i="69"/>
  <c r="J662" i="69"/>
  <c r="J666" i="69"/>
  <c r="J670" i="69"/>
  <c r="J674" i="69"/>
  <c r="J678" i="69"/>
  <c r="J682" i="69"/>
  <c r="J686" i="69"/>
  <c r="J690" i="69"/>
  <c r="J694" i="69"/>
  <c r="J698" i="69"/>
  <c r="J702" i="69"/>
  <c r="J706" i="69"/>
  <c r="J710" i="69"/>
  <c r="J714" i="69"/>
  <c r="J718" i="69"/>
  <c r="J722" i="69"/>
  <c r="J726" i="69"/>
  <c r="J730" i="69"/>
  <c r="J734" i="69"/>
  <c r="J739" i="69"/>
  <c r="J743" i="69"/>
  <c r="J747" i="69"/>
  <c r="J751" i="69"/>
  <c r="J755" i="69"/>
  <c r="J759" i="69"/>
  <c r="J763" i="69"/>
  <c r="J767" i="69"/>
  <c r="J771" i="69"/>
  <c r="J775" i="69"/>
  <c r="J779" i="69"/>
  <c r="J783" i="69"/>
  <c r="J787" i="69"/>
  <c r="J791" i="69"/>
  <c r="J795" i="69"/>
  <c r="J799" i="69"/>
  <c r="J397" i="69"/>
  <c r="J413" i="69"/>
  <c r="J421" i="69"/>
  <c r="J469" i="69"/>
  <c r="J516" i="69"/>
  <c r="J520" i="69"/>
  <c r="J524" i="69"/>
  <c r="J528" i="69"/>
  <c r="J532" i="69"/>
  <c r="J536" i="69"/>
  <c r="J540" i="69"/>
  <c r="J544" i="69"/>
  <c r="J548" i="69"/>
  <c r="J552" i="69"/>
  <c r="J556" i="69"/>
  <c r="J560" i="69"/>
  <c r="J564" i="69"/>
  <c r="J568" i="69"/>
  <c r="J572" i="69"/>
  <c r="J576" i="69"/>
  <c r="J580" i="69"/>
  <c r="J584" i="69"/>
  <c r="J588" i="69"/>
  <c r="J592" i="69"/>
  <c r="J596" i="69"/>
  <c r="J600" i="69"/>
  <c r="J604" i="69"/>
  <c r="J608" i="69"/>
  <c r="J612" i="69"/>
  <c r="J616" i="69"/>
  <c r="J620" i="69"/>
  <c r="J624" i="69"/>
  <c r="J628" i="69"/>
  <c r="J632" i="69"/>
  <c r="J636" i="69"/>
  <c r="J640" i="69"/>
  <c r="J644" i="69"/>
  <c r="J648" i="69"/>
  <c r="J652" i="69"/>
  <c r="J656" i="69"/>
  <c r="J660" i="69"/>
  <c r="J664" i="69"/>
  <c r="J668" i="69"/>
  <c r="J672" i="69"/>
  <c r="J676" i="69"/>
  <c r="J680" i="69"/>
  <c r="J684" i="69"/>
  <c r="J688" i="69"/>
  <c r="J692" i="69"/>
  <c r="J696" i="69"/>
  <c r="J700" i="69"/>
  <c r="J704" i="69"/>
  <c r="J708" i="69"/>
  <c r="J712" i="69"/>
  <c r="J716" i="69"/>
  <c r="J720" i="69"/>
  <c r="J724" i="69"/>
  <c r="J728" i="69"/>
  <c r="J732" i="69"/>
  <c r="J736" i="69"/>
  <c r="J500" i="69"/>
  <c r="J508" i="69"/>
  <c r="J738" i="69"/>
  <c r="J742" i="69"/>
  <c r="J746" i="69"/>
  <c r="J750" i="69"/>
  <c r="J754" i="69"/>
  <c r="J758" i="69"/>
  <c r="J762" i="69"/>
  <c r="J766" i="69"/>
  <c r="J770" i="69"/>
  <c r="J774" i="69"/>
  <c r="J778" i="69"/>
  <c r="J782" i="69"/>
  <c r="J786" i="69"/>
  <c r="J790" i="69"/>
  <c r="J794" i="69"/>
  <c r="J798" i="69"/>
  <c r="J802" i="69"/>
  <c r="J333" i="69"/>
  <c r="J349" i="69"/>
  <c r="J357" i="69"/>
  <c r="J365" i="69"/>
  <c r="J381" i="69"/>
  <c r="J389" i="69"/>
  <c r="J398" i="69"/>
  <c r="J406" i="69"/>
  <c r="J422" i="69"/>
  <c r="J430" i="69"/>
  <c r="J438" i="69"/>
  <c r="J446" i="69"/>
  <c r="J462" i="69"/>
  <c r="J486" i="69"/>
  <c r="J517" i="69"/>
  <c r="J521" i="69"/>
  <c r="J525" i="69"/>
  <c r="J529" i="69"/>
  <c r="J533" i="69"/>
  <c r="J537" i="69"/>
  <c r="J541" i="69"/>
  <c r="J545" i="69"/>
  <c r="J549" i="69"/>
  <c r="J553" i="69"/>
  <c r="J737" i="69"/>
  <c r="J741" i="69"/>
  <c r="J745" i="69"/>
  <c r="J749" i="69"/>
  <c r="J753" i="69"/>
  <c r="J757" i="69"/>
  <c r="J761" i="69"/>
  <c r="J765" i="69"/>
  <c r="J769" i="69"/>
  <c r="J773" i="69"/>
  <c r="J777" i="69"/>
  <c r="J781" i="69"/>
  <c r="J785" i="69"/>
  <c r="J789" i="69"/>
  <c r="J793" i="69"/>
  <c r="J797" i="69"/>
  <c r="J801" i="69"/>
  <c r="J906" i="69"/>
  <c r="J554" i="69"/>
  <c r="J740" i="69"/>
  <c r="J744" i="69"/>
  <c r="J748" i="69"/>
  <c r="J752" i="69"/>
  <c r="J756" i="69"/>
  <c r="J760" i="69"/>
  <c r="J764" i="69"/>
  <c r="J768" i="69"/>
  <c r="J772" i="69"/>
  <c r="J776" i="69"/>
  <c r="J780" i="69"/>
  <c r="J784" i="69"/>
  <c r="J788" i="69"/>
  <c r="J792" i="69"/>
  <c r="J796" i="69"/>
  <c r="J800" i="69"/>
  <c r="J827" i="69"/>
  <c r="J831" i="69"/>
  <c r="J835" i="69"/>
  <c r="J839" i="69"/>
  <c r="J843" i="69"/>
  <c r="J847" i="69"/>
  <c r="J851" i="69"/>
  <c r="J855" i="69"/>
  <c r="J859" i="69"/>
  <c r="J863" i="69"/>
  <c r="J867" i="69"/>
  <c r="J871" i="69"/>
  <c r="J875" i="69"/>
  <c r="J335" i="69"/>
  <c r="J343" i="69"/>
  <c r="J440" i="69"/>
  <c r="J444" i="69"/>
  <c r="J452" i="69"/>
  <c r="J464" i="69"/>
  <c r="J476" i="69"/>
  <c r="J351" i="69"/>
  <c r="J428" i="69"/>
  <c r="J484" i="69"/>
  <c r="J226" i="69"/>
  <c r="J230" i="69"/>
  <c r="J234" i="69"/>
  <c r="J238" i="69"/>
  <c r="J242" i="69"/>
  <c r="J246" i="69"/>
  <c r="J250" i="69"/>
  <c r="J254" i="69"/>
  <c r="J258" i="69"/>
  <c r="J262" i="69"/>
  <c r="J266" i="69"/>
  <c r="J270" i="69"/>
  <c r="J274" i="69"/>
  <c r="J278" i="69"/>
  <c r="J282" i="69"/>
  <c r="J286" i="69"/>
  <c r="J290" i="69"/>
  <c r="J294" i="69"/>
  <c r="J298" i="69"/>
  <c r="J302" i="69"/>
  <c r="J306" i="69"/>
  <c r="J310" i="69"/>
  <c r="J314" i="69"/>
  <c r="J318" i="69"/>
  <c r="J322" i="69"/>
  <c r="J366" i="69"/>
  <c r="J374" i="69"/>
  <c r="J390" i="69"/>
  <c r="J399" i="69"/>
  <c r="J407" i="69"/>
  <c r="J483" i="69"/>
  <c r="J491" i="69"/>
  <c r="J499" i="69"/>
  <c r="J507" i="69"/>
  <c r="J889" i="69"/>
  <c r="J436" i="69"/>
  <c r="J448" i="69"/>
  <c r="J456" i="69"/>
  <c r="J460" i="69"/>
  <c r="J468" i="69"/>
  <c r="J415" i="69"/>
  <c r="J431" i="69"/>
  <c r="J439" i="69"/>
  <c r="J447" i="69"/>
  <c r="J455" i="69"/>
  <c r="J475" i="69"/>
  <c r="J804" i="69"/>
  <c r="J808" i="69"/>
  <c r="J812" i="69"/>
  <c r="J816" i="69"/>
  <c r="J820" i="69"/>
  <c r="J824" i="69"/>
  <c r="J828" i="69"/>
  <c r="J832" i="69"/>
  <c r="J836" i="69"/>
  <c r="J840" i="69"/>
  <c r="J844" i="69"/>
  <c r="J848" i="69"/>
  <c r="J852" i="69"/>
  <c r="J856" i="69"/>
  <c r="J860" i="69"/>
  <c r="J864" i="69"/>
  <c r="J868" i="69"/>
  <c r="J872" i="69"/>
  <c r="J876" i="69"/>
  <c r="J890" i="69"/>
  <c r="J893" i="69"/>
  <c r="J897" i="69"/>
  <c r="J901" i="69"/>
  <c r="J911" i="69"/>
  <c r="J931" i="69"/>
  <c r="J803" i="69"/>
  <c r="J807" i="69"/>
  <c r="J811" i="69"/>
  <c r="J815" i="69"/>
  <c r="J819" i="69"/>
  <c r="J823" i="69"/>
  <c r="J957" i="69"/>
  <c r="J965" i="69"/>
  <c r="J806" i="69"/>
  <c r="J810" i="69"/>
  <c r="J814" i="69"/>
  <c r="J818" i="69"/>
  <c r="J822" i="69"/>
  <c r="J826" i="69"/>
  <c r="J830" i="69"/>
  <c r="J834" i="69"/>
  <c r="J838" i="69"/>
  <c r="J842" i="69"/>
  <c r="J846" i="69"/>
  <c r="J850" i="69"/>
  <c r="J854" i="69"/>
  <c r="J858" i="69"/>
  <c r="J862" i="69"/>
  <c r="J866" i="69"/>
  <c r="J870" i="69"/>
  <c r="J874" i="69"/>
  <c r="J879" i="69"/>
  <c r="J329" i="69"/>
  <c r="J334" i="69"/>
  <c r="J342" i="69"/>
  <c r="J358" i="69"/>
  <c r="J367" i="69"/>
  <c r="J375" i="69"/>
  <c r="J383" i="69"/>
  <c r="J386" i="69"/>
  <c r="J404" i="69"/>
  <c r="J408" i="69"/>
  <c r="J412" i="69"/>
  <c r="J416" i="69"/>
  <c r="J420" i="69"/>
  <c r="J424" i="69"/>
  <c r="J429" i="69"/>
  <c r="J453" i="69"/>
  <c r="J461" i="69"/>
  <c r="J470" i="69"/>
  <c r="J492" i="69"/>
  <c r="J502" i="69"/>
  <c r="J922" i="69"/>
  <c r="J963" i="69"/>
  <c r="J418" i="69"/>
  <c r="J886" i="69"/>
  <c r="J895" i="69"/>
  <c r="J945" i="69"/>
  <c r="J458" i="69"/>
  <c r="J323" i="69"/>
  <c r="J326" i="69"/>
  <c r="J327" i="69"/>
  <c r="J330" i="69"/>
  <c r="J336" i="69"/>
  <c r="J341" i="69"/>
  <c r="J350" i="69"/>
  <c r="J359" i="69"/>
  <c r="J362" i="69"/>
  <c r="J368" i="69"/>
  <c r="J373" i="69"/>
  <c r="J382" i="69"/>
  <c r="J391" i="69"/>
  <c r="J394" i="69"/>
  <c r="J400" i="69"/>
  <c r="J405" i="69"/>
  <c r="J414" i="69"/>
  <c r="J423" i="69"/>
  <c r="J426" i="69"/>
  <c r="J432" i="69"/>
  <c r="J437" i="69"/>
  <c r="J198" i="69"/>
  <c r="J202" i="69"/>
  <c r="J206" i="69"/>
  <c r="J210" i="69"/>
  <c r="J214" i="69"/>
  <c r="J218" i="69"/>
  <c r="J222" i="69"/>
  <c r="J338" i="69"/>
  <c r="J370" i="69"/>
  <c r="J402" i="69"/>
  <c r="J434" i="69"/>
  <c r="J346" i="69"/>
  <c r="J378" i="69"/>
  <c r="J410" i="69"/>
  <c r="J442" i="69"/>
  <c r="J450" i="69"/>
  <c r="J473" i="69"/>
  <c r="J489" i="69"/>
  <c r="J505" i="69"/>
  <c r="J878" i="69"/>
  <c r="J894" i="69"/>
  <c r="J910" i="69"/>
  <c r="J939" i="69"/>
  <c r="J944" i="69"/>
  <c r="J953" i="69"/>
  <c r="J445" i="69"/>
  <c r="J454" i="69"/>
  <c r="J463" i="69"/>
  <c r="J466" i="69"/>
  <c r="J478" i="69"/>
  <c r="J481" i="69"/>
  <c r="J494" i="69"/>
  <c r="J497" i="69"/>
  <c r="J510" i="69"/>
  <c r="J513" i="69"/>
  <c r="J882" i="69"/>
  <c r="J887" i="69"/>
  <c r="J898" i="69"/>
  <c r="J903" i="69"/>
  <c r="J914" i="69"/>
  <c r="J919" i="69"/>
  <c r="J929" i="69"/>
  <c r="J947" i="69"/>
  <c r="J952" i="69"/>
  <c r="J961" i="69"/>
  <c r="J998" i="69"/>
  <c r="J902" i="69"/>
  <c r="J918" i="69"/>
  <c r="J928" i="69"/>
  <c r="J937" i="69"/>
  <c r="J955" i="69"/>
  <c r="J960" i="69"/>
  <c r="R7" i="69"/>
  <c r="R4" i="57"/>
  <c r="R7" i="57"/>
  <c r="R5" i="52"/>
  <c r="R7" i="60"/>
  <c r="R8" i="60" s="1"/>
  <c r="I3" i="60" s="1"/>
  <c r="R4" i="25"/>
  <c r="R7" i="67"/>
  <c r="R7" i="17"/>
  <c r="R8" i="31"/>
  <c r="I3" i="31" s="1"/>
  <c r="R6" i="73"/>
  <c r="J26" i="27"/>
  <c r="J28" i="27"/>
  <c r="J30" i="27"/>
  <c r="J32" i="27"/>
  <c r="R6" i="75"/>
  <c r="R5" i="81"/>
  <c r="R8" i="81" s="1"/>
  <c r="I3" i="81" s="1"/>
  <c r="R5" i="16"/>
  <c r="R7" i="30"/>
  <c r="R4" i="71"/>
  <c r="R7" i="34"/>
  <c r="R8" i="34" s="1"/>
  <c r="I3" i="34" s="1"/>
  <c r="R8" i="59"/>
  <c r="I3" i="59" s="1"/>
  <c r="R4" i="68"/>
  <c r="R7" i="75"/>
  <c r="R6" i="68"/>
  <c r="R5" i="68"/>
  <c r="R8" i="15"/>
  <c r="I3" i="15" s="1"/>
  <c r="R8" i="80"/>
  <c r="I3" i="80" s="1"/>
  <c r="R8" i="16"/>
  <c r="I3" i="16" s="1"/>
  <c r="R8" i="38"/>
  <c r="I3" i="38" s="1"/>
  <c r="R7" i="11"/>
  <c r="R6" i="13"/>
  <c r="R8" i="13" s="1"/>
  <c r="I3" i="13" s="1"/>
  <c r="R6" i="28"/>
  <c r="R5" i="54"/>
  <c r="R7" i="54"/>
  <c r="R7" i="68"/>
  <c r="R8" i="68" s="1"/>
  <c r="I3" i="68" s="1"/>
  <c r="R6" i="78"/>
  <c r="R7" i="82"/>
  <c r="R4" i="3"/>
  <c r="R7" i="3"/>
  <c r="F5" i="5"/>
  <c r="F5" i="6"/>
  <c r="F5" i="12"/>
  <c r="R8" i="6"/>
  <c r="I3" i="6" s="1"/>
  <c r="R6" i="9"/>
  <c r="R4" i="14"/>
  <c r="Q5" i="17"/>
  <c r="R5" i="17" s="1"/>
  <c r="F5" i="19"/>
  <c r="R7" i="20"/>
  <c r="R6" i="21"/>
  <c r="R8" i="21" s="1"/>
  <c r="I3" i="21" s="1"/>
  <c r="R5" i="22"/>
  <c r="F5" i="23"/>
  <c r="R5" i="24"/>
  <c r="R8" i="24" s="1"/>
  <c r="I3" i="24" s="1"/>
  <c r="R6" i="24"/>
  <c r="R5" i="26"/>
  <c r="R5" i="33"/>
  <c r="R8" i="33" s="1"/>
  <c r="I3" i="33" s="1"/>
  <c r="F5" i="55"/>
  <c r="F5" i="65"/>
  <c r="J4" i="65"/>
  <c r="Q4" i="69"/>
  <c r="R4" i="69" s="1"/>
  <c r="F6" i="67"/>
  <c r="Q5" i="72"/>
  <c r="R5" i="72" s="1"/>
  <c r="Q5" i="3"/>
  <c r="R5" i="3" s="1"/>
  <c r="R5" i="9"/>
  <c r="R5" i="14"/>
  <c r="G3" i="3"/>
  <c r="R6" i="3"/>
  <c r="R4" i="5"/>
  <c r="R5" i="5"/>
  <c r="R7" i="5"/>
  <c r="J4" i="8"/>
  <c r="R4" i="8"/>
  <c r="R8" i="8" s="1"/>
  <c r="I3" i="8" s="1"/>
  <c r="R4" i="12"/>
  <c r="R5" i="12"/>
  <c r="R6" i="12"/>
  <c r="R7" i="12"/>
  <c r="R6" i="14"/>
  <c r="R8" i="14" s="1"/>
  <c r="I3" i="14" s="1"/>
  <c r="J4" i="15"/>
  <c r="Q6" i="17"/>
  <c r="R6" i="17" s="1"/>
  <c r="R7" i="18"/>
  <c r="R8" i="18" s="1"/>
  <c r="I3" i="18" s="1"/>
  <c r="R7" i="22"/>
  <c r="R4" i="27"/>
  <c r="R5" i="27"/>
  <c r="R6" i="27"/>
  <c r="R7" i="27"/>
  <c r="J23" i="27"/>
  <c r="F5" i="28"/>
  <c r="R7" i="28"/>
  <c r="F5" i="29"/>
  <c r="Q5" i="43"/>
  <c r="R5" i="43" s="1"/>
  <c r="F5" i="48"/>
  <c r="F5" i="52"/>
  <c r="F5" i="59"/>
  <c r="F5" i="63"/>
  <c r="F5" i="66"/>
  <c r="R4" i="4"/>
  <c r="R8" i="4" s="1"/>
  <c r="I3" i="4" s="1"/>
  <c r="R4" i="9"/>
  <c r="R7" i="9"/>
  <c r="R6" i="7"/>
  <c r="R8" i="7" s="1"/>
  <c r="I3" i="7" s="1"/>
  <c r="J4" i="19"/>
  <c r="Q6" i="19"/>
  <c r="R6" i="19" s="1"/>
  <c r="J4" i="22"/>
  <c r="F5" i="27"/>
  <c r="F5" i="47"/>
  <c r="R5" i="55"/>
  <c r="R6" i="63"/>
  <c r="Q5" i="65"/>
  <c r="R5" i="65" s="1"/>
  <c r="R8" i="65" s="1"/>
  <c r="I3" i="65" s="1"/>
  <c r="J4" i="18"/>
  <c r="R4" i="19"/>
  <c r="R5" i="19"/>
  <c r="R7" i="19"/>
  <c r="R4" i="23"/>
  <c r="R5" i="23"/>
  <c r="R6" i="23"/>
  <c r="R7" i="23"/>
  <c r="R6" i="26"/>
  <c r="R4" i="28"/>
  <c r="R4" i="29"/>
  <c r="R6" i="29"/>
  <c r="R4" i="30"/>
  <c r="Q5" i="32"/>
  <c r="R5" i="32" s="1"/>
  <c r="R6" i="33"/>
  <c r="R6" i="35"/>
  <c r="R8" i="35" s="1"/>
  <c r="I3" i="35" s="1"/>
  <c r="R4" i="36"/>
  <c r="R7" i="37"/>
  <c r="R4" i="41"/>
  <c r="R7" i="45"/>
  <c r="R8" i="45" s="1"/>
  <c r="I3" i="45" s="1"/>
  <c r="R5" i="46"/>
  <c r="Q5" i="50"/>
  <c r="R5" i="50" s="1"/>
  <c r="R6" i="51"/>
  <c r="R7" i="51"/>
  <c r="R8" i="51" s="1"/>
  <c r="I3" i="51" s="1"/>
  <c r="R4" i="52"/>
  <c r="R6" i="52"/>
  <c r="R7" i="52"/>
  <c r="R4" i="55"/>
  <c r="R6" i="55"/>
  <c r="R7" i="55"/>
  <c r="Q5" i="57"/>
  <c r="R5" i="57" s="1"/>
  <c r="R5" i="58"/>
  <c r="R8" i="58" s="1"/>
  <c r="I3" i="58" s="1"/>
  <c r="R4" i="62"/>
  <c r="R8" i="62" s="1"/>
  <c r="I3" i="62" s="1"/>
  <c r="R4" i="63"/>
  <c r="R7" i="63"/>
  <c r="R7" i="64"/>
  <c r="R8" i="64" s="1"/>
  <c r="I3" i="64" s="1"/>
  <c r="R4" i="66"/>
  <c r="R8" i="66" s="1"/>
  <c r="I3" i="66" s="1"/>
  <c r="Q5" i="69"/>
  <c r="R5" i="69" s="1"/>
  <c r="J891" i="69"/>
  <c r="J907" i="69"/>
  <c r="J923" i="69"/>
  <c r="J4" i="70"/>
  <c r="R5" i="18"/>
  <c r="J4" i="27"/>
  <c r="R4" i="32"/>
  <c r="R8" i="32" s="1"/>
  <c r="I3" i="32" s="1"/>
  <c r="R5" i="40"/>
  <c r="R6" i="40"/>
  <c r="R7" i="40"/>
  <c r="R5" i="47"/>
  <c r="R8" i="47" s="1"/>
  <c r="I3" i="47" s="1"/>
  <c r="J4" i="59"/>
  <c r="Q5" i="61"/>
  <c r="R5" i="61" s="1"/>
  <c r="R8" i="61" s="1"/>
  <c r="I3" i="61" s="1"/>
  <c r="J4" i="64"/>
  <c r="Q5" i="70"/>
  <c r="R5" i="70" s="1"/>
  <c r="R7" i="36"/>
  <c r="R8" i="39"/>
  <c r="I3" i="39" s="1"/>
  <c r="R4" i="40"/>
  <c r="R8" i="43"/>
  <c r="I3" i="43" s="1"/>
  <c r="R4" i="44"/>
  <c r="R5" i="44"/>
  <c r="R6" i="44"/>
  <c r="R7" i="44"/>
  <c r="R7" i="46"/>
  <c r="R8" i="49"/>
  <c r="I3" i="49" s="1"/>
  <c r="J4" i="55"/>
  <c r="J4" i="63"/>
  <c r="J883" i="69"/>
  <c r="J899" i="69"/>
  <c r="J915" i="69"/>
  <c r="R4" i="67"/>
  <c r="R8" i="67" s="1"/>
  <c r="I3" i="67" s="1"/>
  <c r="J331" i="69"/>
  <c r="J339" i="69"/>
  <c r="J347" i="69"/>
  <c r="J355" i="69"/>
  <c r="J363" i="69"/>
  <c r="J371" i="69"/>
  <c r="J379" i="69"/>
  <c r="J387" i="69"/>
  <c r="J395" i="69"/>
  <c r="J403" i="69"/>
  <c r="J411" i="69"/>
  <c r="J419" i="69"/>
  <c r="J427" i="69"/>
  <c r="J435" i="69"/>
  <c r="J443" i="69"/>
  <c r="J451" i="69"/>
  <c r="J459" i="69"/>
  <c r="J467" i="69"/>
  <c r="J474" i="69"/>
  <c r="J482" i="69"/>
  <c r="J490" i="69"/>
  <c r="J498" i="69"/>
  <c r="J506" i="69"/>
  <c r="J514" i="69"/>
  <c r="J884" i="69"/>
  <c r="J892" i="69"/>
  <c r="J900" i="69"/>
  <c r="J908" i="69"/>
  <c r="J916" i="69"/>
  <c r="J924" i="69"/>
  <c r="J935" i="69"/>
  <c r="J940" i="69"/>
  <c r="J951" i="69"/>
  <c r="J956" i="69"/>
  <c r="J967" i="69"/>
  <c r="J999" i="69"/>
  <c r="R8" i="73"/>
  <c r="I3" i="73" s="1"/>
  <c r="J196" i="69"/>
  <c r="J200" i="69"/>
  <c r="J204" i="69"/>
  <c r="J208" i="69"/>
  <c r="J212" i="69"/>
  <c r="J216" i="69"/>
  <c r="J220" i="69"/>
  <c r="J224" i="69"/>
  <c r="J228" i="69"/>
  <c r="J232" i="69"/>
  <c r="J236" i="69"/>
  <c r="J240" i="69"/>
  <c r="J244" i="69"/>
  <c r="J248" i="69"/>
  <c r="J252" i="69"/>
  <c r="J256" i="69"/>
  <c r="J260" i="69"/>
  <c r="J264" i="69"/>
  <c r="J268" i="69"/>
  <c r="J272" i="69"/>
  <c r="J276" i="69"/>
  <c r="J280" i="69"/>
  <c r="J284" i="69"/>
  <c r="J288" i="69"/>
  <c r="J292" i="69"/>
  <c r="J296" i="69"/>
  <c r="J300" i="69"/>
  <c r="J304" i="69"/>
  <c r="J308" i="69"/>
  <c r="J312" i="69"/>
  <c r="J316" i="69"/>
  <c r="J320" i="69"/>
  <c r="J325" i="69"/>
  <c r="J337" i="69"/>
  <c r="J345" i="69"/>
  <c r="J353" i="69"/>
  <c r="J361" i="69"/>
  <c r="J369" i="69"/>
  <c r="J377" i="69"/>
  <c r="J385" i="69"/>
  <c r="J393" i="69"/>
  <c r="J401" i="69"/>
  <c r="J409" i="69"/>
  <c r="J417" i="69"/>
  <c r="J425" i="69"/>
  <c r="J433" i="69"/>
  <c r="J441" i="69"/>
  <c r="J449" i="69"/>
  <c r="J457" i="69"/>
  <c r="J465" i="69"/>
  <c r="J471" i="69"/>
  <c r="J479" i="69"/>
  <c r="J487" i="69"/>
  <c r="J495" i="69"/>
  <c r="J503" i="69"/>
  <c r="J511" i="69"/>
  <c r="R6" i="83"/>
  <c r="R8" i="83" s="1"/>
  <c r="I3" i="83" s="1"/>
  <c r="R8" i="86"/>
  <c r="I3" i="86" s="1"/>
  <c r="J477" i="69"/>
  <c r="J485" i="69"/>
  <c r="J493" i="69"/>
  <c r="J501" i="69"/>
  <c r="J509" i="69"/>
  <c r="J880" i="69"/>
  <c r="J888" i="69"/>
  <c r="J896" i="69"/>
  <c r="J904" i="69"/>
  <c r="J912" i="69"/>
  <c r="J920" i="69"/>
  <c r="J927" i="69"/>
  <c r="J932" i="69"/>
  <c r="J943" i="69"/>
  <c r="J948" i="69"/>
  <c r="J959" i="69"/>
  <c r="J964" i="69"/>
  <c r="J1001" i="69"/>
  <c r="R4" i="70"/>
  <c r="R6" i="70"/>
  <c r="Q7" i="70"/>
  <c r="R7" i="70" s="1"/>
  <c r="R6" i="71"/>
  <c r="R7" i="71"/>
  <c r="Q5" i="78"/>
  <c r="R5" i="78" s="1"/>
  <c r="J4" i="78"/>
  <c r="R8" i="90"/>
  <c r="I3" i="90" s="1"/>
  <c r="R4" i="75"/>
  <c r="R6" i="76"/>
  <c r="R4" i="79"/>
  <c r="R7" i="83"/>
  <c r="R4" i="87"/>
  <c r="R8" i="87" s="1"/>
  <c r="I3" i="87" s="1"/>
  <c r="R4" i="88"/>
  <c r="R5" i="88"/>
  <c r="R6" i="88"/>
  <c r="R7" i="88"/>
  <c r="R4" i="89"/>
  <c r="Q4" i="91"/>
  <c r="R4" i="91" s="1"/>
  <c r="R7" i="91" s="1"/>
  <c r="I3" i="91" s="1"/>
  <c r="R4" i="94"/>
  <c r="R5" i="94"/>
  <c r="H59" i="95"/>
  <c r="R8" i="93"/>
  <c r="I3" i="93" s="1"/>
  <c r="F5" i="94"/>
  <c r="H39" i="95"/>
  <c r="H89" i="95"/>
  <c r="H199" i="95"/>
  <c r="R7" i="72"/>
  <c r="R4" i="74"/>
  <c r="R8" i="74" s="1"/>
  <c r="I3" i="74" s="1"/>
  <c r="R4" i="76"/>
  <c r="R8" i="76" s="1"/>
  <c r="I3" i="76" s="1"/>
  <c r="R6" i="79"/>
  <c r="R4" i="84"/>
  <c r="R5" i="84"/>
  <c r="R6" i="84"/>
  <c r="R7" i="84"/>
  <c r="R6" i="87"/>
  <c r="R6" i="89"/>
  <c r="R4" i="92"/>
  <c r="R5" i="92"/>
  <c r="R6" i="92"/>
  <c r="R7" i="92"/>
  <c r="H262" i="95"/>
  <c r="H686" i="95"/>
  <c r="R6" i="94"/>
  <c r="R7" i="94"/>
  <c r="H176" i="95"/>
  <c r="H367" i="95"/>
  <c r="H229" i="95"/>
  <c r="H246" i="95"/>
  <c r="H655" i="95"/>
  <c r="H688" i="95"/>
  <c r="H689" i="95" s="1"/>
  <c r="J4" i="94"/>
  <c r="G118" i="95"/>
  <c r="J4" i="5"/>
  <c r="F6" i="6"/>
  <c r="F6" i="4"/>
  <c r="F6" i="9"/>
  <c r="F5" i="13"/>
  <c r="F5" i="7"/>
  <c r="F6" i="11"/>
  <c r="J4" i="14"/>
  <c r="F5" i="16"/>
  <c r="R8" i="25"/>
  <c r="I3" i="25" s="1"/>
  <c r="J4" i="7"/>
  <c r="F6" i="12"/>
  <c r="F5" i="20"/>
  <c r="F5" i="21"/>
  <c r="F5" i="24"/>
  <c r="R8" i="26"/>
  <c r="I3" i="26" s="1"/>
  <c r="J4" i="10"/>
  <c r="F5" i="10"/>
  <c r="F5" i="17"/>
  <c r="F6" i="27"/>
  <c r="F6" i="5"/>
  <c r="R8" i="11"/>
  <c r="I3" i="11" s="1"/>
  <c r="F6" i="15"/>
  <c r="R8" i="17"/>
  <c r="I3" i="17" s="1"/>
  <c r="F6" i="19"/>
  <c r="F6" i="23"/>
  <c r="F5" i="25"/>
  <c r="J25" i="27"/>
  <c r="J27" i="27"/>
  <c r="J29" i="27"/>
  <c r="J31" i="27"/>
  <c r="J33" i="27"/>
  <c r="J35" i="27"/>
  <c r="J37" i="27"/>
  <c r="F6" i="28"/>
  <c r="J4" i="30"/>
  <c r="Q6" i="30"/>
  <c r="R6" i="30" s="1"/>
  <c r="F5" i="33"/>
  <c r="F5" i="37"/>
  <c r="R8" i="37"/>
  <c r="I3" i="37" s="1"/>
  <c r="F6" i="38"/>
  <c r="J4" i="45"/>
  <c r="F5" i="45"/>
  <c r="F5" i="46"/>
  <c r="F6" i="48"/>
  <c r="Q4" i="10"/>
  <c r="R4" i="10" s="1"/>
  <c r="Q5" i="10"/>
  <c r="R5" i="10" s="1"/>
  <c r="Q4" i="20"/>
  <c r="R4" i="20" s="1"/>
  <c r="F5" i="31"/>
  <c r="F6" i="34"/>
  <c r="J4" i="37"/>
  <c r="J4" i="39"/>
  <c r="F5" i="39"/>
  <c r="J4" i="46"/>
  <c r="J4" i="3"/>
  <c r="F5" i="8"/>
  <c r="F5" i="14"/>
  <c r="F5" i="18"/>
  <c r="F5" i="22"/>
  <c r="F6" i="22" s="1"/>
  <c r="F7" i="22" s="1"/>
  <c r="F5" i="26"/>
  <c r="J34" i="27"/>
  <c r="J36" i="27"/>
  <c r="J38" i="27"/>
  <c r="Q5" i="30"/>
  <c r="R5" i="30" s="1"/>
  <c r="F6" i="30"/>
  <c r="F5" i="35"/>
  <c r="J4" i="50"/>
  <c r="J4" i="35"/>
  <c r="F5" i="41"/>
  <c r="R8" i="41"/>
  <c r="I3" i="41" s="1"/>
  <c r="F6" i="42"/>
  <c r="F8" i="43"/>
  <c r="J4" i="32"/>
  <c r="J4" i="36"/>
  <c r="J4" i="40"/>
  <c r="J4" i="42"/>
  <c r="Q5" i="42"/>
  <c r="R5" i="42" s="1"/>
  <c r="Q6" i="42"/>
  <c r="R6" i="42" s="1"/>
  <c r="R5" i="48"/>
  <c r="R7" i="48"/>
  <c r="J4" i="51"/>
  <c r="F5" i="54"/>
  <c r="F6" i="63"/>
  <c r="J4" i="68"/>
  <c r="F5" i="68"/>
  <c r="F5" i="32"/>
  <c r="F5" i="36"/>
  <c r="F5" i="40"/>
  <c r="F5" i="44"/>
  <c r="F9" i="49"/>
  <c r="F5" i="50"/>
  <c r="R8" i="53"/>
  <c r="I3" i="53" s="1"/>
  <c r="J4" i="56"/>
  <c r="F5" i="56"/>
  <c r="F5" i="57"/>
  <c r="J4" i="57"/>
  <c r="F5" i="60"/>
  <c r="F6" i="65"/>
  <c r="R4" i="48"/>
  <c r="R6" i="48"/>
  <c r="F6" i="53"/>
  <c r="F6" i="47"/>
  <c r="R8" i="50"/>
  <c r="I3" i="50" s="1"/>
  <c r="F6" i="52"/>
  <c r="F6" i="55"/>
  <c r="F6" i="59"/>
  <c r="F5" i="61"/>
  <c r="J4" i="61"/>
  <c r="F6" i="62"/>
  <c r="Q6" i="69"/>
  <c r="R6" i="69" s="1"/>
  <c r="Q5" i="56"/>
  <c r="R5" i="56" s="1"/>
  <c r="R8" i="56" s="1"/>
  <c r="I3" i="56" s="1"/>
  <c r="F6" i="66"/>
  <c r="F4" i="69"/>
  <c r="G4" i="69" s="1"/>
  <c r="F5" i="51"/>
  <c r="F5" i="58"/>
  <c r="F5" i="64"/>
  <c r="J195" i="69"/>
  <c r="J199" i="69"/>
  <c r="J203" i="69"/>
  <c r="J207" i="69"/>
  <c r="J211" i="69"/>
  <c r="J215" i="69"/>
  <c r="J219" i="69"/>
  <c r="J223" i="69"/>
  <c r="J227" i="69"/>
  <c r="J231" i="69"/>
  <c r="J235" i="69"/>
  <c r="J239" i="69"/>
  <c r="J243" i="69"/>
  <c r="J247" i="69"/>
  <c r="J251" i="69"/>
  <c r="J255" i="69"/>
  <c r="J259" i="69"/>
  <c r="J263" i="69"/>
  <c r="J267" i="69"/>
  <c r="J271" i="69"/>
  <c r="J275" i="69"/>
  <c r="J279" i="69"/>
  <c r="J283" i="69"/>
  <c r="J287" i="69"/>
  <c r="J291" i="69"/>
  <c r="J295" i="69"/>
  <c r="J299" i="69"/>
  <c r="J303" i="69"/>
  <c r="J307" i="69"/>
  <c r="J311" i="69"/>
  <c r="J315" i="69"/>
  <c r="J319" i="69"/>
  <c r="J197" i="69"/>
  <c r="J201" i="69"/>
  <c r="J205" i="69"/>
  <c r="J209" i="69"/>
  <c r="J213" i="69"/>
  <c r="J217" i="69"/>
  <c r="J221" i="69"/>
  <c r="J225" i="69"/>
  <c r="J229" i="69"/>
  <c r="J233" i="69"/>
  <c r="J237" i="69"/>
  <c r="J241" i="69"/>
  <c r="J245" i="69"/>
  <c r="J249" i="69"/>
  <c r="J253" i="69"/>
  <c r="J257" i="69"/>
  <c r="J261" i="69"/>
  <c r="J265" i="69"/>
  <c r="J269" i="69"/>
  <c r="J273" i="69"/>
  <c r="J277" i="69"/>
  <c r="J281" i="69"/>
  <c r="J285" i="69"/>
  <c r="J289" i="69"/>
  <c r="J293" i="69"/>
  <c r="J297" i="69"/>
  <c r="J301" i="69"/>
  <c r="J305" i="69"/>
  <c r="J309" i="69"/>
  <c r="J313" i="69"/>
  <c r="J317" i="69"/>
  <c r="J321" i="69"/>
  <c r="J472" i="69"/>
  <c r="J480" i="69"/>
  <c r="J488" i="69"/>
  <c r="J496" i="69"/>
  <c r="J504" i="69"/>
  <c r="J512" i="69"/>
  <c r="J926" i="69"/>
  <c r="J934" i="69"/>
  <c r="J942" i="69"/>
  <c r="J950" i="69"/>
  <c r="J958" i="69"/>
  <c r="J966" i="69"/>
  <c r="J970" i="69"/>
  <c r="J971" i="69"/>
  <c r="J978" i="69"/>
  <c r="J979" i="69"/>
  <c r="J986" i="69"/>
  <c r="J987" i="69"/>
  <c r="J994" i="69"/>
  <c r="J995" i="69"/>
  <c r="J969" i="69"/>
  <c r="J977" i="69"/>
  <c r="J985" i="69"/>
  <c r="J993" i="69"/>
  <c r="F6" i="71"/>
  <c r="F5" i="72"/>
  <c r="F6" i="73"/>
  <c r="F6" i="75"/>
  <c r="J930" i="69"/>
  <c r="J938" i="69"/>
  <c r="J946" i="69"/>
  <c r="J954" i="69"/>
  <c r="J962" i="69"/>
  <c r="J974" i="69"/>
  <c r="J975" i="69"/>
  <c r="J982" i="69"/>
  <c r="J983" i="69"/>
  <c r="J990" i="69"/>
  <c r="J991" i="69"/>
  <c r="J973" i="69"/>
  <c r="J981" i="69"/>
  <c r="J989" i="69"/>
  <c r="J997" i="69"/>
  <c r="F6" i="70"/>
  <c r="F5" i="74"/>
  <c r="J4" i="71"/>
  <c r="Q5" i="71"/>
  <c r="R5" i="71" s="1"/>
  <c r="J4" i="75"/>
  <c r="Q5" i="75"/>
  <c r="R5" i="75" s="1"/>
  <c r="F5" i="77"/>
  <c r="F5" i="78"/>
  <c r="F5" i="82"/>
  <c r="J4" i="83"/>
  <c r="F5" i="85"/>
  <c r="J4" i="82"/>
  <c r="R8" i="82"/>
  <c r="I3" i="82" s="1"/>
  <c r="J4" i="77"/>
  <c r="F5" i="81"/>
  <c r="F5" i="84"/>
  <c r="R8" i="79"/>
  <c r="I3" i="79" s="1"/>
  <c r="F6" i="80"/>
  <c r="Q6" i="85"/>
  <c r="R6" i="85" s="1"/>
  <c r="R8" i="85" s="1"/>
  <c r="I3" i="85" s="1"/>
  <c r="J4" i="85"/>
  <c r="F10" i="86"/>
  <c r="Q5" i="77"/>
  <c r="R5" i="77" s="1"/>
  <c r="R8" i="77" s="1"/>
  <c r="I3" i="77" s="1"/>
  <c r="F6" i="90"/>
  <c r="F5" i="76"/>
  <c r="F5" i="79"/>
  <c r="F5" i="83"/>
  <c r="F6" i="83" s="1"/>
  <c r="F7" i="83" s="1"/>
  <c r="F5" i="87"/>
  <c r="F5" i="89"/>
  <c r="J4" i="93"/>
  <c r="F5" i="93"/>
  <c r="F6" i="94"/>
  <c r="G39" i="95"/>
  <c r="G48" i="95"/>
  <c r="H55" i="95"/>
  <c r="G84" i="95"/>
  <c r="H107" i="95"/>
  <c r="G111" i="95"/>
  <c r="H110" i="95"/>
  <c r="H48" i="95"/>
  <c r="H50" i="95" s="1"/>
  <c r="H77" i="95"/>
  <c r="H84" i="95"/>
  <c r="H122" i="95"/>
  <c r="H153" i="95" s="1"/>
  <c r="G153" i="95"/>
  <c r="H183" i="95"/>
  <c r="H221" i="95"/>
  <c r="H230" i="95"/>
  <c r="F5" i="88"/>
  <c r="F5" i="92"/>
  <c r="H111" i="95"/>
  <c r="H171" i="95"/>
  <c r="H190" i="95"/>
  <c r="H257" i="95"/>
  <c r="H114" i="95"/>
  <c r="H118" i="95" s="1"/>
  <c r="H329" i="95"/>
  <c r="H373" i="95"/>
  <c r="H389" i="95"/>
  <c r="H402" i="95"/>
  <c r="H179" i="95"/>
  <c r="H180" i="95" s="1"/>
  <c r="F210" i="95"/>
  <c r="H363" i="95"/>
  <c r="H378" i="95"/>
  <c r="H418" i="95"/>
  <c r="H322" i="95"/>
  <c r="H677" i="95"/>
  <c r="H669" i="95"/>
  <c r="H673" i="95"/>
  <c r="H644" i="95"/>
  <c r="R8" i="57" l="1"/>
  <c r="I3" i="57" s="1"/>
  <c r="R10" i="52"/>
  <c r="I3" i="52" s="1"/>
  <c r="R8" i="75"/>
  <c r="I3" i="75" s="1"/>
  <c r="R8" i="78"/>
  <c r="I3" i="78" s="1"/>
  <c r="R8" i="89"/>
  <c r="I3" i="89" s="1"/>
  <c r="R8" i="36"/>
  <c r="I3" i="36" s="1"/>
  <c r="R8" i="28"/>
  <c r="I3" i="28" s="1"/>
  <c r="R8" i="22"/>
  <c r="I3" i="22" s="1"/>
  <c r="R8" i="71"/>
  <c r="I3" i="71" s="1"/>
  <c r="R8" i="30"/>
  <c r="I3" i="30" s="1"/>
  <c r="R8" i="55"/>
  <c r="I3" i="55" s="1"/>
  <c r="R8" i="23"/>
  <c r="I3" i="23" s="1"/>
  <c r="R8" i="46"/>
  <c r="I3" i="46" s="1"/>
  <c r="R8" i="54"/>
  <c r="I3" i="54" s="1"/>
  <c r="R8" i="20"/>
  <c r="I3" i="20" s="1"/>
  <c r="R8" i="84"/>
  <c r="I3" i="84" s="1"/>
  <c r="R8" i="72"/>
  <c r="I3" i="72" s="1"/>
  <c r="R8" i="40"/>
  <c r="I3" i="40" s="1"/>
  <c r="R8" i="70"/>
  <c r="I3" i="70" s="1"/>
  <c r="R8" i="3"/>
  <c r="I3" i="3" s="1"/>
  <c r="J3" i="3" s="1"/>
  <c r="C4" i="2" s="1"/>
  <c r="R8" i="69"/>
  <c r="R8" i="48"/>
  <c r="I3" i="48" s="1"/>
  <c r="R8" i="94"/>
  <c r="I3" i="94" s="1"/>
  <c r="R8" i="9"/>
  <c r="I3" i="9" s="1"/>
  <c r="R8" i="27"/>
  <c r="F7" i="67"/>
  <c r="R8" i="88"/>
  <c r="I3" i="88" s="1"/>
  <c r="R8" i="63"/>
  <c r="I3" i="63" s="1"/>
  <c r="R8" i="29"/>
  <c r="I3" i="29" s="1"/>
  <c r="F6" i="29"/>
  <c r="R8" i="12"/>
  <c r="I3" i="12" s="1"/>
  <c r="R8" i="42"/>
  <c r="I3" i="42" s="1"/>
  <c r="R8" i="92"/>
  <c r="I3" i="92" s="1"/>
  <c r="R8" i="44"/>
  <c r="I3" i="44" s="1"/>
  <c r="R8" i="19"/>
  <c r="I3" i="19" s="1"/>
  <c r="R8" i="5"/>
  <c r="I3" i="5" s="1"/>
  <c r="G210" i="95"/>
  <c r="H210" i="95" s="1"/>
  <c r="F211" i="95"/>
  <c r="F6" i="76"/>
  <c r="F6" i="78"/>
  <c r="F6" i="72"/>
  <c r="F6" i="92"/>
  <c r="F6" i="93"/>
  <c r="F6" i="87"/>
  <c r="F7" i="90"/>
  <c r="F7" i="80"/>
  <c r="F6" i="81"/>
  <c r="F6" i="82"/>
  <c r="F6" i="77"/>
  <c r="F7" i="75"/>
  <c r="F6" i="58"/>
  <c r="F7" i="66"/>
  <c r="F6" i="61"/>
  <c r="F7" i="47"/>
  <c r="F6" i="44"/>
  <c r="F7" i="63"/>
  <c r="F6" i="54"/>
  <c r="F8" i="22"/>
  <c r="F7" i="34"/>
  <c r="F6" i="31"/>
  <c r="F7" i="5"/>
  <c r="J4" i="25"/>
  <c r="F7" i="11"/>
  <c r="F6" i="7"/>
  <c r="J4" i="17"/>
  <c r="F7" i="4"/>
  <c r="F6" i="88"/>
  <c r="F6" i="89"/>
  <c r="F8" i="83"/>
  <c r="F11" i="86"/>
  <c r="F7" i="73"/>
  <c r="F6" i="51"/>
  <c r="F7" i="62"/>
  <c r="F7" i="59"/>
  <c r="F7" i="52"/>
  <c r="F6" i="60"/>
  <c r="F6" i="57"/>
  <c r="F6" i="50"/>
  <c r="F6" i="40"/>
  <c r="F9" i="43"/>
  <c r="F10" i="43" s="1"/>
  <c r="F6" i="41"/>
  <c r="F6" i="35"/>
  <c r="F7" i="30"/>
  <c r="F6" i="18"/>
  <c r="F7" i="48"/>
  <c r="F7" i="38"/>
  <c r="F6" i="33"/>
  <c r="F6" i="25"/>
  <c r="F7" i="19"/>
  <c r="F6" i="17"/>
  <c r="F6" i="10"/>
  <c r="F7" i="12"/>
  <c r="F6" i="16"/>
  <c r="F6" i="13"/>
  <c r="F7" i="9"/>
  <c r="F7" i="94"/>
  <c r="F6" i="79"/>
  <c r="F6" i="84"/>
  <c r="F6" i="74"/>
  <c r="F7" i="70"/>
  <c r="F7" i="71"/>
  <c r="F7" i="55"/>
  <c r="F6" i="56"/>
  <c r="F10" i="49"/>
  <c r="F6" i="36"/>
  <c r="F6" i="68"/>
  <c r="F6" i="14"/>
  <c r="F6" i="39"/>
  <c r="F6" i="45"/>
  <c r="F7" i="15"/>
  <c r="F6" i="21"/>
  <c r="F7" i="6"/>
  <c r="H231" i="95"/>
  <c r="F6" i="85"/>
  <c r="F6" i="64"/>
  <c r="F5" i="69"/>
  <c r="G5" i="69" s="1"/>
  <c r="J5" i="69" s="1"/>
  <c r="F7" i="53"/>
  <c r="F7" i="65"/>
  <c r="F6" i="32"/>
  <c r="F7" i="42"/>
  <c r="F6" i="26"/>
  <c r="F6" i="8"/>
  <c r="R8" i="10"/>
  <c r="I3" i="10" s="1"/>
  <c r="F6" i="46"/>
  <c r="J4" i="41"/>
  <c r="F6" i="37"/>
  <c r="F7" i="28"/>
  <c r="F7" i="23"/>
  <c r="J4" i="31"/>
  <c r="F7" i="27"/>
  <c r="F6" i="24"/>
  <c r="F6" i="20"/>
  <c r="F7" i="29" l="1"/>
  <c r="F8" i="67"/>
  <c r="F8" i="28"/>
  <c r="F7" i="26"/>
  <c r="F7" i="64"/>
  <c r="F7" i="20"/>
  <c r="F8" i="23"/>
  <c r="F7" i="46"/>
  <c r="F7" i="32"/>
  <c r="F6" i="69"/>
  <c r="G6" i="69" s="1"/>
  <c r="J6" i="69" s="1"/>
  <c r="F8" i="15"/>
  <c r="F8" i="94"/>
  <c r="F7" i="10"/>
  <c r="F7" i="33"/>
  <c r="F8" i="52"/>
  <c r="F12" i="86"/>
  <c r="F7" i="7"/>
  <c r="F8" i="42"/>
  <c r="F8" i="53"/>
  <c r="J4" i="69"/>
  <c r="F7" i="85"/>
  <c r="F7" i="39"/>
  <c r="F7" i="68"/>
  <c r="F7" i="74"/>
  <c r="F7" i="84"/>
  <c r="F7" i="13"/>
  <c r="F8" i="12"/>
  <c r="F8" i="30"/>
  <c r="F7" i="41"/>
  <c r="F7" i="57"/>
  <c r="F8" i="73"/>
  <c r="F9" i="83"/>
  <c r="F8" i="5"/>
  <c r="F8" i="63"/>
  <c r="F8" i="47"/>
  <c r="F8" i="66"/>
  <c r="F7" i="81"/>
  <c r="F8" i="90"/>
  <c r="F7" i="93"/>
  <c r="F7" i="76"/>
  <c r="F7" i="21"/>
  <c r="F11" i="49"/>
  <c r="F8" i="55"/>
  <c r="F8" i="71"/>
  <c r="F7" i="79"/>
  <c r="F7" i="60"/>
  <c r="F8" i="59"/>
  <c r="F7" i="51"/>
  <c r="F7" i="88"/>
  <c r="F8" i="11"/>
  <c r="F8" i="34"/>
  <c r="F7" i="72"/>
  <c r="F7" i="78"/>
  <c r="F8" i="65"/>
  <c r="F7" i="45"/>
  <c r="F7" i="14"/>
  <c r="F7" i="36"/>
  <c r="F7" i="56"/>
  <c r="F8" i="70"/>
  <c r="F8" i="9"/>
  <c r="F7" i="16"/>
  <c r="F7" i="17"/>
  <c r="F7" i="25"/>
  <c r="F8" i="38"/>
  <c r="F7" i="18"/>
  <c r="F7" i="35"/>
  <c r="F11" i="43"/>
  <c r="F12" i="43" s="1"/>
  <c r="F7" i="50"/>
  <c r="F7" i="89"/>
  <c r="F7" i="31"/>
  <c r="F9" i="22"/>
  <c r="F7" i="44"/>
  <c r="F7" i="58"/>
  <c r="F8" i="75"/>
  <c r="F7" i="82"/>
  <c r="F8" i="80"/>
  <c r="F7" i="92"/>
  <c r="F212" i="95"/>
  <c r="G212" i="95" s="1"/>
  <c r="H212" i="95" s="1"/>
  <c r="G211" i="95"/>
  <c r="H211" i="95" s="1"/>
  <c r="F7" i="24"/>
  <c r="H232" i="95"/>
  <c r="F8" i="27"/>
  <c r="F7" i="37"/>
  <c r="F7" i="8"/>
  <c r="F8" i="6"/>
  <c r="F8" i="19"/>
  <c r="F8" i="48"/>
  <c r="F7" i="40"/>
  <c r="F8" i="62"/>
  <c r="F8" i="4"/>
  <c r="F7" i="54"/>
  <c r="F7" i="61"/>
  <c r="F7" i="77"/>
  <c r="F7" i="87"/>
  <c r="F9" i="67" l="1"/>
  <c r="H213" i="95"/>
  <c r="F8" i="29"/>
  <c r="F8" i="87"/>
  <c r="F9" i="4"/>
  <c r="F8" i="40"/>
  <c r="F8" i="82"/>
  <c r="F8" i="50"/>
  <c r="F9" i="70"/>
  <c r="F8" i="45"/>
  <c r="F9" i="59"/>
  <c r="F9" i="66"/>
  <c r="F8" i="84"/>
  <c r="F8" i="61"/>
  <c r="F8" i="37"/>
  <c r="F9" i="80"/>
  <c r="F8" i="44"/>
  <c r="F8" i="31"/>
  <c r="F8" i="35"/>
  <c r="F9" i="9"/>
  <c r="F9" i="11"/>
  <c r="F9" i="71"/>
  <c r="F8" i="93"/>
  <c r="F8" i="81"/>
  <c r="F9" i="47"/>
  <c r="F10" i="83"/>
  <c r="F8" i="57"/>
  <c r="F9" i="30"/>
  <c r="F8" i="74"/>
  <c r="F8" i="7"/>
  <c r="F8" i="10"/>
  <c r="F9" i="15"/>
  <c r="F8" i="46"/>
  <c r="F8" i="20"/>
  <c r="F8" i="64"/>
  <c r="F9" i="62"/>
  <c r="F8" i="24"/>
  <c r="F9" i="75"/>
  <c r="F8" i="89"/>
  <c r="F9" i="38"/>
  <c r="F8" i="17"/>
  <c r="F8" i="56"/>
  <c r="F8" i="14"/>
  <c r="F9" i="65"/>
  <c r="F8" i="78"/>
  <c r="F8" i="88"/>
  <c r="F8" i="51"/>
  <c r="F8" i="60"/>
  <c r="F8" i="79"/>
  <c r="F9" i="55"/>
  <c r="F8" i="76"/>
  <c r="F9" i="5"/>
  <c r="F9" i="73"/>
  <c r="F8" i="39"/>
  <c r="F8" i="85"/>
  <c r="F9" i="42"/>
  <c r="F7" i="69"/>
  <c r="F8" i="69" s="1"/>
  <c r="G8" i="69" s="1"/>
  <c r="J8" i="69" s="1"/>
  <c r="F9" i="48"/>
  <c r="F9" i="6"/>
  <c r="F8" i="8"/>
  <c r="F9" i="27"/>
  <c r="H233" i="95"/>
  <c r="F8" i="92"/>
  <c r="F8" i="58"/>
  <c r="F10" i="22"/>
  <c r="F8" i="18"/>
  <c r="F8" i="16"/>
  <c r="F8" i="72"/>
  <c r="F9" i="34"/>
  <c r="F8" i="21"/>
  <c r="F9" i="90"/>
  <c r="F8" i="41"/>
  <c r="F9" i="12"/>
  <c r="F8" i="68"/>
  <c r="F13" i="86"/>
  <c r="F8" i="33"/>
  <c r="F9" i="94"/>
  <c r="F8" i="32"/>
  <c r="F9" i="23"/>
  <c r="F8" i="26"/>
  <c r="F9" i="19"/>
  <c r="F9" i="63"/>
  <c r="F10" i="63" s="1"/>
  <c r="F9" i="52"/>
  <c r="F13" i="43"/>
  <c r="F8" i="25"/>
  <c r="F8" i="36"/>
  <c r="F8" i="77"/>
  <c r="F8" i="54"/>
  <c r="F12" i="49"/>
  <c r="F8" i="13"/>
  <c r="F9" i="53"/>
  <c r="F9" i="28"/>
  <c r="F9" i="29" l="1"/>
  <c r="F10" i="67"/>
  <c r="F9" i="32"/>
  <c r="F10" i="34"/>
  <c r="F9" i="92"/>
  <c r="F10" i="6"/>
  <c r="F10" i="42"/>
  <c r="F9" i="36"/>
  <c r="F9" i="72"/>
  <c r="F9" i="85"/>
  <c r="F9" i="60"/>
  <c r="F10" i="15"/>
  <c r="F14" i="43"/>
  <c r="F11" i="63"/>
  <c r="F10" i="19"/>
  <c r="F10" i="12"/>
  <c r="F9" i="21"/>
  <c r="F10" i="48"/>
  <c r="F9" i="76"/>
  <c r="F10" i="53"/>
  <c r="F13" i="49"/>
  <c r="F9" i="54"/>
  <c r="F10" i="52"/>
  <c r="F10" i="23"/>
  <c r="F10" i="94"/>
  <c r="F14" i="86"/>
  <c r="F9" i="68"/>
  <c r="F9" i="41"/>
  <c r="F9" i="39"/>
  <c r="F10" i="73"/>
  <c r="F9" i="79"/>
  <c r="F9" i="51"/>
  <c r="F10" i="65"/>
  <c r="F10" i="38"/>
  <c r="F9" i="89"/>
  <c r="F9" i="10"/>
  <c r="F10" i="30"/>
  <c r="F9" i="81"/>
  <c r="F10" i="11"/>
  <c r="F9" i="35"/>
  <c r="F9" i="44"/>
  <c r="F9" i="37"/>
  <c r="F9" i="61"/>
  <c r="F9" i="82"/>
  <c r="F9" i="13"/>
  <c r="F9" i="25"/>
  <c r="F9" i="33"/>
  <c r="F9" i="14"/>
  <c r="F10" i="75"/>
  <c r="F9" i="20"/>
  <c r="F9" i="7"/>
  <c r="F11" i="83"/>
  <c r="F10" i="71"/>
  <c r="F10" i="66"/>
  <c r="F9" i="45"/>
  <c r="F9" i="40"/>
  <c r="F10" i="28"/>
  <c r="F9" i="77"/>
  <c r="F9" i="16"/>
  <c r="F9" i="69"/>
  <c r="G9" i="69" s="1"/>
  <c r="J9" i="69" s="1"/>
  <c r="F11" i="22"/>
  <c r="F10" i="5"/>
  <c r="F9" i="78"/>
  <c r="F9" i="24"/>
  <c r="F9" i="74"/>
  <c r="F10" i="47"/>
  <c r="F9" i="93"/>
  <c r="F9" i="31"/>
  <c r="F9" i="50"/>
  <c r="F9" i="87"/>
  <c r="F9" i="26"/>
  <c r="F10" i="90"/>
  <c r="F10" i="27"/>
  <c r="F9" i="8"/>
  <c r="F9" i="88"/>
  <c r="F9" i="17"/>
  <c r="F9" i="18"/>
  <c r="F9" i="58"/>
  <c r="F10" i="55"/>
  <c r="F9" i="56"/>
  <c r="F10" i="62"/>
  <c r="F9" i="64"/>
  <c r="F9" i="46"/>
  <c r="F9" i="57"/>
  <c r="F10" i="9"/>
  <c r="F10" i="80"/>
  <c r="F9" i="84"/>
  <c r="F10" i="59"/>
  <c r="F10" i="70"/>
  <c r="F10" i="4"/>
  <c r="H234" i="95"/>
  <c r="F11" i="67" l="1"/>
  <c r="F10" i="29"/>
  <c r="F11" i="70"/>
  <c r="F11" i="9"/>
  <c r="F11" i="27"/>
  <c r="F10" i="50"/>
  <c r="F11" i="47"/>
  <c r="F11" i="5"/>
  <c r="F10" i="16"/>
  <c r="F10" i="82"/>
  <c r="F10" i="58"/>
  <c r="F11" i="4"/>
  <c r="F11" i="59"/>
  <c r="F11" i="80"/>
  <c r="F11" i="62"/>
  <c r="F10" i="17"/>
  <c r="F11" i="90"/>
  <c r="F10" i="87"/>
  <c r="F10" i="31"/>
  <c r="F10" i="93"/>
  <c r="F10" i="74"/>
  <c r="F10" i="78"/>
  <c r="F12" i="22"/>
  <c r="F10" i="69"/>
  <c r="G10" i="69" s="1"/>
  <c r="J10" i="69" s="1"/>
  <c r="F11" i="28"/>
  <c r="F10" i="45"/>
  <c r="F12" i="83"/>
  <c r="F10" i="33"/>
  <c r="F10" i="13"/>
  <c r="F10" i="35"/>
  <c r="F11" i="30"/>
  <c r="F10" i="79"/>
  <c r="F11" i="73"/>
  <c r="F10" i="41"/>
  <c r="F15" i="86"/>
  <c r="F11" i="23"/>
  <c r="F14" i="49"/>
  <c r="F11" i="48"/>
  <c r="F11" i="19"/>
  <c r="F15" i="43"/>
  <c r="F10" i="72"/>
  <c r="F11" i="42"/>
  <c r="F10" i="32"/>
  <c r="F10" i="64"/>
  <c r="F11" i="55"/>
  <c r="F10" i="18"/>
  <c r="F10" i="88"/>
  <c r="F10" i="26"/>
  <c r="F10" i="20"/>
  <c r="F10" i="37"/>
  <c r="F10" i="81"/>
  <c r="F10" i="89"/>
  <c r="F11" i="65"/>
  <c r="F10" i="39"/>
  <c r="F10" i="68"/>
  <c r="F10" i="76"/>
  <c r="F11" i="12"/>
  <c r="F10" i="60"/>
  <c r="F10" i="36"/>
  <c r="H235" i="95"/>
  <c r="F10" i="57"/>
  <c r="F10" i="24"/>
  <c r="F10" i="40"/>
  <c r="F11" i="71"/>
  <c r="F10" i="10"/>
  <c r="F10" i="51"/>
  <c r="F11" i="94"/>
  <c r="F11" i="52"/>
  <c r="F10" i="54"/>
  <c r="F11" i="53"/>
  <c r="F12" i="63"/>
  <c r="F10" i="85"/>
  <c r="F11" i="6"/>
  <c r="F11" i="34"/>
  <c r="F10" i="84"/>
  <c r="F10" i="77"/>
  <c r="F11" i="66"/>
  <c r="F10" i="25"/>
  <c r="F10" i="46"/>
  <c r="F10" i="56"/>
  <c r="F10" i="8"/>
  <c r="F10" i="7"/>
  <c r="F11" i="75"/>
  <c r="F10" i="14"/>
  <c r="F10" i="61"/>
  <c r="F10" i="44"/>
  <c r="F11" i="11"/>
  <c r="F11" i="38"/>
  <c r="F10" i="21"/>
  <c r="F11" i="15"/>
  <c r="F10" i="92"/>
  <c r="F11" i="29" l="1"/>
  <c r="F12" i="67"/>
  <c r="F11" i="92"/>
  <c r="F12" i="11"/>
  <c r="F12" i="34"/>
  <c r="F11" i="57"/>
  <c r="F11" i="68"/>
  <c r="F11" i="89"/>
  <c r="F12" i="23"/>
  <c r="F11" i="46"/>
  <c r="F11" i="25"/>
  <c r="F12" i="66"/>
  <c r="F12" i="53"/>
  <c r="F12" i="52"/>
  <c r="F12" i="15"/>
  <c r="F12" i="38"/>
  <c r="F11" i="44"/>
  <c r="F11" i="14"/>
  <c r="F11" i="7"/>
  <c r="F11" i="8"/>
  <c r="F11" i="84"/>
  <c r="F12" i="6"/>
  <c r="F13" i="63"/>
  <c r="F14" i="63" s="1"/>
  <c r="F12" i="71"/>
  <c r="F11" i="24"/>
  <c r="H236" i="95"/>
  <c r="F12" i="65"/>
  <c r="F11" i="26"/>
  <c r="F11" i="88"/>
  <c r="F12" i="55"/>
  <c r="F12" i="42"/>
  <c r="F16" i="43"/>
  <c r="F16" i="86"/>
  <c r="F12" i="73"/>
  <c r="F11" i="35"/>
  <c r="F11" i="33"/>
  <c r="F11" i="45"/>
  <c r="F13" i="22"/>
  <c r="F11" i="74"/>
  <c r="F11" i="31"/>
  <c r="F12" i="90"/>
  <c r="F12" i="62"/>
  <c r="F12" i="59"/>
  <c r="F11" i="77"/>
  <c r="F11" i="54"/>
  <c r="F12" i="94"/>
  <c r="F11" i="51"/>
  <c r="F11" i="60"/>
  <c r="F11" i="76"/>
  <c r="F11" i="81"/>
  <c r="F11" i="20"/>
  <c r="F11" i="16"/>
  <c r="F12" i="47"/>
  <c r="F12" i="27"/>
  <c r="F12" i="70"/>
  <c r="F13" i="70" s="1"/>
  <c r="F14" i="70" s="1"/>
  <c r="F15" i="70" s="1"/>
  <c r="F11" i="21"/>
  <c r="F11" i="61"/>
  <c r="F12" i="75"/>
  <c r="F11" i="56"/>
  <c r="F11" i="85"/>
  <c r="F11" i="40"/>
  <c r="F11" i="39"/>
  <c r="F11" i="18"/>
  <c r="F11" i="64"/>
  <c r="F11" i="32"/>
  <c r="F11" i="72"/>
  <c r="F12" i="19"/>
  <c r="F15" i="49"/>
  <c r="F11" i="41"/>
  <c r="F11" i="79"/>
  <c r="F12" i="30"/>
  <c r="F11" i="13"/>
  <c r="F13" i="83"/>
  <c r="F12" i="28"/>
  <c r="F11" i="69"/>
  <c r="G11" i="69" s="1"/>
  <c r="J11" i="69" s="1"/>
  <c r="F11" i="78"/>
  <c r="F11" i="93"/>
  <c r="F11" i="87"/>
  <c r="F11" i="17"/>
  <c r="F12" i="80"/>
  <c r="F12" i="4"/>
  <c r="F11" i="58"/>
  <c r="F11" i="82"/>
  <c r="F11" i="10"/>
  <c r="F11" i="36"/>
  <c r="F12" i="12"/>
  <c r="F11" i="37"/>
  <c r="F12" i="48"/>
  <c r="F12" i="5"/>
  <c r="F11" i="50"/>
  <c r="F12" i="9"/>
  <c r="F13" i="67" l="1"/>
  <c r="F12" i="29"/>
  <c r="F12" i="50"/>
  <c r="F12" i="37"/>
  <c r="F12" i="36"/>
  <c r="F12" i="82"/>
  <c r="F13" i="4"/>
  <c r="F12" i="17"/>
  <c r="F12" i="93"/>
  <c r="F12" i="69"/>
  <c r="G12" i="69" s="1"/>
  <c r="J12" i="69" s="1"/>
  <c r="F14" i="83"/>
  <c r="F13" i="30"/>
  <c r="F12" i="41"/>
  <c r="F13" i="19"/>
  <c r="F12" i="32"/>
  <c r="F12" i="18"/>
  <c r="F12" i="40"/>
  <c r="F12" i="56"/>
  <c r="F12" i="61"/>
  <c r="F16" i="70"/>
  <c r="F13" i="47"/>
  <c r="F12" i="8"/>
  <c r="F12" i="14"/>
  <c r="F13" i="38"/>
  <c r="F13" i="52"/>
  <c r="F12" i="25"/>
  <c r="F13" i="23"/>
  <c r="F12" i="68"/>
  <c r="F13" i="11"/>
  <c r="F12" i="20"/>
  <c r="F12" i="76"/>
  <c r="F12" i="51"/>
  <c r="F12" i="54"/>
  <c r="F13" i="59"/>
  <c r="F13" i="90"/>
  <c r="F12" i="74"/>
  <c r="F12" i="33"/>
  <c r="F13" i="73"/>
  <c r="F13" i="42"/>
  <c r="F12" i="88"/>
  <c r="F13" i="65"/>
  <c r="F12" i="24"/>
  <c r="F15" i="63"/>
  <c r="F12" i="84"/>
  <c r="F13" i="66"/>
  <c r="F13" i="9"/>
  <c r="F13" i="5"/>
  <c r="F13" i="12"/>
  <c r="F12" i="10"/>
  <c r="F12" i="58"/>
  <c r="F13" i="80"/>
  <c r="F12" i="87"/>
  <c r="F12" i="78"/>
  <c r="F13" i="28"/>
  <c r="F12" i="13"/>
  <c r="F12" i="79"/>
  <c r="F16" i="49"/>
  <c r="F12" i="72"/>
  <c r="F12" i="64"/>
  <c r="F12" i="39"/>
  <c r="F12" i="85"/>
  <c r="F13" i="75"/>
  <c r="F12" i="21"/>
  <c r="F13" i="27"/>
  <c r="F12" i="16"/>
  <c r="F12" i="7"/>
  <c r="F12" i="44"/>
  <c r="F13" i="15"/>
  <c r="F13" i="53"/>
  <c r="F12" i="46"/>
  <c r="F12" i="89"/>
  <c r="F12" i="57"/>
  <c r="F13" i="57" s="1"/>
  <c r="F13" i="34"/>
  <c r="F12" i="92"/>
  <c r="F13" i="48"/>
  <c r="F12" i="81"/>
  <c r="F12" i="60"/>
  <c r="F13" i="94"/>
  <c r="F12" i="77"/>
  <c r="F13" i="62"/>
  <c r="F12" i="31"/>
  <c r="F14" i="22"/>
  <c r="F12" i="45"/>
  <c r="F12" i="35"/>
  <c r="F17" i="86"/>
  <c r="F17" i="43"/>
  <c r="F13" i="55"/>
  <c r="F12" i="26"/>
  <c r="F13" i="71"/>
  <c r="F13" i="6"/>
  <c r="H237" i="95"/>
  <c r="H238" i="95" s="1"/>
  <c r="F13" i="29" l="1"/>
  <c r="F14" i="67"/>
  <c r="F14" i="55"/>
  <c r="F13" i="45"/>
  <c r="F13" i="77"/>
  <c r="F13" i="60"/>
  <c r="F14" i="48"/>
  <c r="F14" i="34"/>
  <c r="F13" i="89"/>
  <c r="F14" i="53"/>
  <c r="F13" i="44"/>
  <c r="F17" i="49"/>
  <c r="F18" i="86"/>
  <c r="F13" i="31"/>
  <c r="F14" i="6"/>
  <c r="F13" i="16"/>
  <c r="F13" i="21"/>
  <c r="F13" i="85"/>
  <c r="F13" i="64"/>
  <c r="F13" i="13"/>
  <c r="F13" i="78"/>
  <c r="F14" i="80"/>
  <c r="F13" i="10"/>
  <c r="F14" i="5"/>
  <c r="F14" i="66"/>
  <c r="F16" i="63"/>
  <c r="F17" i="63" s="1"/>
  <c r="F14" i="65"/>
  <c r="F14" i="42"/>
  <c r="F14" i="73"/>
  <c r="F14" i="90"/>
  <c r="F13" i="54"/>
  <c r="F13" i="76"/>
  <c r="F14" i="11"/>
  <c r="F13" i="68"/>
  <c r="F13" i="25"/>
  <c r="F14" i="38"/>
  <c r="F13" i="8"/>
  <c r="F17" i="70"/>
  <c r="F13" i="56"/>
  <c r="F13" i="18"/>
  <c r="F14" i="19"/>
  <c r="F14" i="30"/>
  <c r="F13" i="69"/>
  <c r="F14" i="69" s="1"/>
  <c r="G14" i="69" s="1"/>
  <c r="J3" i="69"/>
  <c r="C70" i="2" s="1"/>
  <c r="F13" i="17"/>
  <c r="F13" i="82"/>
  <c r="F13" i="37"/>
  <c r="F13" i="26"/>
  <c r="F18" i="43"/>
  <c r="F13" i="35"/>
  <c r="F15" i="22"/>
  <c r="F14" i="62"/>
  <c r="F14" i="94"/>
  <c r="F13" i="81"/>
  <c r="F13" i="92"/>
  <c r="F14" i="57"/>
  <c r="F15" i="57" s="1"/>
  <c r="F13" i="46"/>
  <c r="F14" i="15"/>
  <c r="F13" i="7"/>
  <c r="F14" i="71"/>
  <c r="F14" i="27"/>
  <c r="F14" i="75"/>
  <c r="F13" i="39"/>
  <c r="F13" i="72"/>
  <c r="F13" i="79"/>
  <c r="F14" i="28"/>
  <c r="F13" i="87"/>
  <c r="F13" i="58"/>
  <c r="F14" i="12"/>
  <c r="F14" i="9"/>
  <c r="F13" i="84"/>
  <c r="F13" i="24"/>
  <c r="F13" i="88"/>
  <c r="F13" i="33"/>
  <c r="F13" i="74"/>
  <c r="F14" i="59"/>
  <c r="F13" i="51"/>
  <c r="F13" i="20"/>
  <c r="F14" i="23"/>
  <c r="F14" i="52"/>
  <c r="F13" i="14"/>
  <c r="F14" i="47"/>
  <c r="F13" i="61"/>
  <c r="F13" i="40"/>
  <c r="F13" i="32"/>
  <c r="F13" i="41"/>
  <c r="F15" i="83"/>
  <c r="F13" i="93"/>
  <c r="F14" i="4"/>
  <c r="F13" i="36"/>
  <c r="F13" i="50"/>
  <c r="F16" i="57" l="1"/>
  <c r="F15" i="67"/>
  <c r="F14" i="29"/>
  <c r="F15" i="47"/>
  <c r="F18" i="49"/>
  <c r="F14" i="36"/>
  <c r="F14" i="93"/>
  <c r="F14" i="41"/>
  <c r="F14" i="40"/>
  <c r="F15" i="52"/>
  <c r="F14" i="20"/>
  <c r="F15" i="59"/>
  <c r="F14" i="33"/>
  <c r="F14" i="88"/>
  <c r="F14" i="84"/>
  <c r="F15" i="12"/>
  <c r="F14" i="87"/>
  <c r="F14" i="79"/>
  <c r="F14" i="39"/>
  <c r="F15" i="27"/>
  <c r="F15" i="15"/>
  <c r="F17" i="57"/>
  <c r="F14" i="81"/>
  <c r="F15" i="62"/>
  <c r="F14" i="35"/>
  <c r="F14" i="26"/>
  <c r="F14" i="82"/>
  <c r="F15" i="69"/>
  <c r="G15" i="69" s="1"/>
  <c r="F15" i="19"/>
  <c r="F14" i="56"/>
  <c r="F14" i="8"/>
  <c r="F14" i="25"/>
  <c r="F15" i="11"/>
  <c r="F14" i="54"/>
  <c r="F15" i="42"/>
  <c r="F18" i="63"/>
  <c r="F19" i="63" s="1"/>
  <c r="F15" i="5"/>
  <c r="F15" i="80"/>
  <c r="F14" i="13"/>
  <c r="F14" i="85"/>
  <c r="F14" i="16"/>
  <c r="F14" i="31"/>
  <c r="F15" i="53"/>
  <c r="F15" i="34"/>
  <c r="F14" i="60"/>
  <c r="F14" i="45"/>
  <c r="F14" i="46"/>
  <c r="F14" i="50"/>
  <c r="F15" i="4"/>
  <c r="F16" i="83"/>
  <c r="F14" i="32"/>
  <c r="F14" i="61"/>
  <c r="F14" i="14"/>
  <c r="F15" i="23"/>
  <c r="F14" i="51"/>
  <c r="F14" i="74"/>
  <c r="F14" i="24"/>
  <c r="F15" i="9"/>
  <c r="F14" i="58"/>
  <c r="F15" i="28"/>
  <c r="F14" i="72"/>
  <c r="F15" i="75"/>
  <c r="F15" i="71"/>
  <c r="F14" i="7"/>
  <c r="F14" i="92"/>
  <c r="F15" i="94"/>
  <c r="F16" i="22"/>
  <c r="F19" i="43"/>
  <c r="F14" i="37"/>
  <c r="F14" i="17"/>
  <c r="F15" i="30"/>
  <c r="F14" i="18"/>
  <c r="F18" i="70"/>
  <c r="F15" i="38"/>
  <c r="F14" i="68"/>
  <c r="F14" i="76"/>
  <c r="F15" i="90"/>
  <c r="F15" i="73"/>
  <c r="F15" i="65"/>
  <c r="F15" i="66"/>
  <c r="F14" i="10"/>
  <c r="F14" i="78"/>
  <c r="F14" i="64"/>
  <c r="F14" i="21"/>
  <c r="F15" i="6"/>
  <c r="F19" i="86"/>
  <c r="F14" i="44"/>
  <c r="F14" i="89"/>
  <c r="F15" i="48"/>
  <c r="F14" i="77"/>
  <c r="F15" i="55"/>
  <c r="F16" i="67" l="1"/>
  <c r="F15" i="29"/>
  <c r="F15" i="46"/>
  <c r="F15" i="77"/>
  <c r="F15" i="89"/>
  <c r="G3" i="86"/>
  <c r="J3" i="86" s="1"/>
  <c r="C87" i="2" s="1"/>
  <c r="F15" i="21"/>
  <c r="F15" i="78"/>
  <c r="F16" i="66"/>
  <c r="F16" i="73"/>
  <c r="F15" i="76"/>
  <c r="F16" i="38"/>
  <c r="F15" i="18"/>
  <c r="F15" i="17"/>
  <c r="F20" i="43"/>
  <c r="G3" i="43" s="1"/>
  <c r="J3" i="43" s="1"/>
  <c r="C44" i="2" s="1"/>
  <c r="F16" i="94"/>
  <c r="F15" i="7"/>
  <c r="F16" i="75"/>
  <c r="F16" i="28"/>
  <c r="F16" i="9"/>
  <c r="F15" i="51"/>
  <c r="F15" i="14"/>
  <c r="F15" i="32"/>
  <c r="F16" i="4"/>
  <c r="F15" i="60"/>
  <c r="F16" i="53"/>
  <c r="F15" i="16"/>
  <c r="F15" i="13"/>
  <c r="F16" i="5"/>
  <c r="F16" i="42"/>
  <c r="F15" i="54"/>
  <c r="F15" i="25"/>
  <c r="F15" i="56"/>
  <c r="F16" i="69"/>
  <c r="G16" i="69" s="1"/>
  <c r="F15" i="26"/>
  <c r="F16" i="62"/>
  <c r="F18" i="57"/>
  <c r="F15" i="39"/>
  <c r="F15" i="87"/>
  <c r="F15" i="84"/>
  <c r="F15" i="33"/>
  <c r="F15" i="20"/>
  <c r="F15" i="40"/>
  <c r="F15" i="93"/>
  <c r="F19" i="49"/>
  <c r="F16" i="47"/>
  <c r="F16" i="55"/>
  <c r="F16" i="48"/>
  <c r="F15" i="44"/>
  <c r="F16" i="6"/>
  <c r="F15" i="64"/>
  <c r="F15" i="10"/>
  <c r="F16" i="65"/>
  <c r="F16" i="90"/>
  <c r="F15" i="68"/>
  <c r="F19" i="70"/>
  <c r="F16" i="30"/>
  <c r="F15" i="37"/>
  <c r="F17" i="22"/>
  <c r="F15" i="92"/>
  <c r="F16" i="71"/>
  <c r="F15" i="72"/>
  <c r="F15" i="58"/>
  <c r="F15" i="24"/>
  <c r="F15" i="74"/>
  <c r="F16" i="23"/>
  <c r="F15" i="61"/>
  <c r="F17" i="83"/>
  <c r="F15" i="50"/>
  <c r="F15" i="45"/>
  <c r="F16" i="34"/>
  <c r="F15" i="31"/>
  <c r="F15" i="85"/>
  <c r="F16" i="80"/>
  <c r="F20" i="63"/>
  <c r="F16" i="11"/>
  <c r="F15" i="8"/>
  <c r="F16" i="19"/>
  <c r="F15" i="82"/>
  <c r="F15" i="35"/>
  <c r="F15" i="81"/>
  <c r="F16" i="15"/>
  <c r="F16" i="27"/>
  <c r="F15" i="79"/>
  <c r="F16" i="12"/>
  <c r="F15" i="88"/>
  <c r="F16" i="59"/>
  <c r="F16" i="52"/>
  <c r="F15" i="41"/>
  <c r="F15" i="36"/>
  <c r="J4" i="52" l="1"/>
  <c r="F16" i="29"/>
  <c r="F17" i="67"/>
  <c r="F21" i="63"/>
  <c r="F16" i="85"/>
  <c r="F17" i="34"/>
  <c r="F16" i="50"/>
  <c r="F16" i="61"/>
  <c r="F16" i="74"/>
  <c r="F16" i="58"/>
  <c r="F17" i="71"/>
  <c r="F18" i="22"/>
  <c r="F17" i="30"/>
  <c r="F16" i="68"/>
  <c r="F17" i="65"/>
  <c r="F16" i="64"/>
  <c r="F16" i="44"/>
  <c r="F17" i="55"/>
  <c r="F20" i="49"/>
  <c r="F16" i="40"/>
  <c r="F16" i="33"/>
  <c r="F16" i="87"/>
  <c r="F17" i="62"/>
  <c r="F17" i="69"/>
  <c r="G17" i="69" s="1"/>
  <c r="F16" i="25"/>
  <c r="F17" i="42"/>
  <c r="F16" i="13"/>
  <c r="F17" i="53"/>
  <c r="F17" i="4"/>
  <c r="F16" i="14"/>
  <c r="F17" i="28"/>
  <c r="F16" i="7"/>
  <c r="F16" i="18"/>
  <c r="F16" i="76"/>
  <c r="F16" i="21"/>
  <c r="F16" i="36"/>
  <c r="F17" i="52"/>
  <c r="F16" i="88"/>
  <c r="F16" i="79"/>
  <c r="F17" i="15"/>
  <c r="F16" i="35"/>
  <c r="F17" i="19"/>
  <c r="F17" i="11"/>
  <c r="F17" i="75"/>
  <c r="F16" i="77"/>
  <c r="F17" i="80"/>
  <c r="F16" i="31"/>
  <c r="F16" i="45"/>
  <c r="F18" i="83"/>
  <c r="F17" i="23"/>
  <c r="F16" i="24"/>
  <c r="F16" i="72"/>
  <c r="F16" i="92"/>
  <c r="F16" i="37"/>
  <c r="F20" i="70"/>
  <c r="F17" i="90"/>
  <c r="F16" i="10"/>
  <c r="F17" i="6"/>
  <c r="F17" i="48"/>
  <c r="F17" i="47"/>
  <c r="F16" i="93"/>
  <c r="F16" i="20"/>
  <c r="F16" i="84"/>
  <c r="F16" i="39"/>
  <c r="F19" i="57"/>
  <c r="F16" i="26"/>
  <c r="F16" i="56"/>
  <c r="F16" i="54"/>
  <c r="F17" i="5"/>
  <c r="F16" i="16"/>
  <c r="F16" i="60"/>
  <c r="F16" i="32"/>
  <c r="F16" i="51"/>
  <c r="F17" i="9"/>
  <c r="F17" i="94"/>
  <c r="F16" i="17"/>
  <c r="F17" i="38"/>
  <c r="F17" i="73"/>
  <c r="F16" i="78"/>
  <c r="F16" i="41"/>
  <c r="F17" i="59"/>
  <c r="F17" i="12"/>
  <c r="F17" i="27"/>
  <c r="F16" i="81"/>
  <c r="F16" i="82"/>
  <c r="F16" i="8"/>
  <c r="F17" i="66"/>
  <c r="F16" i="89"/>
  <c r="F16" i="46"/>
  <c r="F18" i="67" l="1"/>
  <c r="G3" i="49"/>
  <c r="J3" i="49" s="1"/>
  <c r="C50" i="2" s="1"/>
  <c r="F17" i="29"/>
  <c r="F17" i="89"/>
  <c r="F17" i="8"/>
  <c r="F17" i="81"/>
  <c r="F18" i="12"/>
  <c r="F17" i="41"/>
  <c r="F18" i="73"/>
  <c r="F17" i="17"/>
  <c r="F18" i="9"/>
  <c r="F17" i="32"/>
  <c r="F17" i="16"/>
  <c r="F17" i="54"/>
  <c r="F17" i="26"/>
  <c r="F17" i="39"/>
  <c r="F17" i="20"/>
  <c r="F18" i="47"/>
  <c r="F18" i="6"/>
  <c r="F18" i="90"/>
  <c r="F17" i="37"/>
  <c r="F17" i="72"/>
  <c r="F18" i="23"/>
  <c r="F17" i="45"/>
  <c r="F18" i="80"/>
  <c r="F18" i="75"/>
  <c r="F18" i="19"/>
  <c r="F18" i="15"/>
  <c r="F17" i="88"/>
  <c r="F17" i="36"/>
  <c r="F17" i="76"/>
  <c r="F17" i="7"/>
  <c r="F18" i="4"/>
  <c r="F17" i="13"/>
  <c r="F17" i="25"/>
  <c r="F18" i="62"/>
  <c r="F17" i="33"/>
  <c r="F17" i="44"/>
  <c r="F18" i="65"/>
  <c r="F18" i="30"/>
  <c r="F18" i="71"/>
  <c r="F17" i="74"/>
  <c r="F17" i="50"/>
  <c r="F17" i="85"/>
  <c r="F17" i="46"/>
  <c r="F18" i="66"/>
  <c r="F17" i="82"/>
  <c r="F18" i="27"/>
  <c r="F18" i="59"/>
  <c r="F17" i="78"/>
  <c r="F18" i="38"/>
  <c r="F18" i="94"/>
  <c r="F17" i="51"/>
  <c r="F17" i="60"/>
  <c r="F18" i="5"/>
  <c r="F17" i="56"/>
  <c r="F20" i="57"/>
  <c r="F17" i="84"/>
  <c r="F17" i="93"/>
  <c r="F18" i="48"/>
  <c r="F17" i="10"/>
  <c r="F21" i="70"/>
  <c r="F17" i="92"/>
  <c r="F17" i="24"/>
  <c r="F19" i="83"/>
  <c r="F17" i="31"/>
  <c r="F17" i="77"/>
  <c r="F18" i="11"/>
  <c r="F17" i="35"/>
  <c r="F17" i="79"/>
  <c r="F18" i="52"/>
  <c r="F17" i="21"/>
  <c r="F17" i="18"/>
  <c r="F18" i="28"/>
  <c r="F17" i="14"/>
  <c r="F18" i="53"/>
  <c r="F18" i="42"/>
  <c r="F18" i="69"/>
  <c r="G18" i="69" s="1"/>
  <c r="F17" i="87"/>
  <c r="F17" i="40"/>
  <c r="F18" i="55"/>
  <c r="F17" i="64"/>
  <c r="F17" i="68"/>
  <c r="F19" i="22"/>
  <c r="F17" i="58"/>
  <c r="F17" i="61"/>
  <c r="F18" i="34"/>
  <c r="F22" i="63"/>
  <c r="G22" i="63" s="1"/>
  <c r="G21" i="63"/>
  <c r="J21" i="63" s="1"/>
  <c r="F19" i="67" l="1"/>
  <c r="F18" i="29"/>
  <c r="J3" i="91"/>
  <c r="C92" i="2" s="1"/>
  <c r="J22" i="63"/>
  <c r="C64" i="2"/>
  <c r="F18" i="61"/>
  <c r="F20" i="22"/>
  <c r="F18" i="64"/>
  <c r="F18" i="40"/>
  <c r="F19" i="69"/>
  <c r="G19" i="69" s="1"/>
  <c r="F19" i="53"/>
  <c r="F19" i="28"/>
  <c r="F18" i="21"/>
  <c r="F18" i="79"/>
  <c r="F19" i="11"/>
  <c r="F18" i="31"/>
  <c r="F18" i="24"/>
  <c r="F22" i="70"/>
  <c r="G21" i="70"/>
  <c r="J21" i="70" s="1"/>
  <c r="F19" i="48"/>
  <c r="F18" i="84"/>
  <c r="F18" i="56"/>
  <c r="F18" i="60"/>
  <c r="F19" i="94"/>
  <c r="F18" i="78"/>
  <c r="F19" i="27"/>
  <c r="F19" i="66"/>
  <c r="F18" i="85"/>
  <c r="F18" i="74"/>
  <c r="F19" i="30"/>
  <c r="F18" i="44"/>
  <c r="F19" i="62"/>
  <c r="F18" i="13"/>
  <c r="F18" i="76"/>
  <c r="F18" i="88"/>
  <c r="F19" i="19"/>
  <c r="F19" i="80"/>
  <c r="F19" i="23"/>
  <c r="F18" i="37"/>
  <c r="F19" i="6"/>
  <c r="F18" i="20"/>
  <c r="F18" i="26"/>
  <c r="F18" i="16"/>
  <c r="F19" i="9"/>
  <c r="F19" i="73"/>
  <c r="F19" i="12"/>
  <c r="F18" i="8"/>
  <c r="F18" i="46"/>
  <c r="F19" i="34"/>
  <c r="F18" i="58"/>
  <c r="F18" i="68"/>
  <c r="F19" i="55"/>
  <c r="F18" i="87"/>
  <c r="F19" i="42"/>
  <c r="F18" i="14"/>
  <c r="F18" i="18"/>
  <c r="F19" i="52"/>
  <c r="F18" i="35"/>
  <c r="F18" i="77"/>
  <c r="G3" i="83"/>
  <c r="J3" i="83" s="1"/>
  <c r="C84" i="2" s="1"/>
  <c r="F18" i="92"/>
  <c r="F18" i="10"/>
  <c r="F18" i="93"/>
  <c r="F21" i="57"/>
  <c r="F19" i="5"/>
  <c r="F18" i="51"/>
  <c r="F19" i="38"/>
  <c r="F19" i="59"/>
  <c r="F18" i="82"/>
  <c r="F18" i="50"/>
  <c r="F19" i="71"/>
  <c r="F19" i="65"/>
  <c r="F18" i="33"/>
  <c r="F18" i="25"/>
  <c r="F19" i="4"/>
  <c r="F18" i="7"/>
  <c r="F18" i="36"/>
  <c r="F19" i="15"/>
  <c r="F19" i="75"/>
  <c r="F18" i="45"/>
  <c r="F18" i="72"/>
  <c r="F19" i="90"/>
  <c r="F19" i="47"/>
  <c r="F18" i="39"/>
  <c r="F18" i="54"/>
  <c r="F18" i="32"/>
  <c r="F18" i="17"/>
  <c r="F18" i="41"/>
  <c r="F18" i="81"/>
  <c r="F18" i="89"/>
  <c r="F19" i="29" l="1"/>
  <c r="F20" i="67"/>
  <c r="F19" i="81"/>
  <c r="F19" i="54"/>
  <c r="F19" i="72"/>
  <c r="F19" i="36"/>
  <c r="F19" i="33"/>
  <c r="F19" i="82"/>
  <c r="F19" i="93"/>
  <c r="F19" i="89"/>
  <c r="F19" i="41"/>
  <c r="F19" i="32"/>
  <c r="F19" i="39"/>
  <c r="F20" i="90"/>
  <c r="F19" i="45"/>
  <c r="F20" i="15"/>
  <c r="G3" i="15" s="1"/>
  <c r="J3" i="15" s="1"/>
  <c r="C16" i="2" s="1"/>
  <c r="F19" i="7"/>
  <c r="F19" i="25"/>
  <c r="F20" i="65"/>
  <c r="F19" i="50"/>
  <c r="F20" i="59"/>
  <c r="G3" i="59" s="1"/>
  <c r="J3" i="59" s="1"/>
  <c r="C60" i="2" s="1"/>
  <c r="F19" i="51"/>
  <c r="F22" i="57"/>
  <c r="G21" i="57"/>
  <c r="J21" i="57" s="1"/>
  <c r="F19" i="10"/>
  <c r="F19" i="68"/>
  <c r="F19" i="17"/>
  <c r="F20" i="47"/>
  <c r="G3" i="47" s="1"/>
  <c r="J3" i="47" s="1"/>
  <c r="C48" i="2" s="1"/>
  <c r="F20" i="75"/>
  <c r="F20" i="71"/>
  <c r="G3" i="71" s="1"/>
  <c r="J3" i="71" s="1"/>
  <c r="C72" i="2" s="1"/>
  <c r="F20" i="38"/>
  <c r="G3" i="38" s="1"/>
  <c r="J3" i="38" s="1"/>
  <c r="C39" i="2" s="1"/>
  <c r="F20" i="5"/>
  <c r="G3" i="5" s="1"/>
  <c r="J3" i="5" s="1"/>
  <c r="C6" i="2" s="1"/>
  <c r="F19" i="92"/>
  <c r="F19" i="46"/>
  <c r="F20" i="48"/>
  <c r="F20" i="4"/>
  <c r="G3" i="4" s="1"/>
  <c r="J3" i="4" s="1"/>
  <c r="C5" i="2" s="1"/>
  <c r="F19" i="77"/>
  <c r="F20" i="52"/>
  <c r="F19" i="14"/>
  <c r="F19" i="87"/>
  <c r="F20" i="34"/>
  <c r="G3" i="34" s="1"/>
  <c r="J3" i="34" s="1"/>
  <c r="C35" i="2" s="1"/>
  <c r="F19" i="8"/>
  <c r="F20" i="73"/>
  <c r="G3" i="73" s="1"/>
  <c r="J3" i="73" s="1"/>
  <c r="C75" i="2" s="1"/>
  <c r="F19" i="16"/>
  <c r="F19" i="20"/>
  <c r="F19" i="37"/>
  <c r="F20" i="80"/>
  <c r="G3" i="80" s="1"/>
  <c r="J3" i="80" s="1"/>
  <c r="C81" i="2" s="1"/>
  <c r="F19" i="88"/>
  <c r="F19" i="13"/>
  <c r="G3" i="13" s="1"/>
  <c r="J3" i="13" s="1"/>
  <c r="C14" i="2" s="1"/>
  <c r="F19" i="44"/>
  <c r="F19" i="74"/>
  <c r="F20" i="66"/>
  <c r="F19" i="78"/>
  <c r="F19" i="60"/>
  <c r="F19" i="84"/>
  <c r="F23" i="70"/>
  <c r="G22" i="70"/>
  <c r="J22" i="70" s="1"/>
  <c r="F19" i="31"/>
  <c r="F19" i="79"/>
  <c r="F20" i="28"/>
  <c r="G3" i="28" s="1"/>
  <c r="J3" i="28" s="1"/>
  <c r="C29" i="2" s="1"/>
  <c r="F20" i="69"/>
  <c r="G20" i="69" s="1"/>
  <c r="F19" i="64"/>
  <c r="F19" i="61"/>
  <c r="F19" i="35"/>
  <c r="F19" i="18"/>
  <c r="F20" i="42"/>
  <c r="G3" i="42" s="1"/>
  <c r="J3" i="42" s="1"/>
  <c r="C43" i="2" s="1"/>
  <c r="F20" i="55"/>
  <c r="G3" i="55" s="1"/>
  <c r="J3" i="55" s="1"/>
  <c r="C56" i="2" s="1"/>
  <c r="F19" i="58"/>
  <c r="F20" i="12"/>
  <c r="F20" i="9"/>
  <c r="G3" i="9" s="1"/>
  <c r="J3" i="9" s="1"/>
  <c r="C10" i="2" s="1"/>
  <c r="F19" i="26"/>
  <c r="F20" i="6"/>
  <c r="G3" i="6" s="1"/>
  <c r="J3" i="6" s="1"/>
  <c r="C7" i="2" s="1"/>
  <c r="F20" i="23"/>
  <c r="G3" i="23" s="1"/>
  <c r="J3" i="23" s="1"/>
  <c r="C24" i="2" s="1"/>
  <c r="F20" i="19"/>
  <c r="G3" i="19" s="1"/>
  <c r="J3" i="19" s="1"/>
  <c r="C20" i="2" s="1"/>
  <c r="F19" i="76"/>
  <c r="G3" i="76" s="1"/>
  <c r="J3" i="76" s="1"/>
  <c r="C77" i="2" s="1"/>
  <c r="F20" i="62"/>
  <c r="G3" i="62" s="1"/>
  <c r="J3" i="62" s="1"/>
  <c r="C63" i="2" s="1"/>
  <c r="F20" i="30"/>
  <c r="G3" i="30" s="1"/>
  <c r="J3" i="30" s="1"/>
  <c r="C31" i="2" s="1"/>
  <c r="F19" i="85"/>
  <c r="F20" i="27"/>
  <c r="F20" i="94"/>
  <c r="G3" i="94" s="1"/>
  <c r="J3" i="94" s="1"/>
  <c r="C95" i="2" s="1"/>
  <c r="F19" i="56"/>
  <c r="F19" i="24"/>
  <c r="G3" i="11"/>
  <c r="J3" i="11" s="1"/>
  <c r="C12" i="2" s="1"/>
  <c r="F19" i="21"/>
  <c r="F20" i="53"/>
  <c r="F19" i="40"/>
  <c r="G3" i="22"/>
  <c r="J3" i="22" s="1"/>
  <c r="C23" i="2" s="1"/>
  <c r="G3" i="54" l="1"/>
  <c r="J3" i="54" s="1"/>
  <c r="C55" i="2" s="1"/>
  <c r="G3" i="67"/>
  <c r="J3" i="67" s="1"/>
  <c r="C68" i="2" s="1"/>
  <c r="G3" i="65"/>
  <c r="J3" i="65" s="1"/>
  <c r="C66" i="2" s="1"/>
  <c r="G3" i="45"/>
  <c r="J3" i="45" s="1"/>
  <c r="C46" i="2" s="1"/>
  <c r="F20" i="29"/>
  <c r="G3" i="29"/>
  <c r="J3" i="29" s="1"/>
  <c r="C30" i="2" s="1"/>
  <c r="G3" i="90"/>
  <c r="J3" i="90" s="1"/>
  <c r="C91" i="2" s="1"/>
  <c r="F20" i="64"/>
  <c r="G3" i="64" s="1"/>
  <c r="J3" i="64" s="1"/>
  <c r="C65" i="2" s="1"/>
  <c r="F20" i="84"/>
  <c r="F20" i="78"/>
  <c r="G3" i="78" s="1"/>
  <c r="J3" i="78" s="1"/>
  <c r="C79" i="2" s="1"/>
  <c r="F20" i="74"/>
  <c r="G3" i="74" s="1"/>
  <c r="J3" i="74" s="1"/>
  <c r="C74" i="2" s="1"/>
  <c r="F20" i="26"/>
  <c r="G3" i="26" s="1"/>
  <c r="J3" i="26" s="1"/>
  <c r="C27" i="2" s="1"/>
  <c r="G3" i="12"/>
  <c r="J3" i="12" s="1"/>
  <c r="C13" i="2" s="1"/>
  <c r="F20" i="18"/>
  <c r="F21" i="69"/>
  <c r="F24" i="70"/>
  <c r="G23" i="70"/>
  <c r="J23" i="70" s="1"/>
  <c r="F20" i="44"/>
  <c r="F20" i="37"/>
  <c r="F20" i="16"/>
  <c r="F20" i="8"/>
  <c r="F20" i="87"/>
  <c r="F21" i="52"/>
  <c r="G3" i="53"/>
  <c r="J3" i="53" s="1"/>
  <c r="C54" i="2" s="1"/>
  <c r="G3" i="48"/>
  <c r="J3" i="48" s="1"/>
  <c r="C49" i="2" s="1"/>
  <c r="F20" i="20"/>
  <c r="F20" i="14"/>
  <c r="F20" i="77"/>
  <c r="F20" i="92"/>
  <c r="F21" i="75"/>
  <c r="F20" i="17"/>
  <c r="F20" i="10"/>
  <c r="F20" i="51"/>
  <c r="F20" i="50"/>
  <c r="F20" i="25"/>
  <c r="F20" i="32"/>
  <c r="F20" i="89"/>
  <c r="F20" i="82"/>
  <c r="F20" i="36"/>
  <c r="F20" i="58"/>
  <c r="F20" i="31"/>
  <c r="F20" i="40"/>
  <c r="F20" i="21"/>
  <c r="G3" i="66"/>
  <c r="J3" i="66" s="1"/>
  <c r="C67" i="2" s="1"/>
  <c r="F20" i="24"/>
  <c r="F20" i="85"/>
  <c r="G3" i="85" s="1"/>
  <c r="J3" i="85" s="1"/>
  <c r="C86" i="2" s="1"/>
  <c r="F20" i="35"/>
  <c r="F20" i="56"/>
  <c r="G3" i="56" s="1"/>
  <c r="J3" i="56" s="1"/>
  <c r="C57" i="2" s="1"/>
  <c r="F21" i="27"/>
  <c r="F20" i="61"/>
  <c r="G3" i="61" s="1"/>
  <c r="J3" i="61" s="1"/>
  <c r="C62" i="2" s="1"/>
  <c r="F20" i="79"/>
  <c r="F20" i="60"/>
  <c r="G3" i="60" s="1"/>
  <c r="J3" i="60" s="1"/>
  <c r="C61" i="2" s="1"/>
  <c r="F20" i="88"/>
  <c r="F20" i="46"/>
  <c r="F20" i="68"/>
  <c r="F23" i="57"/>
  <c r="G22" i="57"/>
  <c r="J22" i="57" s="1"/>
  <c r="F20" i="7"/>
  <c r="F20" i="39"/>
  <c r="F20" i="41"/>
  <c r="F20" i="93"/>
  <c r="F20" i="33"/>
  <c r="F20" i="72"/>
  <c r="F20" i="81"/>
  <c r="G3" i="84" l="1"/>
  <c r="J3" i="84" s="1"/>
  <c r="C85" i="2" s="1"/>
  <c r="G3" i="21"/>
  <c r="J3" i="21" s="1"/>
  <c r="C22" i="2" s="1"/>
  <c r="G3" i="33"/>
  <c r="J3" i="33" s="1"/>
  <c r="C34" i="2" s="1"/>
  <c r="G3" i="68"/>
  <c r="J3" i="68" s="1"/>
  <c r="C69" i="2" s="1"/>
  <c r="G3" i="88"/>
  <c r="J3" i="88" s="1"/>
  <c r="C89" i="2" s="1"/>
  <c r="G3" i="35"/>
  <c r="J3" i="35" s="1"/>
  <c r="C36" i="2" s="1"/>
  <c r="G3" i="72"/>
  <c r="J3" i="72" s="1"/>
  <c r="C73" i="2" s="1"/>
  <c r="G3" i="93"/>
  <c r="J3" i="93" s="1"/>
  <c r="C94" i="2" s="1"/>
  <c r="G3" i="39"/>
  <c r="J3" i="39" s="1"/>
  <c r="C40" i="2" s="1"/>
  <c r="F24" i="57"/>
  <c r="G23" i="57"/>
  <c r="G3" i="46"/>
  <c r="J3" i="46" s="1"/>
  <c r="C47" i="2" s="1"/>
  <c r="G3" i="40"/>
  <c r="J3" i="40" s="1"/>
  <c r="C41" i="2" s="1"/>
  <c r="G3" i="58"/>
  <c r="J3" i="58" s="1"/>
  <c r="C59" i="2" s="1"/>
  <c r="G3" i="82"/>
  <c r="J3" i="82" s="1"/>
  <c r="C83" i="2" s="1"/>
  <c r="G3" i="32"/>
  <c r="J3" i="32" s="1"/>
  <c r="C33" i="2" s="1"/>
  <c r="G3" i="50"/>
  <c r="J3" i="50" s="1"/>
  <c r="C51" i="2" s="1"/>
  <c r="G3" i="10"/>
  <c r="J3" i="10" s="1"/>
  <c r="C11" i="2" s="1"/>
  <c r="F22" i="75"/>
  <c r="G21" i="75"/>
  <c r="G3" i="77"/>
  <c r="J3" i="77" s="1"/>
  <c r="C78" i="2" s="1"/>
  <c r="G3" i="20"/>
  <c r="J3" i="20" s="1"/>
  <c r="C21" i="2" s="1"/>
  <c r="F22" i="52"/>
  <c r="F23" i="52" s="1"/>
  <c r="G3" i="8"/>
  <c r="J3" i="8" s="1"/>
  <c r="C9" i="2" s="1"/>
  <c r="G3" i="37"/>
  <c r="J3" i="37" s="1"/>
  <c r="C38" i="2" s="1"/>
  <c r="F25" i="70"/>
  <c r="G24" i="70"/>
  <c r="J24" i="70" s="1"/>
  <c r="G3" i="18"/>
  <c r="J3" i="18" s="1"/>
  <c r="C19" i="2" s="1"/>
  <c r="G3" i="81"/>
  <c r="J3" i="81" s="1"/>
  <c r="C82" i="2" s="1"/>
  <c r="G3" i="7"/>
  <c r="J3" i="7" s="1"/>
  <c r="C8" i="2" s="1"/>
  <c r="G3" i="31"/>
  <c r="J3" i="31" s="1"/>
  <c r="C32" i="2" s="1"/>
  <c r="G3" i="36"/>
  <c r="J3" i="36" s="1"/>
  <c r="C37" i="2" s="1"/>
  <c r="G3" i="89"/>
  <c r="J3" i="89" s="1"/>
  <c r="C90" i="2" s="1"/>
  <c r="G3" i="25"/>
  <c r="J3" i="25" s="1"/>
  <c r="C26" i="2" s="1"/>
  <c r="G3" i="51"/>
  <c r="J3" i="51" s="1"/>
  <c r="C52" i="2" s="1"/>
  <c r="G3" i="17"/>
  <c r="J3" i="17" s="1"/>
  <c r="C18" i="2" s="1"/>
  <c r="G3" i="92"/>
  <c r="J3" i="92" s="1"/>
  <c r="C93" i="2" s="1"/>
  <c r="G3" i="14"/>
  <c r="J3" i="14" s="1"/>
  <c r="C15" i="2" s="1"/>
  <c r="G3" i="87"/>
  <c r="J3" i="87" s="1"/>
  <c r="C88" i="2" s="1"/>
  <c r="G3" i="16"/>
  <c r="J3" i="16" s="1"/>
  <c r="C17" i="2" s="1"/>
  <c r="G3" i="44"/>
  <c r="J3" i="44" s="1"/>
  <c r="C45" i="2" s="1"/>
  <c r="F22" i="69"/>
  <c r="G21" i="69"/>
  <c r="G3" i="41"/>
  <c r="J3" i="41" s="1"/>
  <c r="C42" i="2" s="1"/>
  <c r="G3" i="79"/>
  <c r="J3" i="79" s="1"/>
  <c r="C80" i="2" s="1"/>
  <c r="F22" i="27"/>
  <c r="F23" i="27" s="1"/>
  <c r="F24" i="27" s="1"/>
  <c r="F25" i="27" s="1"/>
  <c r="F26" i="27" s="1"/>
  <c r="F27" i="27" s="1"/>
  <c r="F28" i="27" s="1"/>
  <c r="F29" i="27" s="1"/>
  <c r="F30" i="27" s="1"/>
  <c r="F31" i="27" s="1"/>
  <c r="F32" i="27" s="1"/>
  <c r="F33" i="27" s="1"/>
  <c r="F34" i="27" s="1"/>
  <c r="F35" i="27" s="1"/>
  <c r="F36" i="27" s="1"/>
  <c r="F37" i="27" s="1"/>
  <c r="F38" i="27" s="1"/>
  <c r="J21" i="27"/>
  <c r="G3" i="24"/>
  <c r="J3" i="24" s="1"/>
  <c r="C25" i="2" s="1"/>
  <c r="F24" i="52" l="1"/>
  <c r="F23" i="69"/>
  <c r="G22" i="69"/>
  <c r="G25" i="70"/>
  <c r="J25" i="70" s="1"/>
  <c r="F26" i="70"/>
  <c r="C28" i="2"/>
  <c r="F23" i="75"/>
  <c r="G22" i="75"/>
  <c r="F25" i="57"/>
  <c r="G24" i="57"/>
  <c r="F26" i="57" l="1"/>
  <c r="G25" i="57"/>
  <c r="F25" i="52"/>
  <c r="G26" i="70"/>
  <c r="J26" i="70" s="1"/>
  <c r="F27" i="70"/>
  <c r="F24" i="69"/>
  <c r="G23" i="69"/>
  <c r="G23" i="75"/>
  <c r="F24" i="75"/>
  <c r="G27" i="70" l="1"/>
  <c r="J27" i="70" s="1"/>
  <c r="F28" i="70"/>
  <c r="F25" i="75"/>
  <c r="G24" i="75"/>
  <c r="F25" i="69"/>
  <c r="G24" i="69"/>
  <c r="F26" i="52"/>
  <c r="F27" i="57"/>
  <c r="G26" i="57"/>
  <c r="G28" i="70" l="1"/>
  <c r="J28" i="70" s="1"/>
  <c r="F29" i="70"/>
  <c r="F26" i="69"/>
  <c r="G25" i="69"/>
  <c r="F28" i="57"/>
  <c r="G27" i="57"/>
  <c r="F27" i="52"/>
  <c r="F26" i="75"/>
  <c r="G25" i="75"/>
  <c r="F30" i="70" l="1"/>
  <c r="G29" i="70"/>
  <c r="J29" i="70" s="1"/>
  <c r="F28" i="52"/>
  <c r="F27" i="69"/>
  <c r="G26" i="69"/>
  <c r="G26" i="75"/>
  <c r="F27" i="75"/>
  <c r="F29" i="57"/>
  <c r="G28" i="57"/>
  <c r="F31" i="70" l="1"/>
  <c r="G30" i="70"/>
  <c r="J30" i="70" s="1"/>
  <c r="F30" i="57"/>
  <c r="G29" i="57"/>
  <c r="F28" i="69"/>
  <c r="G27" i="69"/>
  <c r="G27" i="75"/>
  <c r="F28" i="75"/>
  <c r="F29" i="52"/>
  <c r="G31" i="70" l="1"/>
  <c r="J31" i="70" s="1"/>
  <c r="F32" i="70"/>
  <c r="F29" i="69"/>
  <c r="G28" i="69"/>
  <c r="F29" i="75"/>
  <c r="G28" i="75"/>
  <c r="F30" i="52"/>
  <c r="F31" i="57"/>
  <c r="G30" i="57"/>
  <c r="F33" i="70" l="1"/>
  <c r="G32" i="70"/>
  <c r="J32" i="70" s="1"/>
  <c r="F31" i="52"/>
  <c r="F30" i="69"/>
  <c r="G29" i="69"/>
  <c r="F32" i="57"/>
  <c r="G31" i="57"/>
  <c r="F30" i="75"/>
  <c r="G29" i="75"/>
  <c r="F34" i="70" l="1"/>
  <c r="G33" i="70"/>
  <c r="J33" i="70" s="1"/>
  <c r="G30" i="75"/>
  <c r="F31" i="75"/>
  <c r="F31" i="69"/>
  <c r="G30" i="69"/>
  <c r="F33" i="57"/>
  <c r="G33" i="57" s="1"/>
  <c r="G32" i="57"/>
  <c r="F32" i="52"/>
  <c r="G3" i="57" l="1"/>
  <c r="J3" i="57" s="1"/>
  <c r="C58" i="2" s="1"/>
  <c r="F35" i="70"/>
  <c r="G34" i="70"/>
  <c r="J34" i="70" s="1"/>
  <c r="F32" i="69"/>
  <c r="G31" i="69"/>
  <c r="G31" i="75"/>
  <c r="F32" i="75"/>
  <c r="F33" i="52"/>
  <c r="F36" i="70" l="1"/>
  <c r="G35" i="70"/>
  <c r="J35" i="70" s="1"/>
  <c r="F33" i="75"/>
  <c r="G32" i="75"/>
  <c r="F34" i="52"/>
  <c r="F33" i="69"/>
  <c r="G32" i="69"/>
  <c r="F37" i="70" l="1"/>
  <c r="G36" i="70"/>
  <c r="J36" i="70" s="1"/>
  <c r="F34" i="69"/>
  <c r="G33" i="69"/>
  <c r="F35" i="52"/>
  <c r="F34" i="75"/>
  <c r="G33" i="75"/>
  <c r="F38" i="70" l="1"/>
  <c r="G37" i="70"/>
  <c r="J37" i="70" s="1"/>
  <c r="G34" i="75"/>
  <c r="F35" i="75"/>
  <c r="F35" i="69"/>
  <c r="G34" i="69"/>
  <c r="F36" i="52"/>
  <c r="F39" i="70" l="1"/>
  <c r="G38" i="70"/>
  <c r="J38" i="70" s="1"/>
  <c r="F36" i="69"/>
  <c r="G35" i="69"/>
  <c r="G35" i="75"/>
  <c r="F36" i="75"/>
  <c r="F37" i="52"/>
  <c r="J3" i="52" l="1"/>
  <c r="C53" i="2" s="1"/>
  <c r="G39" i="70"/>
  <c r="J39" i="70" s="1"/>
  <c r="F40" i="70"/>
  <c r="F37" i="75"/>
  <c r="G36" i="75"/>
  <c r="F37" i="69"/>
  <c r="G36" i="69"/>
  <c r="F41" i="70" l="1"/>
  <c r="G40" i="70"/>
  <c r="J40" i="70" s="1"/>
  <c r="F38" i="69"/>
  <c r="G37" i="69"/>
  <c r="F38" i="75"/>
  <c r="G37" i="75"/>
  <c r="F42" i="70" l="1"/>
  <c r="G41" i="70"/>
  <c r="J41" i="70" s="1"/>
  <c r="F39" i="69"/>
  <c r="G38" i="69"/>
  <c r="G38" i="75"/>
  <c r="F39" i="75"/>
  <c r="F43" i="70" l="1"/>
  <c r="F44" i="70" s="1"/>
  <c r="F45" i="70" s="1"/>
  <c r="G42" i="70"/>
  <c r="J42" i="70" s="1"/>
  <c r="G39" i="75"/>
  <c r="F40" i="75"/>
  <c r="F40" i="69"/>
  <c r="G39" i="69"/>
  <c r="G45" i="70" l="1"/>
  <c r="J45" i="70" s="1"/>
  <c r="F46" i="70"/>
  <c r="F47" i="70" s="1"/>
  <c r="F41" i="75"/>
  <c r="G40" i="75"/>
  <c r="F41" i="69"/>
  <c r="G40" i="69"/>
  <c r="G47" i="70" l="1"/>
  <c r="J47" i="70" s="1"/>
  <c r="F48" i="70"/>
  <c r="F42" i="75"/>
  <c r="G41" i="75"/>
  <c r="F42" i="69"/>
  <c r="G41" i="69"/>
  <c r="F49" i="70" l="1"/>
  <c r="G48" i="70"/>
  <c r="J48" i="70" s="1"/>
  <c r="F43" i="69"/>
  <c r="G42" i="69"/>
  <c r="F43" i="75"/>
  <c r="G42" i="75"/>
  <c r="G49" i="70" l="1"/>
  <c r="J49" i="70" s="1"/>
  <c r="F50" i="70"/>
  <c r="G43" i="75"/>
  <c r="F44" i="75"/>
  <c r="F44" i="69"/>
  <c r="G43" i="69"/>
  <c r="F51" i="70" l="1"/>
  <c r="G50" i="70"/>
  <c r="J50" i="70" s="1"/>
  <c r="F45" i="75"/>
  <c r="G44" i="75"/>
  <c r="F45" i="69"/>
  <c r="G44" i="69"/>
  <c r="F52" i="70" l="1"/>
  <c r="G51" i="70"/>
  <c r="J51" i="70" s="1"/>
  <c r="F46" i="69"/>
  <c r="G45" i="69"/>
  <c r="F46" i="75"/>
  <c r="G46" i="75" s="1"/>
  <c r="G3" i="75" s="1"/>
  <c r="J3" i="75" s="1"/>
  <c r="C76" i="2" s="1"/>
  <c r="G45" i="75"/>
  <c r="G52" i="70" l="1"/>
  <c r="J52" i="70" s="1"/>
  <c r="F53" i="70"/>
  <c r="F47" i="69"/>
  <c r="G46" i="69"/>
  <c r="F54" i="70" l="1"/>
  <c r="G53" i="70"/>
  <c r="J53" i="70" s="1"/>
  <c r="F48" i="69"/>
  <c r="G47" i="69"/>
  <c r="F55" i="70" l="1"/>
  <c r="G54" i="70"/>
  <c r="J54" i="70" s="1"/>
  <c r="F49" i="69"/>
  <c r="G48" i="69"/>
  <c r="F58" i="70" l="1"/>
  <c r="G55" i="70"/>
  <c r="J55" i="70" s="1"/>
  <c r="F56" i="70"/>
  <c r="F50" i="69"/>
  <c r="G49" i="69"/>
  <c r="F57" i="70" l="1"/>
  <c r="G57" i="70" s="1"/>
  <c r="G56" i="70"/>
  <c r="F59" i="70"/>
  <c r="G58" i="70"/>
  <c r="F51" i="69"/>
  <c r="G50" i="69"/>
  <c r="F60" i="70" l="1"/>
  <c r="G59" i="70"/>
  <c r="F52" i="69"/>
  <c r="G51" i="69"/>
  <c r="F61" i="70" l="1"/>
  <c r="G60" i="70"/>
  <c r="F53" i="69"/>
  <c r="G52" i="69"/>
  <c r="F62" i="70" l="1"/>
  <c r="G61" i="70"/>
  <c r="F54" i="69"/>
  <c r="G53" i="69"/>
  <c r="F63" i="70" l="1"/>
  <c r="G62" i="70"/>
  <c r="F55" i="69"/>
  <c r="G54" i="69"/>
  <c r="F64" i="70" l="1"/>
  <c r="G63" i="70"/>
  <c r="F56" i="69"/>
  <c r="G55" i="69"/>
  <c r="F65" i="70" l="1"/>
  <c r="G64" i="70"/>
  <c r="F57" i="69"/>
  <c r="G56" i="69"/>
  <c r="G65" i="70" l="1"/>
  <c r="F66" i="70"/>
  <c r="F58" i="69"/>
  <c r="G57" i="69"/>
  <c r="F67" i="70" l="1"/>
  <c r="G66" i="70"/>
  <c r="F59" i="69"/>
  <c r="G58" i="69"/>
  <c r="F68" i="70" l="1"/>
  <c r="G67" i="70"/>
  <c r="F60" i="69"/>
  <c r="G59" i="69"/>
  <c r="F69" i="70" l="1"/>
  <c r="G68" i="70"/>
  <c r="F61" i="69"/>
  <c r="G60" i="69"/>
  <c r="F70" i="70" l="1"/>
  <c r="G69" i="70"/>
  <c r="F62" i="69"/>
  <c r="G61" i="69"/>
  <c r="F71" i="70" l="1"/>
  <c r="G70" i="70"/>
  <c r="F63" i="69"/>
  <c r="G62" i="69"/>
  <c r="G71" i="70" l="1"/>
  <c r="F72" i="70"/>
  <c r="F64" i="69"/>
  <c r="G63" i="69"/>
  <c r="F73" i="70" l="1"/>
  <c r="G72" i="70"/>
  <c r="F65" i="69"/>
  <c r="G64" i="69"/>
  <c r="F74" i="70" l="1"/>
  <c r="G73" i="70"/>
  <c r="F66" i="69"/>
  <c r="G65" i="69"/>
  <c r="F75" i="70" l="1"/>
  <c r="G74" i="70"/>
  <c r="F67" i="69"/>
  <c r="G66" i="69"/>
  <c r="F76" i="70" l="1"/>
  <c r="G75" i="70"/>
  <c r="F68" i="69"/>
  <c r="G67" i="69"/>
  <c r="F77" i="70" l="1"/>
  <c r="G76" i="70"/>
  <c r="F69" i="69"/>
  <c r="G68" i="69"/>
  <c r="F78" i="70" l="1"/>
  <c r="G77" i="70"/>
  <c r="F70" i="69"/>
  <c r="G69" i="69"/>
  <c r="F79" i="70" l="1"/>
  <c r="G78" i="70"/>
  <c r="F71" i="69"/>
  <c r="G70" i="69"/>
  <c r="F80" i="70" l="1"/>
  <c r="G79" i="70"/>
  <c r="F72" i="69"/>
  <c r="G71" i="69"/>
  <c r="F81" i="70" l="1"/>
  <c r="G80" i="70"/>
  <c r="F73" i="69"/>
  <c r="G72" i="69"/>
  <c r="F82" i="70" l="1"/>
  <c r="G81" i="70"/>
  <c r="F74" i="69"/>
  <c r="G73" i="69"/>
  <c r="F83" i="70" l="1"/>
  <c r="G82" i="70"/>
  <c r="F75" i="69"/>
  <c r="G74" i="69"/>
  <c r="F84" i="70" l="1"/>
  <c r="G83" i="70"/>
  <c r="F76" i="69"/>
  <c r="G75" i="69"/>
  <c r="F85" i="70" l="1"/>
  <c r="G84" i="70"/>
  <c r="F77" i="69"/>
  <c r="G76" i="69"/>
  <c r="F86" i="70" l="1"/>
  <c r="G85" i="70"/>
  <c r="F78" i="69"/>
  <c r="G77" i="69"/>
  <c r="F87" i="70" l="1"/>
  <c r="G86" i="70"/>
  <c r="F79" i="69"/>
  <c r="G78" i="69"/>
  <c r="F88" i="70" l="1"/>
  <c r="G87" i="70"/>
  <c r="F80" i="69"/>
  <c r="G79" i="69"/>
  <c r="F89" i="70" l="1"/>
  <c r="G88" i="70"/>
  <c r="F81" i="69"/>
  <c r="G80" i="69"/>
  <c r="F90" i="70" l="1"/>
  <c r="G89" i="70"/>
  <c r="F82" i="69"/>
  <c r="G81" i="69"/>
  <c r="F91" i="70" l="1"/>
  <c r="G90" i="70"/>
  <c r="F83" i="69"/>
  <c r="G82" i="69"/>
  <c r="F92" i="70" l="1"/>
  <c r="G91" i="70"/>
  <c r="F84" i="69"/>
  <c r="G83" i="69"/>
  <c r="F93" i="70" l="1"/>
  <c r="G92" i="70"/>
  <c r="F85" i="69"/>
  <c r="G84" i="69"/>
  <c r="F94" i="70" l="1"/>
  <c r="G93" i="70"/>
  <c r="F86" i="69"/>
  <c r="G85" i="69"/>
  <c r="F95" i="70" l="1"/>
  <c r="G95" i="70" s="1"/>
  <c r="J3" i="70" s="1"/>
  <c r="C71" i="2" s="1"/>
  <c r="C3" i="2" s="1"/>
  <c r="G94" i="70"/>
  <c r="F87" i="69"/>
  <c r="G86" i="69"/>
  <c r="F88" i="69" l="1"/>
  <c r="G87" i="69"/>
  <c r="F89" i="69" l="1"/>
  <c r="G88" i="69"/>
  <c r="F90" i="69" l="1"/>
  <c r="G89" i="69"/>
  <c r="F91" i="69" l="1"/>
  <c r="G90" i="69"/>
  <c r="F92" i="69" l="1"/>
  <c r="G91" i="69"/>
  <c r="F93" i="69" l="1"/>
  <c r="G92" i="69"/>
  <c r="F94" i="69" l="1"/>
  <c r="G93" i="69"/>
  <c r="F95" i="69" l="1"/>
  <c r="G94" i="69"/>
  <c r="F96" i="69" l="1"/>
  <c r="G95" i="69"/>
  <c r="F97" i="69" l="1"/>
  <c r="G96" i="69"/>
  <c r="F98" i="69" l="1"/>
  <c r="G97" i="69"/>
  <c r="F99" i="69" l="1"/>
  <c r="G98" i="69"/>
  <c r="F100" i="69" l="1"/>
  <c r="G99" i="69"/>
  <c r="F101" i="69" l="1"/>
  <c r="G100" i="69"/>
  <c r="F102" i="69" l="1"/>
  <c r="G101" i="69"/>
  <c r="F103" i="69" l="1"/>
  <c r="G102" i="69"/>
  <c r="F104" i="69" l="1"/>
  <c r="G103" i="69"/>
  <c r="F105" i="69" l="1"/>
  <c r="G104" i="69"/>
  <c r="F106" i="69" l="1"/>
  <c r="G105" i="69"/>
  <c r="F107" i="69" l="1"/>
  <c r="G106" i="69"/>
  <c r="F108" i="69" l="1"/>
  <c r="G107" i="69"/>
  <c r="F109" i="69" l="1"/>
  <c r="G108" i="69"/>
  <c r="F110" i="69" l="1"/>
  <c r="G109" i="69"/>
  <c r="F111" i="69" l="1"/>
  <c r="G110" i="69"/>
  <c r="F112" i="69" l="1"/>
  <c r="G111" i="69"/>
  <c r="F113" i="69" l="1"/>
  <c r="G112" i="69"/>
  <c r="F114" i="69" l="1"/>
  <c r="G113" i="69"/>
  <c r="F115" i="69" l="1"/>
  <c r="G114" i="69"/>
  <c r="F116" i="69" l="1"/>
  <c r="G115" i="69"/>
  <c r="F117" i="69" l="1"/>
  <c r="G116" i="69"/>
  <c r="F118" i="69" l="1"/>
  <c r="G117" i="69"/>
  <c r="F119" i="69" l="1"/>
  <c r="G118" i="69"/>
  <c r="F120" i="69" l="1"/>
  <c r="G119" i="69"/>
  <c r="F121" i="69" l="1"/>
  <c r="G120" i="69"/>
  <c r="F122" i="69" l="1"/>
  <c r="G121" i="69"/>
  <c r="F123" i="69" l="1"/>
  <c r="G122" i="69"/>
  <c r="F124" i="69" l="1"/>
  <c r="G123" i="69"/>
  <c r="F125" i="69" l="1"/>
  <c r="G124" i="69"/>
  <c r="F126" i="69" l="1"/>
  <c r="G125" i="69"/>
  <c r="F127" i="69" l="1"/>
  <c r="G126" i="69"/>
  <c r="F128" i="69" l="1"/>
  <c r="G127" i="69"/>
  <c r="F129" i="69" l="1"/>
  <c r="G128" i="69"/>
  <c r="F130" i="69" l="1"/>
  <c r="G129" i="69"/>
  <c r="F131" i="69" l="1"/>
  <c r="G130" i="69"/>
  <c r="F132" i="69" l="1"/>
  <c r="G131" i="69"/>
  <c r="F133" i="69" l="1"/>
  <c r="G132" i="69"/>
  <c r="F134" i="69" l="1"/>
  <c r="G133" i="69"/>
  <c r="F135" i="69" l="1"/>
  <c r="G134" i="69"/>
  <c r="F136" i="69" l="1"/>
  <c r="G135" i="69"/>
  <c r="F137" i="69" l="1"/>
  <c r="G136" i="69"/>
  <c r="F138" i="69" l="1"/>
  <c r="G137" i="69"/>
  <c r="F139" i="69" l="1"/>
  <c r="G138" i="69"/>
  <c r="F140" i="69" l="1"/>
  <c r="G139" i="69"/>
  <c r="F141" i="69" l="1"/>
  <c r="G140" i="69"/>
  <c r="F142" i="69" l="1"/>
  <c r="G141" i="69"/>
  <c r="F143" i="69" l="1"/>
  <c r="G142" i="69"/>
  <c r="F144" i="69" l="1"/>
  <c r="G143" i="69"/>
  <c r="F145" i="69" l="1"/>
  <c r="G144" i="69"/>
  <c r="F146" i="69" l="1"/>
  <c r="G145" i="69"/>
  <c r="F147" i="69" l="1"/>
  <c r="G146" i="69"/>
  <c r="F148" i="69" l="1"/>
  <c r="G147" i="69"/>
  <c r="F149" i="69" l="1"/>
  <c r="G148" i="69"/>
  <c r="F150" i="69" l="1"/>
  <c r="G149" i="69"/>
  <c r="F151" i="69" l="1"/>
  <c r="G150" i="69"/>
  <c r="F152" i="69" l="1"/>
  <c r="G151" i="69"/>
  <c r="F153" i="69" l="1"/>
  <c r="G152" i="69"/>
  <c r="F154" i="69" l="1"/>
  <c r="G153" i="69"/>
  <c r="F155" i="69" l="1"/>
  <c r="G154" i="69"/>
  <c r="F156" i="69" l="1"/>
  <c r="G155" i="69"/>
  <c r="F157" i="69" l="1"/>
  <c r="G156" i="69"/>
  <c r="F158" i="69" l="1"/>
  <c r="G157" i="69"/>
  <c r="F159" i="69" l="1"/>
  <c r="G158" i="69"/>
  <c r="F160" i="69" l="1"/>
  <c r="G159" i="69"/>
  <c r="F161" i="69" l="1"/>
  <c r="G160" i="69"/>
  <c r="F162" i="69" l="1"/>
  <c r="G161" i="69"/>
  <c r="F163" i="69" l="1"/>
  <c r="G162" i="69"/>
  <c r="F164" i="69" l="1"/>
  <c r="G163" i="69"/>
  <c r="F165" i="69" l="1"/>
  <c r="G164" i="69"/>
  <c r="F166" i="69" l="1"/>
  <c r="G165" i="69"/>
  <c r="F167" i="69" l="1"/>
  <c r="G166" i="69"/>
  <c r="F168" i="69" l="1"/>
  <c r="G167" i="69"/>
  <c r="F169" i="69" l="1"/>
  <c r="G168" i="69"/>
  <c r="F170" i="69" l="1"/>
  <c r="G169" i="69"/>
  <c r="F171" i="69" l="1"/>
  <c r="G170" i="69"/>
  <c r="F172" i="69" l="1"/>
  <c r="G171" i="69"/>
  <c r="F173" i="69" l="1"/>
  <c r="G172" i="69"/>
  <c r="F174" i="69" l="1"/>
  <c r="G173" i="69"/>
  <c r="F175" i="69" l="1"/>
  <c r="G174" i="69"/>
  <c r="F176" i="69" l="1"/>
  <c r="G175" i="69"/>
  <c r="F177" i="69" l="1"/>
  <c r="G176" i="69"/>
  <c r="F178" i="69" l="1"/>
  <c r="G177" i="69"/>
  <c r="F179" i="69" l="1"/>
  <c r="G178" i="69"/>
  <c r="F180" i="69" l="1"/>
  <c r="G179" i="69"/>
  <c r="F181" i="69" l="1"/>
  <c r="G180" i="69"/>
  <c r="F182" i="69" l="1"/>
  <c r="G181" i="69"/>
  <c r="F183" i="69" l="1"/>
  <c r="G182" i="69"/>
  <c r="F184" i="69" l="1"/>
  <c r="G183" i="69"/>
  <c r="F185" i="69" l="1"/>
  <c r="G184" i="69"/>
  <c r="F186" i="69" l="1"/>
  <c r="G185" i="69"/>
  <c r="F187" i="69" l="1"/>
  <c r="G186" i="69"/>
  <c r="F188" i="69" l="1"/>
  <c r="G187" i="69"/>
  <c r="F189" i="69" l="1"/>
  <c r="G188" i="69"/>
  <c r="F190" i="69" l="1"/>
  <c r="G189" i="69"/>
  <c r="F191" i="69" l="1"/>
  <c r="G190" i="69"/>
  <c r="F192" i="69" l="1"/>
  <c r="G191" i="69"/>
  <c r="F193" i="69" l="1"/>
  <c r="G192" i="69"/>
  <c r="F194" i="69" l="1"/>
  <c r="G193" i="69"/>
  <c r="F195" i="69" l="1"/>
  <c r="G194" i="69"/>
  <c r="F196" i="69" l="1"/>
  <c r="G195" i="69"/>
  <c r="F197" i="69" l="1"/>
  <c r="G196" i="69"/>
  <c r="F198" i="69" l="1"/>
  <c r="G197" i="69"/>
  <c r="F199" i="69" l="1"/>
  <c r="G198" i="69"/>
  <c r="F200" i="69" l="1"/>
  <c r="G199" i="69"/>
  <c r="F201" i="69" l="1"/>
  <c r="G200" i="69"/>
  <c r="F202" i="69" l="1"/>
  <c r="G201" i="69"/>
  <c r="F203" i="69" l="1"/>
  <c r="G202" i="69"/>
  <c r="F204" i="69" l="1"/>
  <c r="G203" i="69"/>
  <c r="F205" i="69" l="1"/>
  <c r="G204" i="69"/>
  <c r="F206" i="69" l="1"/>
  <c r="G205" i="69"/>
  <c r="F207" i="69" l="1"/>
  <c r="G206" i="69"/>
  <c r="F208" i="69" l="1"/>
  <c r="G207" i="69"/>
  <c r="F209" i="69" l="1"/>
  <c r="G208" i="69"/>
  <c r="F210" i="69" l="1"/>
  <c r="G209" i="69"/>
  <c r="F211" i="69" l="1"/>
  <c r="G210" i="69"/>
  <c r="F212" i="69" l="1"/>
  <c r="G211" i="69"/>
  <c r="F213" i="69" l="1"/>
  <c r="G212" i="69"/>
  <c r="F214" i="69" l="1"/>
  <c r="G213" i="69"/>
  <c r="F215" i="69" l="1"/>
  <c r="G214" i="69"/>
  <c r="F216" i="69" l="1"/>
  <c r="G215" i="69"/>
  <c r="F217" i="69" l="1"/>
  <c r="G216" i="69"/>
  <c r="F218" i="69" l="1"/>
  <c r="G217" i="69"/>
  <c r="F219" i="69" l="1"/>
  <c r="G218" i="69"/>
  <c r="F220" i="69" l="1"/>
  <c r="G219" i="69"/>
  <c r="F221" i="69" l="1"/>
  <c r="G220" i="69"/>
  <c r="F222" i="69" l="1"/>
  <c r="G221" i="69"/>
  <c r="F223" i="69" l="1"/>
  <c r="G222" i="69"/>
  <c r="F224" i="69" l="1"/>
  <c r="G223" i="69"/>
  <c r="F225" i="69" l="1"/>
  <c r="G224" i="69"/>
  <c r="F226" i="69" l="1"/>
  <c r="G225" i="69"/>
  <c r="F227" i="69" l="1"/>
  <c r="G226" i="69"/>
  <c r="F228" i="69" l="1"/>
  <c r="G227" i="69"/>
  <c r="F229" i="69" l="1"/>
  <c r="G228" i="69"/>
  <c r="F230" i="69" l="1"/>
  <c r="G229" i="69"/>
  <c r="F231" i="69" l="1"/>
  <c r="G230" i="69"/>
  <c r="F232" i="69" l="1"/>
  <c r="G231" i="69"/>
  <c r="F233" i="69" l="1"/>
  <c r="G232" i="69"/>
  <c r="F234" i="69" l="1"/>
  <c r="G233" i="69"/>
  <c r="F235" i="69" l="1"/>
  <c r="G234" i="69"/>
  <c r="F236" i="69" l="1"/>
  <c r="G235" i="69"/>
  <c r="F237" i="69" l="1"/>
  <c r="G236" i="69"/>
  <c r="F238" i="69" l="1"/>
  <c r="G237" i="69"/>
  <c r="F239" i="69" l="1"/>
  <c r="G238" i="69"/>
  <c r="F240" i="69" l="1"/>
  <c r="G239" i="69"/>
  <c r="F241" i="69" l="1"/>
  <c r="G240" i="69"/>
  <c r="F242" i="69" l="1"/>
  <c r="G241" i="69"/>
  <c r="F243" i="69" l="1"/>
  <c r="G242" i="69"/>
  <c r="F244" i="69" l="1"/>
  <c r="G243" i="69"/>
  <c r="F245" i="69" l="1"/>
  <c r="G244" i="69"/>
  <c r="F246" i="69" l="1"/>
  <c r="G245" i="69"/>
  <c r="F247" i="69" l="1"/>
  <c r="G246" i="69"/>
  <c r="F248" i="69" l="1"/>
  <c r="G247" i="69"/>
  <c r="F249" i="69" l="1"/>
  <c r="G248" i="69"/>
  <c r="F250" i="69" l="1"/>
  <c r="G249" i="69"/>
  <c r="F251" i="69" l="1"/>
  <c r="G250" i="69"/>
  <c r="F252" i="69" l="1"/>
  <c r="G251" i="69"/>
  <c r="F253" i="69" l="1"/>
  <c r="G252" i="69"/>
  <c r="F254" i="69" l="1"/>
  <c r="G253" i="69"/>
  <c r="F255" i="69" l="1"/>
  <c r="G254" i="69"/>
  <c r="F256" i="69" l="1"/>
  <c r="G255" i="69"/>
  <c r="F257" i="69" l="1"/>
  <c r="G256" i="69"/>
  <c r="F258" i="69" l="1"/>
  <c r="G257" i="69"/>
  <c r="F259" i="69" l="1"/>
  <c r="G258" i="69"/>
  <c r="F260" i="69" l="1"/>
  <c r="G259" i="69"/>
  <c r="F261" i="69" l="1"/>
  <c r="G260" i="69"/>
  <c r="F262" i="69" l="1"/>
  <c r="G261" i="69"/>
  <c r="F263" i="69" l="1"/>
  <c r="G262" i="69"/>
  <c r="F264" i="69" l="1"/>
  <c r="G263" i="69"/>
  <c r="F265" i="69" l="1"/>
  <c r="G264" i="69"/>
  <c r="F266" i="69" l="1"/>
  <c r="G265" i="69"/>
  <c r="F267" i="69" l="1"/>
  <c r="G266" i="69"/>
  <c r="F268" i="69" l="1"/>
  <c r="G267" i="69"/>
  <c r="F269" i="69" l="1"/>
  <c r="G268" i="69"/>
  <c r="F270" i="69" l="1"/>
  <c r="G269" i="69"/>
  <c r="F271" i="69" l="1"/>
  <c r="G270" i="69"/>
  <c r="F272" i="69" l="1"/>
  <c r="G271" i="69"/>
  <c r="F273" i="69" l="1"/>
  <c r="G272" i="69"/>
  <c r="F274" i="69" l="1"/>
  <c r="G273" i="69"/>
  <c r="F275" i="69" l="1"/>
  <c r="G274" i="69"/>
  <c r="F276" i="69" l="1"/>
  <c r="G275" i="69"/>
  <c r="F277" i="69" l="1"/>
  <c r="G276" i="69"/>
  <c r="F278" i="69" l="1"/>
  <c r="G277" i="69"/>
  <c r="F279" i="69" l="1"/>
  <c r="G278" i="69"/>
  <c r="F280" i="69" l="1"/>
  <c r="G279" i="69"/>
  <c r="F281" i="69" l="1"/>
  <c r="G280" i="69"/>
  <c r="F282" i="69" l="1"/>
  <c r="G281" i="69"/>
  <c r="F283" i="69" l="1"/>
  <c r="G282" i="69"/>
  <c r="F284" i="69" l="1"/>
  <c r="G283" i="69"/>
  <c r="F285" i="69" l="1"/>
  <c r="G284" i="69"/>
  <c r="F286" i="69" l="1"/>
  <c r="G285" i="69"/>
  <c r="F287" i="69" l="1"/>
  <c r="G286" i="69"/>
  <c r="F288" i="69" l="1"/>
  <c r="G287" i="69"/>
  <c r="F289" i="69" l="1"/>
  <c r="G288" i="69"/>
  <c r="F290" i="69" l="1"/>
  <c r="G289" i="69"/>
  <c r="F291" i="69" l="1"/>
  <c r="G290" i="69"/>
  <c r="F292" i="69" l="1"/>
  <c r="G291" i="69"/>
  <c r="F293" i="69" l="1"/>
  <c r="G292" i="69"/>
  <c r="F294" i="69" l="1"/>
  <c r="G293" i="69"/>
  <c r="F295" i="69" l="1"/>
  <c r="G294" i="69"/>
  <c r="F296" i="69" l="1"/>
  <c r="G295" i="69"/>
  <c r="F297" i="69" l="1"/>
  <c r="G296" i="69"/>
  <c r="F298" i="69" l="1"/>
  <c r="G297" i="69"/>
  <c r="F299" i="69" l="1"/>
  <c r="G298" i="69"/>
  <c r="F300" i="69" l="1"/>
  <c r="G299" i="69"/>
  <c r="F301" i="69" l="1"/>
  <c r="G300" i="69"/>
  <c r="F302" i="69" l="1"/>
  <c r="G301" i="69"/>
  <c r="F303" i="69" l="1"/>
  <c r="G302" i="69"/>
  <c r="F304" i="69" l="1"/>
  <c r="G303" i="69"/>
  <c r="F305" i="69" l="1"/>
  <c r="G304" i="69"/>
  <c r="F306" i="69" l="1"/>
  <c r="G305" i="69"/>
  <c r="F307" i="69" l="1"/>
  <c r="G306" i="69"/>
  <c r="F308" i="69" l="1"/>
  <c r="G307" i="69"/>
  <c r="F309" i="69" l="1"/>
  <c r="G308" i="69"/>
  <c r="F310" i="69" l="1"/>
  <c r="G309" i="69"/>
  <c r="F311" i="69" l="1"/>
  <c r="G310" i="69"/>
  <c r="F312" i="69" l="1"/>
  <c r="G311" i="69"/>
  <c r="F313" i="69" l="1"/>
  <c r="G312" i="69"/>
  <c r="F314" i="69" l="1"/>
  <c r="G313" i="69"/>
  <c r="F315" i="69" l="1"/>
  <c r="G314" i="69"/>
  <c r="F316" i="69" l="1"/>
  <c r="G315" i="69"/>
  <c r="F317" i="69" l="1"/>
  <c r="G316" i="69"/>
  <c r="F318" i="69" l="1"/>
  <c r="G317" i="69"/>
  <c r="F319" i="69" l="1"/>
  <c r="G318" i="69"/>
  <c r="F320" i="69" l="1"/>
  <c r="G319" i="69"/>
  <c r="F321" i="69" l="1"/>
  <c r="G320" i="69"/>
  <c r="F322" i="69" l="1"/>
  <c r="G321" i="69"/>
  <c r="F323" i="69" l="1"/>
  <c r="G322" i="69"/>
  <c r="F324" i="69" l="1"/>
  <c r="G323" i="69"/>
  <c r="F325" i="69" l="1"/>
  <c r="G324" i="69"/>
  <c r="F326" i="69" l="1"/>
  <c r="G325" i="69"/>
  <c r="F327" i="69" l="1"/>
  <c r="G326" i="69"/>
  <c r="F328" i="69" l="1"/>
  <c r="G327" i="69"/>
  <c r="F329" i="69" l="1"/>
  <c r="G328" i="69"/>
  <c r="F330" i="69" l="1"/>
  <c r="G329" i="69"/>
  <c r="F331" i="69" l="1"/>
  <c r="G330" i="69"/>
  <c r="F332" i="69" l="1"/>
  <c r="G331" i="69"/>
  <c r="F333" i="69" l="1"/>
  <c r="G332" i="69"/>
  <c r="F334" i="69" l="1"/>
  <c r="G333" i="69"/>
  <c r="F335" i="69" l="1"/>
  <c r="G334" i="69"/>
  <c r="F336" i="69" l="1"/>
  <c r="G335" i="69"/>
  <c r="F337" i="69" l="1"/>
  <c r="G336" i="69"/>
  <c r="F338" i="69" l="1"/>
  <c r="G337" i="69"/>
  <c r="F339" i="69" l="1"/>
  <c r="G338" i="69"/>
  <c r="F340" i="69" l="1"/>
  <c r="G339" i="69"/>
  <c r="F341" i="69" l="1"/>
  <c r="G340" i="69"/>
  <c r="F342" i="69" l="1"/>
  <c r="G341" i="69"/>
  <c r="F343" i="69" l="1"/>
  <c r="G342" i="69"/>
  <c r="F344" i="69" l="1"/>
  <c r="G343" i="69"/>
  <c r="F345" i="69" l="1"/>
  <c r="G344" i="69"/>
  <c r="F346" i="69" l="1"/>
  <c r="G345" i="69"/>
  <c r="F347" i="69" l="1"/>
  <c r="G346" i="69"/>
  <c r="F348" i="69" l="1"/>
  <c r="G347" i="69"/>
  <c r="F349" i="69" l="1"/>
  <c r="G348" i="69"/>
  <c r="F350" i="69" l="1"/>
  <c r="G349" i="69"/>
  <c r="F351" i="69" l="1"/>
  <c r="G350" i="69"/>
  <c r="F352" i="69" l="1"/>
  <c r="G351" i="69"/>
  <c r="F353" i="69" l="1"/>
  <c r="G352" i="69"/>
  <c r="F354" i="69" l="1"/>
  <c r="G353" i="69"/>
  <c r="F355" i="69" l="1"/>
  <c r="G354" i="69"/>
  <c r="F356" i="69" l="1"/>
  <c r="G355" i="69"/>
  <c r="F357" i="69" l="1"/>
  <c r="G356" i="69"/>
  <c r="F358" i="69" l="1"/>
  <c r="G357" i="69"/>
  <c r="F359" i="69" l="1"/>
  <c r="G358" i="69"/>
  <c r="F360" i="69" l="1"/>
  <c r="G359" i="69"/>
  <c r="F361" i="69" l="1"/>
  <c r="G360" i="69"/>
  <c r="F362" i="69" l="1"/>
  <c r="G361" i="69"/>
  <c r="F363" i="69" l="1"/>
  <c r="G362" i="69"/>
  <c r="F364" i="69" l="1"/>
  <c r="G363" i="69"/>
  <c r="F365" i="69" l="1"/>
  <c r="G364" i="69"/>
  <c r="F366" i="69" l="1"/>
  <c r="G365" i="69"/>
  <c r="F367" i="69" l="1"/>
  <c r="G366" i="69"/>
  <c r="F368" i="69" l="1"/>
  <c r="G367" i="69"/>
  <c r="F369" i="69" l="1"/>
  <c r="G368" i="69"/>
  <c r="F370" i="69" l="1"/>
  <c r="G369" i="69"/>
  <c r="F371" i="69" l="1"/>
  <c r="G370" i="69"/>
  <c r="F372" i="69" l="1"/>
  <c r="G371" i="69"/>
  <c r="F373" i="69" l="1"/>
  <c r="G372" i="69"/>
  <c r="F374" i="69" l="1"/>
  <c r="G373" i="69"/>
  <c r="F375" i="69" l="1"/>
  <c r="G374" i="69"/>
  <c r="F376" i="69" l="1"/>
  <c r="G375" i="69"/>
  <c r="F377" i="69" l="1"/>
  <c r="G376" i="69"/>
  <c r="F378" i="69" l="1"/>
  <c r="G377" i="69"/>
  <c r="F379" i="69" l="1"/>
  <c r="G378" i="69"/>
  <c r="F380" i="69" l="1"/>
  <c r="G379" i="69"/>
  <c r="F381" i="69" l="1"/>
  <c r="G380" i="69"/>
  <c r="F382" i="69" l="1"/>
  <c r="G381" i="69"/>
  <c r="F383" i="69" l="1"/>
  <c r="G382" i="69"/>
  <c r="F384" i="69" l="1"/>
  <c r="G383" i="69"/>
  <c r="F385" i="69" l="1"/>
  <c r="G384" i="69"/>
  <c r="F386" i="69" l="1"/>
  <c r="G385" i="69"/>
  <c r="F387" i="69" l="1"/>
  <c r="G386" i="69"/>
  <c r="F388" i="69" l="1"/>
  <c r="G387" i="69"/>
  <c r="F389" i="69" l="1"/>
  <c r="G388" i="69"/>
  <c r="F390" i="69" l="1"/>
  <c r="G389" i="69"/>
  <c r="F391" i="69" l="1"/>
  <c r="G390" i="69"/>
  <c r="F392" i="69" l="1"/>
  <c r="G391" i="69"/>
  <c r="F393" i="69" l="1"/>
  <c r="G392" i="69"/>
  <c r="F394" i="69" l="1"/>
  <c r="G393" i="69"/>
  <c r="F395" i="69" l="1"/>
  <c r="G394" i="69"/>
  <c r="F396" i="69" l="1"/>
  <c r="G395" i="69"/>
  <c r="F397" i="69" l="1"/>
  <c r="G396" i="69"/>
  <c r="F398" i="69" l="1"/>
  <c r="G397" i="69"/>
  <c r="F399" i="69" l="1"/>
  <c r="G398" i="69"/>
  <c r="F400" i="69" l="1"/>
  <c r="G399" i="69"/>
  <c r="F401" i="69" l="1"/>
  <c r="G400" i="69"/>
  <c r="F402" i="69" l="1"/>
  <c r="G401" i="69"/>
  <c r="F403" i="69" l="1"/>
  <c r="G402" i="69"/>
  <c r="F404" i="69" l="1"/>
  <c r="G403" i="69"/>
  <c r="F405" i="69" l="1"/>
  <c r="G404" i="69"/>
  <c r="F406" i="69" l="1"/>
  <c r="G405" i="69"/>
  <c r="F407" i="69" l="1"/>
  <c r="G406" i="69"/>
  <c r="F408" i="69" l="1"/>
  <c r="G407" i="69"/>
  <c r="F409" i="69" l="1"/>
  <c r="G408" i="69"/>
  <c r="F410" i="69" l="1"/>
  <c r="G409" i="69"/>
  <c r="F411" i="69" l="1"/>
  <c r="G410" i="69"/>
  <c r="F412" i="69" l="1"/>
  <c r="G411" i="69"/>
  <c r="F413" i="69" l="1"/>
  <c r="G412" i="69"/>
  <c r="F414" i="69" l="1"/>
  <c r="G413" i="69"/>
  <c r="F415" i="69" l="1"/>
  <c r="G414" i="69"/>
  <c r="F416" i="69" l="1"/>
  <c r="G415" i="69"/>
  <c r="F417" i="69" l="1"/>
  <c r="G416" i="69"/>
  <c r="F418" i="69" l="1"/>
  <c r="G417" i="69"/>
  <c r="F419" i="69" l="1"/>
  <c r="G418" i="69"/>
  <c r="F420" i="69" l="1"/>
  <c r="G419" i="69"/>
  <c r="F421" i="69" l="1"/>
  <c r="G420" i="69"/>
  <c r="F422" i="69" l="1"/>
  <c r="G421" i="69"/>
  <c r="F423" i="69" l="1"/>
  <c r="G422" i="69"/>
  <c r="F424" i="69" l="1"/>
  <c r="G423" i="69"/>
  <c r="F425" i="69" l="1"/>
  <c r="G424" i="69"/>
  <c r="F426" i="69" l="1"/>
  <c r="G425" i="69"/>
  <c r="F427" i="69" l="1"/>
  <c r="G426" i="69"/>
  <c r="F428" i="69" l="1"/>
  <c r="G427" i="69"/>
  <c r="F429" i="69" l="1"/>
  <c r="G428" i="69"/>
  <c r="F430" i="69" l="1"/>
  <c r="G429" i="69"/>
  <c r="F431" i="69" l="1"/>
  <c r="G430" i="69"/>
  <c r="F432" i="69" l="1"/>
  <c r="G431" i="69"/>
  <c r="F433" i="69" l="1"/>
  <c r="G432" i="69"/>
  <c r="F434" i="69" l="1"/>
  <c r="G433" i="69"/>
  <c r="F435" i="69" l="1"/>
  <c r="G434" i="69"/>
  <c r="F436" i="69" l="1"/>
  <c r="G435" i="69"/>
  <c r="F437" i="69" l="1"/>
  <c r="G436" i="69"/>
  <c r="F438" i="69" l="1"/>
  <c r="G437" i="69"/>
  <c r="F439" i="69" l="1"/>
  <c r="G438" i="69"/>
  <c r="F440" i="69" l="1"/>
  <c r="G439" i="69"/>
  <c r="F441" i="69" l="1"/>
  <c r="G440" i="69"/>
  <c r="F442" i="69" l="1"/>
  <c r="G441" i="69"/>
  <c r="F443" i="69" l="1"/>
  <c r="G442" i="69"/>
  <c r="F444" i="69" l="1"/>
  <c r="G443" i="69"/>
  <c r="F445" i="69" l="1"/>
  <c r="G444" i="69"/>
  <c r="F446" i="69" l="1"/>
  <c r="G445" i="69"/>
  <c r="F447" i="69" l="1"/>
  <c r="G446" i="69"/>
  <c r="F448" i="69" l="1"/>
  <c r="G447" i="69"/>
  <c r="F449" i="69" l="1"/>
  <c r="G448" i="69"/>
  <c r="F450" i="69" l="1"/>
  <c r="G449" i="69"/>
  <c r="F451" i="69" l="1"/>
  <c r="G450" i="69"/>
  <c r="F452" i="69" l="1"/>
  <c r="G451" i="69"/>
  <c r="F453" i="69" l="1"/>
  <c r="G452" i="69"/>
  <c r="F454" i="69" l="1"/>
  <c r="G453" i="69"/>
  <c r="F455" i="69" l="1"/>
  <c r="G454" i="69"/>
  <c r="F456" i="69" l="1"/>
  <c r="G455" i="69"/>
  <c r="F457" i="69" l="1"/>
  <c r="G456" i="69"/>
  <c r="F458" i="69" l="1"/>
  <c r="G457" i="69"/>
  <c r="F459" i="69" l="1"/>
  <c r="G458" i="69"/>
  <c r="F460" i="69" l="1"/>
  <c r="G459" i="69"/>
  <c r="F461" i="69" l="1"/>
  <c r="G460" i="69"/>
  <c r="F462" i="69" l="1"/>
  <c r="G461" i="69"/>
  <c r="F463" i="69" l="1"/>
  <c r="G462" i="69"/>
  <c r="F464" i="69" l="1"/>
  <c r="G463" i="69"/>
  <c r="F465" i="69" l="1"/>
  <c r="G464" i="69"/>
  <c r="F466" i="69" l="1"/>
  <c r="G465" i="69"/>
  <c r="F467" i="69" l="1"/>
  <c r="G466" i="69"/>
  <c r="F468" i="69" l="1"/>
  <c r="G467" i="69"/>
  <c r="F469" i="69" l="1"/>
  <c r="G468" i="69"/>
  <c r="F470" i="69" l="1"/>
  <c r="G469" i="69"/>
  <c r="F471" i="69" l="1"/>
  <c r="G470" i="69"/>
  <c r="F472" i="69" l="1"/>
  <c r="G471" i="69"/>
  <c r="F473" i="69" l="1"/>
  <c r="G472" i="69"/>
  <c r="F474" i="69" l="1"/>
  <c r="G473" i="69"/>
  <c r="F475" i="69" l="1"/>
  <c r="G474" i="69"/>
  <c r="G475" i="69" l="1"/>
  <c r="F476" i="69"/>
  <c r="F477" i="69" l="1"/>
  <c r="G476" i="69"/>
  <c r="F478" i="69" l="1"/>
  <c r="G477" i="69"/>
  <c r="F479" i="69" l="1"/>
  <c r="G478" i="69"/>
  <c r="F480" i="69" l="1"/>
  <c r="G479" i="69"/>
  <c r="F481" i="69" l="1"/>
  <c r="G480" i="69"/>
  <c r="F482" i="69" l="1"/>
  <c r="G481" i="69"/>
  <c r="F483" i="69" l="1"/>
  <c r="G482" i="69"/>
  <c r="G483" i="69" l="1"/>
  <c r="F484" i="69"/>
  <c r="F485" i="69" l="1"/>
  <c r="G484" i="69"/>
  <c r="F486" i="69" l="1"/>
  <c r="G485" i="69"/>
  <c r="F487" i="69" l="1"/>
  <c r="G486" i="69"/>
  <c r="F488" i="69" l="1"/>
  <c r="G487" i="69"/>
  <c r="F489" i="69" l="1"/>
  <c r="G488" i="69"/>
  <c r="F490" i="69" l="1"/>
  <c r="G489" i="69"/>
  <c r="F491" i="69" l="1"/>
  <c r="G490" i="69"/>
  <c r="G491" i="69" l="1"/>
  <c r="F492" i="69"/>
  <c r="F493" i="69" l="1"/>
  <c r="G492" i="69"/>
  <c r="F494" i="69" l="1"/>
  <c r="G493" i="69"/>
  <c r="F495" i="69" l="1"/>
  <c r="G494" i="69"/>
  <c r="F496" i="69" l="1"/>
  <c r="G495" i="69"/>
  <c r="F497" i="69" l="1"/>
  <c r="G496" i="69"/>
  <c r="F498" i="69" l="1"/>
  <c r="G497" i="69"/>
  <c r="F499" i="69" l="1"/>
  <c r="G498" i="69"/>
  <c r="G499" i="69" l="1"/>
  <c r="F500" i="69"/>
  <c r="F501" i="69" l="1"/>
  <c r="G500" i="69"/>
  <c r="F502" i="69" l="1"/>
  <c r="G501" i="69"/>
  <c r="F503" i="69" l="1"/>
  <c r="G502" i="69"/>
  <c r="F504" i="69" l="1"/>
  <c r="G503" i="69"/>
  <c r="F505" i="69" l="1"/>
  <c r="G504" i="69"/>
  <c r="F506" i="69" l="1"/>
  <c r="G505" i="69"/>
  <c r="F507" i="69" l="1"/>
  <c r="G506" i="69"/>
  <c r="G507" i="69" l="1"/>
  <c r="F508" i="69"/>
  <c r="F509" i="69" l="1"/>
  <c r="G508" i="69"/>
  <c r="F510" i="69" l="1"/>
  <c r="G509" i="69"/>
  <c r="F511" i="69" l="1"/>
  <c r="G510" i="69"/>
  <c r="F512" i="69" l="1"/>
  <c r="G511" i="69"/>
  <c r="F513" i="69" l="1"/>
  <c r="G512" i="69"/>
  <c r="F514" i="69" l="1"/>
  <c r="G513" i="69"/>
  <c r="F515" i="69" l="1"/>
  <c r="G514" i="69"/>
  <c r="G515" i="69" l="1"/>
  <c r="F516" i="69"/>
  <c r="F517" i="69" l="1"/>
  <c r="G516" i="69"/>
  <c r="F518" i="69" l="1"/>
  <c r="G517" i="69"/>
  <c r="F519" i="69" l="1"/>
  <c r="G518" i="69"/>
  <c r="F520" i="69" l="1"/>
  <c r="G519" i="69"/>
  <c r="F521" i="69" l="1"/>
  <c r="G520" i="69"/>
  <c r="F522" i="69" l="1"/>
  <c r="G521" i="69"/>
  <c r="F523" i="69" l="1"/>
  <c r="G522" i="69"/>
  <c r="F524" i="69" l="1"/>
  <c r="G523" i="69"/>
  <c r="F525" i="69" l="1"/>
  <c r="G524" i="69"/>
  <c r="F526" i="69" l="1"/>
  <c r="G525" i="69"/>
  <c r="F527" i="69" l="1"/>
  <c r="G526" i="69"/>
  <c r="F528" i="69" l="1"/>
  <c r="G527" i="69"/>
  <c r="F529" i="69" l="1"/>
  <c r="G528" i="69"/>
  <c r="F530" i="69" l="1"/>
  <c r="G529" i="69"/>
  <c r="F531" i="69" l="1"/>
  <c r="G530" i="69"/>
  <c r="F532" i="69" l="1"/>
  <c r="G531" i="69"/>
  <c r="F533" i="69" l="1"/>
  <c r="G532" i="69"/>
  <c r="F534" i="69" l="1"/>
  <c r="G533" i="69"/>
  <c r="F535" i="69" l="1"/>
  <c r="G534" i="69"/>
  <c r="F536" i="69" l="1"/>
  <c r="G535" i="69"/>
  <c r="F537" i="69" l="1"/>
  <c r="G536" i="69"/>
  <c r="F538" i="69" l="1"/>
  <c r="G537" i="69"/>
  <c r="F539" i="69" l="1"/>
  <c r="G538" i="69"/>
  <c r="F540" i="69" l="1"/>
  <c r="G539" i="69"/>
  <c r="F541" i="69" l="1"/>
  <c r="G540" i="69"/>
  <c r="F542" i="69" l="1"/>
  <c r="G541" i="69"/>
  <c r="F543" i="69" l="1"/>
  <c r="G542" i="69"/>
  <c r="F544" i="69" l="1"/>
  <c r="G543" i="69"/>
  <c r="F545" i="69" l="1"/>
  <c r="G544" i="69"/>
  <c r="F546" i="69" l="1"/>
  <c r="G545" i="69"/>
  <c r="F547" i="69" l="1"/>
  <c r="G546" i="69"/>
  <c r="F548" i="69" l="1"/>
  <c r="G547" i="69"/>
  <c r="F549" i="69" l="1"/>
  <c r="G548" i="69"/>
  <c r="F550" i="69" l="1"/>
  <c r="G549" i="69"/>
  <c r="F551" i="69" l="1"/>
  <c r="G550" i="69"/>
  <c r="F552" i="69" l="1"/>
  <c r="G551" i="69"/>
  <c r="F553" i="69" l="1"/>
  <c r="G552" i="69"/>
  <c r="F554" i="69" l="1"/>
  <c r="G553" i="69"/>
  <c r="F555" i="69" l="1"/>
  <c r="G554" i="69"/>
  <c r="F556" i="69" l="1"/>
  <c r="G555" i="69"/>
  <c r="F557" i="69" l="1"/>
  <c r="G556" i="69"/>
  <c r="F558" i="69" l="1"/>
  <c r="G557" i="69"/>
  <c r="F559" i="69" l="1"/>
  <c r="G558" i="69"/>
  <c r="F560" i="69" l="1"/>
  <c r="G559" i="69"/>
  <c r="F561" i="69" l="1"/>
  <c r="G560" i="69"/>
  <c r="F562" i="69" l="1"/>
  <c r="G561" i="69"/>
  <c r="F563" i="69" l="1"/>
  <c r="G562" i="69"/>
  <c r="F564" i="69" l="1"/>
  <c r="G563" i="69"/>
  <c r="F565" i="69" l="1"/>
  <c r="G564" i="69"/>
  <c r="F566" i="69" l="1"/>
  <c r="G565" i="69"/>
  <c r="F567" i="69" l="1"/>
  <c r="G566" i="69"/>
  <c r="F568" i="69" l="1"/>
  <c r="G567" i="69"/>
  <c r="F569" i="69" l="1"/>
  <c r="G568" i="69"/>
  <c r="F570" i="69" l="1"/>
  <c r="G569" i="69"/>
  <c r="F571" i="69" l="1"/>
  <c r="G570" i="69"/>
  <c r="F572" i="69" l="1"/>
  <c r="G571" i="69"/>
  <c r="F573" i="69" l="1"/>
  <c r="G572" i="69"/>
  <c r="F574" i="69" l="1"/>
  <c r="G573" i="69"/>
  <c r="F575" i="69" l="1"/>
  <c r="G574" i="69"/>
  <c r="F576" i="69" l="1"/>
  <c r="G575" i="69"/>
  <c r="F577" i="69" l="1"/>
  <c r="G576" i="69"/>
  <c r="F578" i="69" l="1"/>
  <c r="G577" i="69"/>
  <c r="F579" i="69" l="1"/>
  <c r="G578" i="69"/>
  <c r="F580" i="69" l="1"/>
  <c r="G579" i="69"/>
  <c r="F581" i="69" l="1"/>
  <c r="G580" i="69"/>
  <c r="F582" i="69" l="1"/>
  <c r="G581" i="69"/>
  <c r="F583" i="69" l="1"/>
  <c r="G582" i="69"/>
  <c r="F584" i="69" l="1"/>
  <c r="G583" i="69"/>
  <c r="F585" i="69" l="1"/>
  <c r="G584" i="69"/>
  <c r="F586" i="69" l="1"/>
  <c r="G585" i="69"/>
  <c r="F587" i="69" l="1"/>
  <c r="G586" i="69"/>
  <c r="F588" i="69" l="1"/>
  <c r="G587" i="69"/>
  <c r="F589" i="69" l="1"/>
  <c r="G588" i="69"/>
  <c r="F590" i="69" l="1"/>
  <c r="G589" i="69"/>
  <c r="F591" i="69" l="1"/>
  <c r="G590" i="69"/>
  <c r="F592" i="69" l="1"/>
  <c r="G591" i="69"/>
  <c r="F593" i="69" l="1"/>
  <c r="G592" i="69"/>
  <c r="F594" i="69" l="1"/>
  <c r="G593" i="69"/>
  <c r="F595" i="69" l="1"/>
  <c r="G594" i="69"/>
  <c r="F596" i="69" l="1"/>
  <c r="G595" i="69"/>
  <c r="F597" i="69" l="1"/>
  <c r="G596" i="69"/>
  <c r="F598" i="69" l="1"/>
  <c r="G597" i="69"/>
  <c r="F599" i="69" l="1"/>
  <c r="G598" i="69"/>
  <c r="F600" i="69" l="1"/>
  <c r="G599" i="69"/>
  <c r="F601" i="69" l="1"/>
  <c r="G600" i="69"/>
  <c r="F602" i="69" l="1"/>
  <c r="G601" i="69"/>
  <c r="F603" i="69" l="1"/>
  <c r="G602" i="69"/>
  <c r="F604" i="69" l="1"/>
  <c r="G603" i="69"/>
  <c r="F605" i="69" l="1"/>
  <c r="G604" i="69"/>
  <c r="F606" i="69" l="1"/>
  <c r="G605" i="69"/>
  <c r="F607" i="69" l="1"/>
  <c r="G606" i="69"/>
  <c r="F608" i="69" l="1"/>
  <c r="G607" i="69"/>
  <c r="F609" i="69" l="1"/>
  <c r="G608" i="69"/>
  <c r="F610" i="69" l="1"/>
  <c r="G609" i="69"/>
  <c r="F611" i="69" l="1"/>
  <c r="G610" i="69"/>
  <c r="F612" i="69" l="1"/>
  <c r="G611" i="69"/>
  <c r="F613" i="69" l="1"/>
  <c r="G612" i="69"/>
  <c r="F614" i="69" l="1"/>
  <c r="G613" i="69"/>
  <c r="F615" i="69" l="1"/>
  <c r="G614" i="69"/>
  <c r="F616" i="69" l="1"/>
  <c r="G615" i="69"/>
  <c r="F617" i="69" l="1"/>
  <c r="G616" i="69"/>
  <c r="F618" i="69" l="1"/>
  <c r="G617" i="69"/>
  <c r="F619" i="69" l="1"/>
  <c r="G618" i="69"/>
  <c r="F620" i="69" l="1"/>
  <c r="G619" i="69"/>
  <c r="F621" i="69" l="1"/>
  <c r="G620" i="69"/>
  <c r="F622" i="69" l="1"/>
  <c r="G621" i="69"/>
  <c r="F623" i="69" l="1"/>
  <c r="G622" i="69"/>
  <c r="F624" i="69" l="1"/>
  <c r="G623" i="69"/>
  <c r="F625" i="69" l="1"/>
  <c r="G624" i="69"/>
  <c r="F626" i="69" l="1"/>
  <c r="G625" i="69"/>
  <c r="F627" i="69" l="1"/>
  <c r="G626" i="69"/>
  <c r="F628" i="69" l="1"/>
  <c r="G627" i="69"/>
  <c r="F629" i="69" l="1"/>
  <c r="G628" i="69"/>
  <c r="F630" i="69" l="1"/>
  <c r="G629" i="69"/>
  <c r="F631" i="69" l="1"/>
  <c r="G630" i="69"/>
  <c r="F632" i="69" l="1"/>
  <c r="G631" i="69"/>
  <c r="F633" i="69" l="1"/>
  <c r="G632" i="69"/>
  <c r="F634" i="69" l="1"/>
  <c r="G633" i="69"/>
  <c r="F635" i="69" l="1"/>
  <c r="G634" i="69"/>
  <c r="F636" i="69" l="1"/>
  <c r="G635" i="69"/>
  <c r="F637" i="69" l="1"/>
  <c r="G636" i="69"/>
  <c r="F638" i="69" l="1"/>
  <c r="G637" i="69"/>
  <c r="F639" i="69" l="1"/>
  <c r="G638" i="69"/>
  <c r="F640" i="69" l="1"/>
  <c r="G639" i="69"/>
  <c r="F641" i="69" l="1"/>
  <c r="G640" i="69"/>
  <c r="F642" i="69" l="1"/>
  <c r="G641" i="69"/>
  <c r="F643" i="69" l="1"/>
  <c r="G642" i="69"/>
  <c r="F644" i="69" l="1"/>
  <c r="G643" i="69"/>
  <c r="F645" i="69" l="1"/>
  <c r="G644" i="69"/>
  <c r="F646" i="69" l="1"/>
  <c r="G645" i="69"/>
  <c r="F647" i="69" l="1"/>
  <c r="G646" i="69"/>
  <c r="F648" i="69" l="1"/>
  <c r="G647" i="69"/>
  <c r="F649" i="69" l="1"/>
  <c r="G648" i="69"/>
  <c r="F650" i="69" l="1"/>
  <c r="G649" i="69"/>
  <c r="F651" i="69" l="1"/>
  <c r="G650" i="69"/>
  <c r="F652" i="69" l="1"/>
  <c r="G651" i="69"/>
  <c r="F653" i="69" l="1"/>
  <c r="G652" i="69"/>
  <c r="F654" i="69" l="1"/>
  <c r="G653" i="69"/>
  <c r="F655" i="69" l="1"/>
  <c r="G654" i="69"/>
  <c r="F656" i="69" l="1"/>
  <c r="G655" i="69"/>
  <c r="F657" i="69" l="1"/>
  <c r="G656" i="69"/>
  <c r="F658" i="69" l="1"/>
  <c r="G657" i="69"/>
  <c r="F659" i="69" l="1"/>
  <c r="G658" i="69"/>
  <c r="F660" i="69" l="1"/>
  <c r="G659" i="69"/>
  <c r="F661" i="69" l="1"/>
  <c r="G660" i="69"/>
  <c r="F662" i="69" l="1"/>
  <c r="G661" i="69"/>
  <c r="G662" i="69" l="1"/>
  <c r="F663" i="69"/>
  <c r="F664" i="69" l="1"/>
  <c r="G663" i="69"/>
  <c r="G664" i="69" l="1"/>
  <c r="F665" i="69"/>
  <c r="F666" i="69" l="1"/>
  <c r="G665" i="69"/>
  <c r="G666" i="69" l="1"/>
  <c r="F667" i="69"/>
  <c r="F668" i="69" l="1"/>
  <c r="G667" i="69"/>
  <c r="G668" i="69" l="1"/>
  <c r="F669" i="69"/>
  <c r="F670" i="69" l="1"/>
  <c r="G669" i="69"/>
  <c r="G670" i="69" l="1"/>
  <c r="F671" i="69"/>
  <c r="F672" i="69" l="1"/>
  <c r="G671" i="69"/>
  <c r="G672" i="69" l="1"/>
  <c r="F673" i="69"/>
  <c r="F674" i="69" l="1"/>
  <c r="G673" i="69"/>
  <c r="G674" i="69" l="1"/>
  <c r="F675" i="69"/>
  <c r="F676" i="69" l="1"/>
  <c r="G675" i="69"/>
  <c r="G676" i="69" l="1"/>
  <c r="F677" i="69"/>
  <c r="F678" i="69" l="1"/>
  <c r="G677" i="69"/>
  <c r="G678" i="69" l="1"/>
  <c r="F679" i="69"/>
  <c r="F680" i="69" l="1"/>
  <c r="G679" i="69"/>
  <c r="G680" i="69" l="1"/>
  <c r="F681" i="69"/>
  <c r="F682" i="69" l="1"/>
  <c r="G681" i="69"/>
  <c r="G682" i="69" l="1"/>
  <c r="F683" i="69"/>
  <c r="F684" i="69" l="1"/>
  <c r="G683" i="69"/>
  <c r="G684" i="69" l="1"/>
  <c r="F685" i="69"/>
  <c r="F686" i="69" l="1"/>
  <c r="G685" i="69"/>
  <c r="G686" i="69" l="1"/>
  <c r="F687" i="69"/>
  <c r="F688" i="69" l="1"/>
  <c r="G687" i="69"/>
  <c r="G688" i="69" l="1"/>
  <c r="F689" i="69"/>
  <c r="F690" i="69" l="1"/>
  <c r="G689" i="69"/>
  <c r="G690" i="69" l="1"/>
  <c r="F691" i="69"/>
  <c r="F692" i="69" l="1"/>
  <c r="G691" i="69"/>
  <c r="G692" i="69" l="1"/>
  <c r="F693" i="69"/>
  <c r="F694" i="69" l="1"/>
  <c r="G693" i="69"/>
  <c r="G694" i="69" l="1"/>
  <c r="F695" i="69"/>
  <c r="F696" i="69" l="1"/>
  <c r="G695" i="69"/>
  <c r="G696" i="69" l="1"/>
  <c r="F697" i="69"/>
  <c r="F698" i="69" l="1"/>
  <c r="G697" i="69"/>
  <c r="G698" i="69" l="1"/>
  <c r="F699" i="69"/>
  <c r="F700" i="69" l="1"/>
  <c r="G699" i="69"/>
  <c r="G700" i="69" l="1"/>
  <c r="F701" i="69"/>
  <c r="F702" i="69" l="1"/>
  <c r="G701" i="69"/>
  <c r="G702" i="69" l="1"/>
  <c r="F703" i="69"/>
  <c r="F704" i="69" l="1"/>
  <c r="G703" i="69"/>
  <c r="G704" i="69" l="1"/>
  <c r="F705" i="69"/>
  <c r="F706" i="69" l="1"/>
  <c r="G705" i="69"/>
  <c r="G706" i="69" l="1"/>
  <c r="F707" i="69"/>
  <c r="F708" i="69" l="1"/>
  <c r="G707" i="69"/>
  <c r="G708" i="69" l="1"/>
  <c r="F709" i="69"/>
  <c r="F710" i="69" l="1"/>
  <c r="G709" i="69"/>
  <c r="G710" i="69" l="1"/>
  <c r="F711" i="69"/>
  <c r="F712" i="69" l="1"/>
  <c r="G711" i="69"/>
  <c r="G712" i="69" l="1"/>
  <c r="F713" i="69"/>
  <c r="F714" i="69" l="1"/>
  <c r="G713" i="69"/>
  <c r="G714" i="69" l="1"/>
  <c r="F715" i="69"/>
  <c r="F716" i="69" l="1"/>
  <c r="G715" i="69"/>
  <c r="G716" i="69" l="1"/>
  <c r="F717" i="69"/>
  <c r="F718" i="69" l="1"/>
  <c r="G717" i="69"/>
  <c r="G718" i="69" l="1"/>
  <c r="F719" i="69"/>
  <c r="F720" i="69" l="1"/>
  <c r="G719" i="69"/>
  <c r="G720" i="69" l="1"/>
  <c r="F721" i="69"/>
  <c r="F722" i="69" l="1"/>
  <c r="G721" i="69"/>
  <c r="G722" i="69" l="1"/>
  <c r="F723" i="69"/>
  <c r="F724" i="69" l="1"/>
  <c r="G723" i="69"/>
  <c r="G724" i="69" l="1"/>
  <c r="F725" i="69"/>
  <c r="F726" i="69" l="1"/>
  <c r="G725" i="69"/>
  <c r="G726" i="69" l="1"/>
  <c r="F727" i="69"/>
  <c r="F728" i="69" l="1"/>
  <c r="G727" i="69"/>
  <c r="G728" i="69" l="1"/>
  <c r="F729" i="69"/>
  <c r="F730" i="69" l="1"/>
  <c r="G729" i="69"/>
  <c r="G730" i="69" l="1"/>
  <c r="F731" i="69"/>
  <c r="F732" i="69" l="1"/>
  <c r="G731" i="69"/>
  <c r="G732" i="69" l="1"/>
  <c r="F733" i="69"/>
  <c r="F734" i="69" l="1"/>
  <c r="G733" i="69"/>
  <c r="G734" i="69" l="1"/>
  <c r="F735" i="69"/>
  <c r="F736" i="69" l="1"/>
  <c r="G735" i="69"/>
  <c r="G736" i="69" l="1"/>
  <c r="F737" i="69"/>
  <c r="F738" i="69" l="1"/>
  <c r="G737" i="69"/>
  <c r="G738" i="69" l="1"/>
  <c r="F739" i="69"/>
  <c r="F740" i="69" l="1"/>
  <c r="G739" i="69"/>
  <c r="G740" i="69" l="1"/>
  <c r="F741" i="69"/>
  <c r="F742" i="69" l="1"/>
  <c r="G741" i="69"/>
  <c r="G742" i="69" l="1"/>
  <c r="F743" i="69"/>
  <c r="F744" i="69" l="1"/>
  <c r="G743" i="69"/>
  <c r="G744" i="69" l="1"/>
  <c r="F745" i="69"/>
  <c r="F746" i="69" l="1"/>
  <c r="G745" i="69"/>
  <c r="G746" i="69" l="1"/>
  <c r="F747" i="69"/>
  <c r="F748" i="69" l="1"/>
  <c r="G747" i="69"/>
  <c r="G748" i="69" l="1"/>
  <c r="F749" i="69"/>
  <c r="F750" i="69" l="1"/>
  <c r="G749" i="69"/>
  <c r="G750" i="69" l="1"/>
  <c r="F751" i="69"/>
  <c r="F752" i="69" l="1"/>
  <c r="G751" i="69"/>
  <c r="G752" i="69" l="1"/>
  <c r="F753" i="69"/>
  <c r="F754" i="69" l="1"/>
  <c r="G753" i="69"/>
  <c r="G754" i="69" l="1"/>
  <c r="F755" i="69"/>
  <c r="F756" i="69" l="1"/>
  <c r="G755" i="69"/>
  <c r="G756" i="69" l="1"/>
  <c r="F757" i="69"/>
  <c r="F758" i="69" l="1"/>
  <c r="G757" i="69"/>
  <c r="G758" i="69" l="1"/>
  <c r="F759" i="69"/>
  <c r="F760" i="69" l="1"/>
  <c r="G759" i="69"/>
  <c r="G760" i="69" l="1"/>
  <c r="F761" i="69"/>
  <c r="F762" i="69" l="1"/>
  <c r="G761" i="69"/>
  <c r="G762" i="69" l="1"/>
  <c r="F763" i="69"/>
  <c r="F764" i="69" l="1"/>
  <c r="G763" i="69"/>
  <c r="G764" i="69" l="1"/>
  <c r="F765" i="69"/>
  <c r="F766" i="69" l="1"/>
  <c r="G765" i="69"/>
  <c r="G766" i="69" l="1"/>
  <c r="F767" i="69"/>
  <c r="F768" i="69" l="1"/>
  <c r="G767" i="69"/>
  <c r="G768" i="69" l="1"/>
  <c r="F769" i="69"/>
  <c r="F770" i="69" l="1"/>
  <c r="G769" i="69"/>
  <c r="G770" i="69" l="1"/>
  <c r="F771" i="69"/>
  <c r="F772" i="69" l="1"/>
  <c r="G771" i="69"/>
  <c r="G772" i="69" l="1"/>
  <c r="F773" i="69"/>
  <c r="F774" i="69" l="1"/>
  <c r="G773" i="69"/>
  <c r="G774" i="69" l="1"/>
  <c r="F775" i="69"/>
  <c r="F776" i="69" l="1"/>
  <c r="G775" i="69"/>
  <c r="G776" i="69" l="1"/>
  <c r="F777" i="69"/>
  <c r="F778" i="69" l="1"/>
  <c r="G777" i="69"/>
  <c r="G778" i="69" l="1"/>
  <c r="F779" i="69"/>
  <c r="F780" i="69" l="1"/>
  <c r="G779" i="69"/>
  <c r="G780" i="69" l="1"/>
  <c r="F781" i="69"/>
  <c r="F782" i="69" l="1"/>
  <c r="G781" i="69"/>
  <c r="G782" i="69" l="1"/>
  <c r="F783" i="69"/>
  <c r="F784" i="69" l="1"/>
  <c r="G783" i="69"/>
  <c r="G784" i="69" l="1"/>
  <c r="F785" i="69"/>
  <c r="F786" i="69" l="1"/>
  <c r="G785" i="69"/>
  <c r="G786" i="69" l="1"/>
  <c r="F787" i="69"/>
  <c r="F788" i="69" l="1"/>
  <c r="G787" i="69"/>
  <c r="G788" i="69" l="1"/>
  <c r="F789" i="69"/>
  <c r="F790" i="69" l="1"/>
  <c r="G789" i="69"/>
  <c r="G790" i="69" l="1"/>
  <c r="F791" i="69"/>
  <c r="F792" i="69" l="1"/>
  <c r="G791" i="69"/>
  <c r="G792" i="69" l="1"/>
  <c r="F793" i="69"/>
  <c r="F794" i="69" l="1"/>
  <c r="G793" i="69"/>
  <c r="G794" i="69" l="1"/>
  <c r="F795" i="69"/>
  <c r="F796" i="69" l="1"/>
  <c r="G795" i="69"/>
  <c r="G796" i="69" l="1"/>
  <c r="F797" i="69"/>
  <c r="F798" i="69" l="1"/>
  <c r="G797" i="69"/>
  <c r="G798" i="69" l="1"/>
  <c r="F799" i="69"/>
  <c r="F800" i="69" l="1"/>
  <c r="G799" i="69"/>
  <c r="G800" i="69" l="1"/>
  <c r="F801" i="69"/>
  <c r="F802" i="69" l="1"/>
  <c r="G801" i="69"/>
  <c r="G802" i="69" l="1"/>
  <c r="F803" i="69"/>
  <c r="F804" i="69" l="1"/>
  <c r="G803" i="69"/>
  <c r="G804" i="69" l="1"/>
  <c r="F805" i="69"/>
  <c r="F806" i="69" l="1"/>
  <c r="G805" i="69"/>
  <c r="G806" i="69" l="1"/>
  <c r="F807" i="69"/>
  <c r="F808" i="69" l="1"/>
  <c r="G807" i="69"/>
  <c r="G808" i="69" l="1"/>
  <c r="F809" i="69"/>
  <c r="F810" i="69" l="1"/>
  <c r="G809" i="69"/>
  <c r="G810" i="69" l="1"/>
  <c r="F811" i="69"/>
  <c r="F812" i="69" l="1"/>
  <c r="G811" i="69"/>
  <c r="G812" i="69" l="1"/>
  <c r="F813" i="69"/>
  <c r="F814" i="69" l="1"/>
  <c r="G813" i="69"/>
  <c r="G814" i="69" l="1"/>
  <c r="F815" i="69"/>
  <c r="F816" i="69" l="1"/>
  <c r="G815" i="69"/>
  <c r="G816" i="69" l="1"/>
  <c r="F817" i="69"/>
  <c r="F818" i="69" l="1"/>
  <c r="G817" i="69"/>
  <c r="G818" i="69" l="1"/>
  <c r="F819" i="69"/>
  <c r="F820" i="69" l="1"/>
  <c r="G819" i="69"/>
  <c r="G820" i="69" l="1"/>
  <c r="F821" i="69"/>
  <c r="F822" i="69" l="1"/>
  <c r="G821" i="69"/>
  <c r="G822" i="69" l="1"/>
  <c r="F823" i="69"/>
  <c r="F824" i="69" l="1"/>
  <c r="G823" i="69"/>
  <c r="G824" i="69" l="1"/>
  <c r="F825" i="69"/>
  <c r="F826" i="69" l="1"/>
  <c r="G825" i="69"/>
  <c r="G826" i="69" l="1"/>
  <c r="F827" i="69"/>
  <c r="F828" i="69" l="1"/>
  <c r="G827" i="69"/>
  <c r="G828" i="69" l="1"/>
  <c r="F829" i="69"/>
  <c r="F830" i="69" l="1"/>
  <c r="G829" i="69"/>
  <c r="G830" i="69" l="1"/>
  <c r="F831" i="69"/>
  <c r="F832" i="69" l="1"/>
  <c r="G831" i="69"/>
  <c r="G832" i="69" l="1"/>
  <c r="F833" i="69"/>
  <c r="F834" i="69" l="1"/>
  <c r="G833" i="69"/>
  <c r="G834" i="69" l="1"/>
  <c r="F835" i="69"/>
  <c r="F836" i="69" l="1"/>
  <c r="G835" i="69"/>
  <c r="G836" i="69" l="1"/>
  <c r="F837" i="69"/>
  <c r="F838" i="69" l="1"/>
  <c r="G837" i="69"/>
  <c r="G838" i="69" l="1"/>
  <c r="F839" i="69"/>
  <c r="F840" i="69" l="1"/>
  <c r="G839" i="69"/>
  <c r="G840" i="69" l="1"/>
  <c r="F841" i="69"/>
  <c r="F842" i="69" l="1"/>
  <c r="G841" i="69"/>
  <c r="G842" i="69" l="1"/>
  <c r="F843" i="69"/>
  <c r="F844" i="69" l="1"/>
  <c r="G843" i="69"/>
  <c r="G844" i="69" l="1"/>
  <c r="F845" i="69"/>
  <c r="F846" i="69" l="1"/>
  <c r="G845" i="69"/>
  <c r="G846" i="69" l="1"/>
  <c r="F847" i="69"/>
  <c r="F848" i="69" l="1"/>
  <c r="G847" i="69"/>
  <c r="G848" i="69" l="1"/>
  <c r="F849" i="69"/>
  <c r="F850" i="69" l="1"/>
  <c r="G849" i="69"/>
  <c r="G850" i="69" l="1"/>
  <c r="F851" i="69"/>
  <c r="F852" i="69" l="1"/>
  <c r="G851" i="69"/>
  <c r="G852" i="69" l="1"/>
  <c r="F853" i="69"/>
  <c r="F854" i="69" l="1"/>
  <c r="G853" i="69"/>
  <c r="G854" i="69" l="1"/>
  <c r="F855" i="69"/>
  <c r="F856" i="69" l="1"/>
  <c r="G855" i="69"/>
  <c r="G856" i="69" l="1"/>
  <c r="F857" i="69"/>
  <c r="F858" i="69" l="1"/>
  <c r="G857" i="69"/>
  <c r="G858" i="69" l="1"/>
  <c r="F859" i="69"/>
  <c r="F860" i="69" l="1"/>
  <c r="G859" i="69"/>
  <c r="G860" i="69" l="1"/>
  <c r="F861" i="69"/>
  <c r="F862" i="69" l="1"/>
  <c r="G861" i="69"/>
  <c r="G862" i="69" l="1"/>
  <c r="F863" i="69"/>
  <c r="F864" i="69" l="1"/>
  <c r="G863" i="69"/>
  <c r="G864" i="69" l="1"/>
  <c r="F865" i="69"/>
  <c r="F866" i="69" l="1"/>
  <c r="G865" i="69"/>
  <c r="G866" i="69" l="1"/>
  <c r="F867" i="69"/>
  <c r="F868" i="69" l="1"/>
  <c r="G867" i="69"/>
  <c r="G868" i="69" l="1"/>
  <c r="F869" i="69"/>
  <c r="F870" i="69" l="1"/>
  <c r="G869" i="69"/>
  <c r="G870" i="69" l="1"/>
  <c r="F871" i="69"/>
  <c r="F872" i="69" l="1"/>
  <c r="G871" i="69"/>
  <c r="G872" i="69" l="1"/>
  <c r="F873" i="69"/>
  <c r="F874" i="69" l="1"/>
  <c r="G873" i="69"/>
  <c r="G874" i="69" l="1"/>
  <c r="F875" i="69"/>
  <c r="F876" i="69" l="1"/>
  <c r="G875" i="69"/>
  <c r="G876" i="69" l="1"/>
  <c r="F877" i="69"/>
  <c r="F878" i="69" l="1"/>
  <c r="G877" i="69"/>
  <c r="F879" i="69" l="1"/>
  <c r="G878" i="69"/>
  <c r="F880" i="69" l="1"/>
  <c r="G879" i="69"/>
  <c r="F881" i="69" l="1"/>
  <c r="G880" i="69"/>
  <c r="F882" i="69" l="1"/>
  <c r="G881" i="69"/>
  <c r="F883" i="69" l="1"/>
  <c r="G882" i="69"/>
  <c r="F884" i="69" l="1"/>
  <c r="G883" i="69"/>
  <c r="F885" i="69" l="1"/>
  <c r="G884" i="69"/>
  <c r="F886" i="69" l="1"/>
  <c r="G885" i="69"/>
  <c r="F887" i="69" l="1"/>
  <c r="G886" i="69"/>
  <c r="F888" i="69" l="1"/>
  <c r="G887" i="69"/>
  <c r="F889" i="69" l="1"/>
  <c r="G888" i="69"/>
  <c r="F890" i="69" l="1"/>
  <c r="G889" i="69"/>
  <c r="F891" i="69" l="1"/>
  <c r="G890" i="69"/>
  <c r="F892" i="69" l="1"/>
  <c r="G891" i="69"/>
  <c r="F893" i="69" l="1"/>
  <c r="G892" i="69"/>
  <c r="F894" i="69" l="1"/>
  <c r="G893" i="69"/>
  <c r="F895" i="69" l="1"/>
  <c r="G894" i="69"/>
  <c r="F896" i="69" l="1"/>
  <c r="G895" i="69"/>
  <c r="F897" i="69" l="1"/>
  <c r="G896" i="69"/>
  <c r="F898" i="69" l="1"/>
  <c r="G897" i="69"/>
  <c r="F899" i="69" l="1"/>
  <c r="G898" i="69"/>
  <c r="F900" i="69" l="1"/>
  <c r="G899" i="69"/>
  <c r="F901" i="69" l="1"/>
  <c r="G900" i="69"/>
  <c r="F902" i="69" l="1"/>
  <c r="G901" i="69"/>
  <c r="F903" i="69" l="1"/>
  <c r="G902" i="69"/>
  <c r="F904" i="69" l="1"/>
  <c r="G903" i="69"/>
  <c r="F905" i="69" l="1"/>
  <c r="G904" i="69"/>
  <c r="F906" i="69" l="1"/>
  <c r="G905" i="69"/>
  <c r="F907" i="69" l="1"/>
  <c r="G906" i="69"/>
  <c r="F908" i="69" l="1"/>
  <c r="G907" i="69"/>
  <c r="F909" i="69" l="1"/>
  <c r="G908" i="69"/>
  <c r="F910" i="69" l="1"/>
  <c r="G909" i="69"/>
  <c r="F911" i="69" l="1"/>
  <c r="G910" i="69"/>
  <c r="F912" i="69" l="1"/>
  <c r="G911" i="69"/>
  <c r="F913" i="69" l="1"/>
  <c r="G912" i="69"/>
  <c r="F914" i="69" l="1"/>
  <c r="G913" i="69"/>
  <c r="F915" i="69" l="1"/>
  <c r="G914" i="69"/>
  <c r="F916" i="69" l="1"/>
  <c r="G915" i="69"/>
  <c r="F917" i="69" l="1"/>
  <c r="G916" i="69"/>
  <c r="F918" i="69" l="1"/>
  <c r="G917" i="69"/>
  <c r="F919" i="69" l="1"/>
  <c r="G918" i="69"/>
  <c r="F920" i="69" l="1"/>
  <c r="G919" i="69"/>
  <c r="F921" i="69" l="1"/>
  <c r="G920" i="69"/>
  <c r="F922" i="69" l="1"/>
  <c r="G921" i="69"/>
  <c r="F923" i="69" l="1"/>
  <c r="G922" i="69"/>
  <c r="F924" i="69" l="1"/>
  <c r="G923" i="69"/>
  <c r="F925" i="69" l="1"/>
  <c r="G924" i="69"/>
  <c r="F926" i="69" l="1"/>
  <c r="G925" i="69"/>
  <c r="F927" i="69" l="1"/>
  <c r="G926" i="69"/>
  <c r="F928" i="69" l="1"/>
  <c r="G927" i="69"/>
  <c r="F929" i="69" l="1"/>
  <c r="G928" i="69"/>
  <c r="F930" i="69" l="1"/>
  <c r="G929" i="69"/>
  <c r="F931" i="69" l="1"/>
  <c r="G930" i="69"/>
  <c r="F932" i="69" l="1"/>
  <c r="G931" i="69"/>
  <c r="F933" i="69" l="1"/>
  <c r="G932" i="69"/>
  <c r="F934" i="69" l="1"/>
  <c r="G933" i="69"/>
  <c r="F935" i="69" l="1"/>
  <c r="G934" i="69"/>
  <c r="F936" i="69" l="1"/>
  <c r="G935" i="69"/>
  <c r="F937" i="69" l="1"/>
  <c r="G936" i="69"/>
  <c r="F938" i="69" l="1"/>
  <c r="G937" i="69"/>
  <c r="F939" i="69" l="1"/>
  <c r="G938" i="69"/>
  <c r="F940" i="69" l="1"/>
  <c r="G939" i="69"/>
  <c r="F941" i="69" l="1"/>
  <c r="G940" i="69"/>
  <c r="F942" i="69" l="1"/>
  <c r="G941" i="69"/>
  <c r="F943" i="69" l="1"/>
  <c r="G942" i="69"/>
  <c r="F944" i="69" l="1"/>
  <c r="G943" i="69"/>
  <c r="F945" i="69" l="1"/>
  <c r="G944" i="69"/>
  <c r="F946" i="69" l="1"/>
  <c r="G945" i="69"/>
  <c r="F947" i="69" l="1"/>
  <c r="G946" i="69"/>
  <c r="F948" i="69" l="1"/>
  <c r="G947" i="69"/>
  <c r="F949" i="69" l="1"/>
  <c r="G948" i="69"/>
  <c r="F950" i="69" l="1"/>
  <c r="G949" i="69"/>
  <c r="F951" i="69" l="1"/>
  <c r="G950" i="69"/>
  <c r="F952" i="69" l="1"/>
  <c r="G951" i="69"/>
  <c r="F953" i="69" l="1"/>
  <c r="G952" i="69"/>
  <c r="F954" i="69" l="1"/>
  <c r="G953" i="69"/>
  <c r="F955" i="69" l="1"/>
  <c r="G954" i="69"/>
  <c r="F956" i="69" l="1"/>
  <c r="G955" i="69"/>
  <c r="F957" i="69" l="1"/>
  <c r="G956" i="69"/>
  <c r="F958" i="69" l="1"/>
  <c r="G957" i="69"/>
  <c r="F959" i="69" l="1"/>
  <c r="G958" i="69"/>
  <c r="F960" i="69" l="1"/>
  <c r="G959" i="69"/>
  <c r="F961" i="69" l="1"/>
  <c r="G960" i="69"/>
  <c r="F962" i="69" l="1"/>
  <c r="G961" i="69"/>
  <c r="F963" i="69" l="1"/>
  <c r="G962" i="69"/>
  <c r="F964" i="69" l="1"/>
  <c r="G963" i="69"/>
  <c r="F965" i="69" l="1"/>
  <c r="G964" i="69"/>
  <c r="F966" i="69" l="1"/>
  <c r="G965" i="69"/>
  <c r="F967" i="69" l="1"/>
  <c r="G966" i="69"/>
  <c r="F968" i="69" l="1"/>
  <c r="G967" i="69"/>
  <c r="F969" i="69" l="1"/>
  <c r="G968" i="69"/>
  <c r="F970" i="69" l="1"/>
  <c r="G969" i="69"/>
  <c r="G970" i="69" l="1"/>
  <c r="F971" i="69"/>
  <c r="F972" i="69" l="1"/>
  <c r="G971" i="69"/>
  <c r="G972" i="69" l="1"/>
  <c r="F973" i="69"/>
  <c r="F974" i="69" l="1"/>
  <c r="G973" i="69"/>
  <c r="G974" i="69" l="1"/>
  <c r="F975" i="69"/>
  <c r="F976" i="69" l="1"/>
  <c r="G975" i="69"/>
  <c r="G976" i="69" l="1"/>
  <c r="F977" i="69"/>
  <c r="F978" i="69" l="1"/>
  <c r="G977" i="69"/>
  <c r="G978" i="69" l="1"/>
  <c r="F979" i="69"/>
  <c r="F980" i="69" l="1"/>
  <c r="G979" i="69"/>
  <c r="G980" i="69" l="1"/>
  <c r="F981" i="69"/>
  <c r="F982" i="69" l="1"/>
  <c r="G981" i="69"/>
  <c r="G982" i="69" l="1"/>
  <c r="F983" i="69"/>
  <c r="F984" i="69" l="1"/>
  <c r="G983" i="69"/>
  <c r="G984" i="69" l="1"/>
  <c r="F985" i="69"/>
  <c r="F986" i="69" l="1"/>
  <c r="G985" i="69"/>
  <c r="G986" i="69" l="1"/>
  <c r="F987" i="69"/>
  <c r="F988" i="69" l="1"/>
  <c r="G987" i="69"/>
  <c r="G988" i="69" l="1"/>
  <c r="F989" i="69"/>
  <c r="F990" i="69" l="1"/>
  <c r="G989" i="69"/>
  <c r="G990" i="69" l="1"/>
  <c r="F991" i="69"/>
  <c r="F992" i="69" l="1"/>
  <c r="G991" i="69"/>
  <c r="G992" i="69" l="1"/>
  <c r="F993" i="69"/>
  <c r="F994" i="69" l="1"/>
  <c r="G993" i="69"/>
  <c r="G994" i="69" l="1"/>
  <c r="F995" i="69"/>
  <c r="F996" i="69" l="1"/>
  <c r="G995" i="69"/>
  <c r="G996" i="69" l="1"/>
  <c r="F997" i="69"/>
  <c r="F998" i="69" l="1"/>
  <c r="G997" i="69"/>
  <c r="F999" i="69" l="1"/>
  <c r="G998" i="69"/>
  <c r="F1000" i="69" l="1"/>
  <c r="G999" i="69"/>
  <c r="F1001" i="69" l="1"/>
  <c r="G1001" i="69" s="1"/>
  <c r="G3" i="69" s="1"/>
  <c r="G1000" i="69"/>
</calcChain>
</file>

<file path=xl/sharedStrings.xml><?xml version="1.0" encoding="utf-8"?>
<sst xmlns="http://schemas.openxmlformats.org/spreadsheetml/2006/main" count="11380" uniqueCount="1949">
  <si>
    <t>Tabela 608 - População residente, por situação do domicílio e sexo - Sinopse</t>
  </si>
  <si>
    <t>Variável = População residente (Pessoas)</t>
  </si>
  <si>
    <t>Sexo = Total</t>
  </si>
  <si>
    <t>Ano = 2010</t>
  </si>
  <si>
    <t>Município</t>
  </si>
  <si>
    <t>Situação do domicílio</t>
  </si>
  <si>
    <t>Total</t>
  </si>
  <si>
    <t>Urbana</t>
  </si>
  <si>
    <t>Rural</t>
  </si>
  <si>
    <t>Angra dos Reis</t>
  </si>
  <si>
    <t>Aperibé</t>
  </si>
  <si>
    <t>Araruama</t>
  </si>
  <si>
    <t>Areal</t>
  </si>
  <si>
    <t>Armação dos Búzios</t>
  </si>
  <si>
    <t>-</t>
  </si>
  <si>
    <t>Arraial do Cabo</t>
  </si>
  <si>
    <t>Barra do Piraí</t>
  </si>
  <si>
    <t>Barra Mansa</t>
  </si>
  <si>
    <t>Belford Roxo</t>
  </si>
  <si>
    <t>Bom Jardim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</si>
  <si>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</si>
  <si>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</si>
  <si>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</si>
  <si>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</si>
  <si>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</si>
  <si>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</si>
  <si>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</si>
  <si>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Cantagalo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</si>
  <si>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</si>
  <si>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</si>
  <si>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</si>
  <si>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</si>
  <si>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</si>
  <si>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</si>
  <si>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</si>
  <si>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</si>
  <si>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</si>
  <si>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</si>
  <si>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</si>
  <si>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</si>
  <si>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</si>
  <si>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</si>
  <si>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</si>
  <si>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</si>
  <si>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</si>
  <si>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</si>
  <si>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</si>
  <si>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</si>
  <si>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</si>
  <si>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</si>
  <si>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</si>
  <si>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</si>
  <si>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Mesquita</t>
  </si>
  <si>
    <t>Miguel Pereira</t>
  </si>
  <si>
    <t>Miracema</t>
  </si>
  <si>
    <t>Natividade</t>
  </si>
  <si>
    <t>Nilópolis</t>
  </si>
  <si>
    <t>Niterói</t>
  </si>
  <si>
    <t>Nova Friburgo</t>
  </si>
  <si>
    <t>Nova Iguaçu</t>
  </si>
  <si>
    <t>Paracambi</t>
  </si>
  <si>
    <t>Paraíba do Sul</t>
  </si>
  <si>
    <t>Paraty</t>
  </si>
  <si>
    <t>Paty do Alferes</t>
  </si>
  <si>
    <t>Petrópolis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</si>
  <si>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</si>
  <si>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</si>
  <si>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</si>
  <si>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</si>
  <si>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</si>
  <si>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</si>
  <si>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</si>
  <si>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</si>
  <si>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</si>
  <si>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</si>
  <si>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</si>
  <si>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</si>
  <si>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Rio de Janeiro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</si>
  <si>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</si>
  <si>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</si>
  <si>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</si>
  <si>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</si>
  <si>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</si>
  <si>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</si>
  <si>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</si>
  <si>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</si>
  <si>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</si>
  <si>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</si>
  <si>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</si>
  <si>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Sapucaia</t>
  </si>
  <si>
    <t>Saquarema</t>
  </si>
  <si>
    <t>Seropédica</t>
  </si>
  <si>
    <t>Silva Jardim</t>
  </si>
  <si>
    <t>Sumidouro</t>
  </si>
  <si>
    <t>Tanguá</t>
  </si>
  <si>
    <t>Teresópolis</t>
  </si>
  <si>
    <t>Trajano de Moraes</t>
  </si>
  <si>
    <t>Três Rios</t>
  </si>
  <si>
    <t>Valença</t>
  </si>
  <si>
    <t>Varre-Sai</t>
  </si>
  <si>
    <t>Vassouras</t>
  </si>
  <si>
    <t>Volta Redonda</t>
  </si>
  <si>
    <t>Fonte: IBGE - Censo Demográfico - 2010</t>
  </si>
  <si>
    <t>Nota: Os dados são da Sinopse.</t>
  </si>
  <si>
    <t>ITE</t>
  </si>
  <si>
    <t>CEPERJ /SEAS-RJ: Base de Dados do ICMS ECOLÓGICO - Tratamento de Esgoto, ano de referência 2019, ano-fiscal 2021</t>
  </si>
  <si>
    <t>Município em todas as linhas</t>
  </si>
  <si>
    <t>ETE</t>
  </si>
  <si>
    <t>NÍVEL DE TRATAMENTO</t>
  </si>
  <si>
    <t>Peso = T</t>
  </si>
  <si>
    <t>POPULAÇÃO BENEFICIADA (hab)</t>
  </si>
  <si>
    <t>População residente do munic.urbana (hab.) - 2010</t>
  </si>
  <si>
    <t xml:space="preserve">C = Pop. Beneficiada / População residente do munic.urbana </t>
  </si>
  <si>
    <t>% Eficiência ETE</t>
  </si>
  <si>
    <t>RE</t>
  </si>
  <si>
    <t>Possui Licença de Operação válida?</t>
  </si>
  <si>
    <t>JUSTIFICATIVA INEA/SEAS</t>
  </si>
  <si>
    <t>Sim</t>
  </si>
  <si>
    <t>Primário</t>
  </si>
  <si>
    <t>DEF</t>
  </si>
  <si>
    <t>Tratamento</t>
  </si>
  <si>
    <t>N° ETE</t>
  </si>
  <si>
    <t>Soma RE</t>
  </si>
  <si>
    <t>Valor RE</t>
  </si>
  <si>
    <t>Não</t>
  </si>
  <si>
    <t>Secundário</t>
  </si>
  <si>
    <t>INDEF</t>
  </si>
  <si>
    <t>ANGRA DOS REIS</t>
  </si>
  <si>
    <t>BONFIM</t>
  </si>
  <si>
    <t>Não Informado</t>
  </si>
  <si>
    <t>Possui LO vencida</t>
  </si>
  <si>
    <t>APRESENTARAM PROTOCOLO DE RENOVAÇÃO e CCL vencida em Maio/2020</t>
  </si>
  <si>
    <t>primário</t>
  </si>
  <si>
    <t>Terciário</t>
  </si>
  <si>
    <t>Menor do que 80%</t>
  </si>
  <si>
    <t>PROVETA</t>
  </si>
  <si>
    <t>CCL Vencida e enviaram apenas 4 laudos</t>
  </si>
  <si>
    <t>secundário</t>
  </si>
  <si>
    <t>Emissário</t>
  </si>
  <si>
    <t>Entre 80% e 90%</t>
  </si>
  <si>
    <t>PRAIA DA CHÁCARA</t>
  </si>
  <si>
    <t>Não possui LO</t>
  </si>
  <si>
    <t>não enviaram cópia da licença, não enviaram o protocolo de renovação, CCL Vencida e enviaram apenas 4 laudos.</t>
  </si>
  <si>
    <t>terciário</t>
  </si>
  <si>
    <t>Maior do que 90%</t>
  </si>
  <si>
    <t>ARAÇATIBA</t>
  </si>
  <si>
    <t>GLÓRIA</t>
  </si>
  <si>
    <t>Total RE</t>
  </si>
  <si>
    <t>CONDÔMINIO ANGRA GREEN COAST RESIDENCE</t>
  </si>
  <si>
    <t>Não apresentaram  o CCL e RE.</t>
  </si>
  <si>
    <t>CONDOMÍNIO GERAL DO BRACUHY</t>
  </si>
  <si>
    <t>CCL Vencida e não enviaram o RE</t>
  </si>
  <si>
    <t>CONDÔMINIO EDIFÍCIO RESIDENCIAL MAR DE ANGRA</t>
  </si>
  <si>
    <t>Não enviaram RE</t>
  </si>
  <si>
    <t>ETE GETÚLIO VARGAS</t>
  </si>
  <si>
    <t>ETE RMA</t>
  </si>
  <si>
    <t>ETE UPA</t>
  </si>
  <si>
    <t>ETE VILA VELHA</t>
  </si>
  <si>
    <t>APERIBÉ</t>
  </si>
  <si>
    <t xml:space="preserve">PREFEITURA MUNICIPAL DE APERIPÉ </t>
  </si>
  <si>
    <t>COMEÇOU A OPERAR A PARTIR DE SETEMBRO DE 2020/processo de renovação aberto mas não enviaram o protocolo de renovação.</t>
  </si>
  <si>
    <t>ARARUAMA</t>
  </si>
  <si>
    <t xml:space="preserve">PONTO DOS LEITES </t>
  </si>
  <si>
    <t>NÃO APRESENTOU OS LAUDOS</t>
  </si>
  <si>
    <t xml:space="preserve">NOVO HORIZONTE </t>
  </si>
  <si>
    <t>AREAL</t>
  </si>
  <si>
    <t>ARMAÇÃO DOS BÚZIOS</t>
  </si>
  <si>
    <t>CONCESSIONÁRIA DE SERVIÇO DE ÁGUA E ESGOTO</t>
  </si>
  <si>
    <t xml:space="preserve">APRESENTOU REQUERIMENTO DE RENOVAÇÃO  </t>
  </si>
  <si>
    <t>ARRAIAL DO CABO</t>
  </si>
  <si>
    <t>Apresentaram o protocolo de renovação</t>
  </si>
  <si>
    <t xml:space="preserve">ARRAIAL DO CABO </t>
  </si>
  <si>
    <t>BARRA DO PIRAÍ</t>
  </si>
  <si>
    <t xml:space="preserve"> CALIFORNIA DA BARRA </t>
  </si>
  <si>
    <t>NÃO ENVIARAM O CCL, LO, RE E OS LAUDOS.</t>
  </si>
  <si>
    <t>BARRA MANSA</t>
  </si>
  <si>
    <t xml:space="preserve">ETE RIO ALTO </t>
  </si>
  <si>
    <t xml:space="preserve">CCL VENC. AGO/20 - (ENVIARAM APENAS 1 MÊS) </t>
  </si>
  <si>
    <t xml:space="preserve">ETE SÃO GENARO </t>
  </si>
  <si>
    <t>Número de laudos insuuficientes</t>
  </si>
  <si>
    <t xml:space="preserve">ETE VILA NATAL </t>
  </si>
  <si>
    <t>CCL VENC. AGO/20, NÃO APRESENTARAM OS LAUDOS</t>
  </si>
  <si>
    <t xml:space="preserve">ETE FLORIANO </t>
  </si>
  <si>
    <t>BELFORD ROXO</t>
  </si>
  <si>
    <t>ETE LIBER</t>
  </si>
  <si>
    <t>NÃO APRESENTARAM O REQUERIMENTO DE RENOVAÇÃO</t>
  </si>
  <si>
    <t xml:space="preserve">ETE SARAPUI </t>
  </si>
  <si>
    <t xml:space="preserve">NÃO ENVIARAM LAUDOS E O RE ERRADO </t>
  </si>
  <si>
    <t>ETE CARREFOUR</t>
  </si>
  <si>
    <t>BOM JARDIM</t>
  </si>
  <si>
    <t>BOM JESUS DO ITABAPOANA</t>
  </si>
  <si>
    <t>CABO FRIO</t>
  </si>
  <si>
    <t xml:space="preserve">ETE JARIM ESPERANÇA </t>
  </si>
  <si>
    <t xml:space="preserve">ETE CABO FRIO </t>
  </si>
  <si>
    <t>CACHOEIRAS DE MACACU</t>
  </si>
  <si>
    <t>ACTION TRATAMENTO DE RESÍDUOS LTDA</t>
  </si>
  <si>
    <t xml:space="preserve">NÃO ENVIARAM O CCL, RE E LAUDOS </t>
  </si>
  <si>
    <t>AREAS EMPREENDIMENTOS IMOBILIÁRIOS LTDA</t>
  </si>
  <si>
    <t xml:space="preserve">AUTARQUIA MUNICIPAL DE ÁGUA E ESGOTO </t>
  </si>
  <si>
    <t>LMS INCORPORAÇÃO DE EMPREENDIMENTOS IMOBILIÁRIOS LTDA-ME</t>
  </si>
  <si>
    <t xml:space="preserve">SECRETARIA MUNICIPAL DE SAÚDE </t>
  </si>
  <si>
    <t>QUERÊNCIA NEGOCIOS IMOBILIÁRIOS LTDA</t>
  </si>
  <si>
    <t xml:space="preserve">H.M Dr. Celso Martins 
</t>
  </si>
  <si>
    <t>CAMBUCI</t>
  </si>
  <si>
    <t>CAMPOS DOS GOYTACAZES</t>
  </si>
  <si>
    <t>ETE GUARUS</t>
  </si>
  <si>
    <t>ETE IMPERIAL</t>
  </si>
  <si>
    <t xml:space="preserve">ETE LAGOA DO VIGÁRIO </t>
  </si>
  <si>
    <t xml:space="preserve">ETE PARAIBA </t>
  </si>
  <si>
    <t>ETE ESPLANADA</t>
  </si>
  <si>
    <t>ETE CHATUBA</t>
  </si>
  <si>
    <t>ETE CODIN</t>
  </si>
  <si>
    <t>ETE DONANA</t>
  </si>
  <si>
    <t>CANTAGALO</t>
  </si>
  <si>
    <t xml:space="preserve">SÃO SEBASTIÃO DO PARAÍBA </t>
  </si>
  <si>
    <t>CARAPEBUS</t>
  </si>
  <si>
    <t xml:space="preserve">ETE CENTRO </t>
  </si>
  <si>
    <t>CARDOSO MOREIRA</t>
  </si>
  <si>
    <t>Comun. de Bomba</t>
  </si>
  <si>
    <t>PSH</t>
  </si>
  <si>
    <t>Vila de Outeiro</t>
  </si>
  <si>
    <t>Comun. de Taquarassu</t>
  </si>
  <si>
    <t>Vila de Sta. Barbara</t>
  </si>
  <si>
    <t>Vila de Dr. Matos</t>
  </si>
  <si>
    <t>Porto das Palmeiras</t>
  </si>
  <si>
    <t>Valão Bananal</t>
  </si>
  <si>
    <t>Valão Pão de Ló</t>
  </si>
  <si>
    <t>Valão Quimbira</t>
  </si>
  <si>
    <t>Vala de irrigação</t>
  </si>
  <si>
    <t>Jardim Carióca</t>
  </si>
  <si>
    <t>Moradas do Catarino</t>
  </si>
  <si>
    <t>Tingui</t>
  </si>
  <si>
    <t>São Luiz</t>
  </si>
  <si>
    <t>CARMO</t>
  </si>
  <si>
    <t>CASIMIRO DE ABREU</t>
  </si>
  <si>
    <t xml:space="preserve">PROFESSOR SOUZA </t>
  </si>
  <si>
    <t>NÃO APRESENTARAM O CCL</t>
  </si>
  <si>
    <t>INDAIAÇU MOD.02</t>
  </si>
  <si>
    <t xml:space="preserve">NÃO APRESENTARAM  O CCL E A LO </t>
  </si>
  <si>
    <t>INDAIAÇU MOD.01</t>
  </si>
  <si>
    <t>ETE CASIMIRO DE ABREU</t>
  </si>
  <si>
    <t>COMENDADOR LEVY GASPARIAN</t>
  </si>
  <si>
    <t>CONCEIÇÃO DE MACABU</t>
  </si>
  <si>
    <t>CORDEIRO</t>
  </si>
  <si>
    <t xml:space="preserve">ETE CORDEIRO </t>
  </si>
  <si>
    <t>DUAS BARRAS</t>
  </si>
  <si>
    <t>DUQUE DE CAXIAS</t>
  </si>
  <si>
    <t>REDE D'OR SÃO LUIZ S.A</t>
  </si>
  <si>
    <t xml:space="preserve">REC 844 EMPREENDIMENTOS E PARTICIPAÇÕES S.A </t>
  </si>
  <si>
    <t xml:space="preserve">POSSUI LICENCA DE OPERAÇÃO, / NÃO ENVIARAM O CCL, RE E LAUDOS </t>
  </si>
  <si>
    <t>SFRAN HELICOPTER ENGINES INDUSTRIA E COMERCIO DO BRASIL LTDA</t>
  </si>
  <si>
    <t xml:space="preserve">BRF S.A </t>
  </si>
  <si>
    <t>MRV ENGENHARIA E PARTICIPAÇÕES S/A</t>
  </si>
  <si>
    <t xml:space="preserve">BZLOG RDUC 1 EMPREENDIMENTOS IMOBILIÁRIO SPE LTDA </t>
  </si>
  <si>
    <t xml:space="preserve">CONDOMINIO DO EDIFÍCIO RESIDENCIAL AVANT </t>
  </si>
  <si>
    <t xml:space="preserve">CF V LOGISTICA LTDA </t>
  </si>
  <si>
    <t xml:space="preserve">VENÂNCIO ADMINISTRADORA DE BENS PROPRIOS LTDA - EPP </t>
  </si>
  <si>
    <t xml:space="preserve">COMPANHIA BRASILEIRA DE DISTRIBUIÇÃO </t>
  </si>
  <si>
    <t xml:space="preserve">NÃO ENVIARAM O CCL, RE, LAUDOS E POP.BENEFICIADA </t>
  </si>
  <si>
    <t>CASA DO ALEMÃO INDÚSTRIA E COMÉRCIO DE LANCHER LTDA</t>
  </si>
  <si>
    <t xml:space="preserve">CONDOMÍNIO RESIDENCIAL CELEBRARE </t>
  </si>
  <si>
    <t xml:space="preserve">BRANCO TRANSPORTE E LOGISTICA LTDA ME </t>
  </si>
  <si>
    <t xml:space="preserve">VIA VAREJO S/A </t>
  </si>
  <si>
    <t>COMPANHIA ESTADUAL DE ÁGUAS E ESGOTO- CEDAE</t>
  </si>
  <si>
    <t xml:space="preserve">8 GESTÃO EMPREENDIMENTOS IMOBILIÁRIOS </t>
  </si>
  <si>
    <t>FAL SOLUÇÕES AMBIENTAIS LTDA</t>
  </si>
  <si>
    <t xml:space="preserve">COND.RESIDENCIAL ARCAMPO </t>
  </si>
  <si>
    <t xml:space="preserve">REC DUQUE DE CAXIAS I S/A </t>
  </si>
  <si>
    <t xml:space="preserve">COMPANHIA ESTADUAL DE ÁGUAS E ESGOTO - CEDAE </t>
  </si>
  <si>
    <t xml:space="preserve">BRINDISI RJ EMPREENDIMENTOS S.A </t>
  </si>
  <si>
    <t xml:space="preserve">CONDOMINIO RESIDENCIAL LAMARTINE BABO </t>
  </si>
  <si>
    <t xml:space="preserve">UNIVERSIDADE FEDERAL DO RIO DE JANEIRO </t>
  </si>
  <si>
    <t xml:space="preserve">CARREFOUR COMÉRCIO E INDUSTRIA </t>
  </si>
  <si>
    <t xml:space="preserve">SPE VILLA BELLA INCORPORAÇÕES LTDA </t>
  </si>
  <si>
    <t xml:space="preserve">IEMMA COMERCIO E INDUSTRIA DE EQUIPAMENTOS LTDA </t>
  </si>
  <si>
    <t xml:space="preserve">NÃO ENVIARAM O CCL, RE E LAUDOS, na população atendida colocaram efluentes de terceiros. </t>
  </si>
  <si>
    <t xml:space="preserve">COMPANHIA NILZA CORDEIRO HERDY DE EDUCAÇÃO E CULTURA </t>
  </si>
  <si>
    <t>TAPIRA PROLOGIS CCP EMPREENDIMENTOS IMOBILIARIOS LTDA</t>
  </si>
  <si>
    <t xml:space="preserve">XERÉM PROJETOS IMOBILIÁRIOS </t>
  </si>
  <si>
    <t>FAL SOLUÇOES AMBIENTAIS **</t>
  </si>
  <si>
    <t>RESIDENCIAL ÁMERICA FOOTBALL CLUB, **</t>
  </si>
  <si>
    <t>RESIDENCIAL LAMARTINE BABO **</t>
  </si>
  <si>
    <t xml:space="preserve">COND CANELA </t>
  </si>
  <si>
    <t>CONDOMÍNIO DO EDIFÍCIO RESIDENCIAL POMPEIA LIFE</t>
  </si>
  <si>
    <t>CONDOMÍNIO MULTI MODAL DUQUE DE CAXIAS **</t>
  </si>
  <si>
    <t>ENGENHEIRO PAULO DE FRONTIN</t>
  </si>
  <si>
    <t>GUAPIMIRIM</t>
  </si>
  <si>
    <t>IGUABA GRANDE</t>
  </si>
  <si>
    <t xml:space="preserve">PROLAGOS - CONCESSIONÁRIA DE SERVIÇOS DE ÁGUA E ESGOTO. </t>
  </si>
  <si>
    <t>ETE Iguaba</t>
  </si>
  <si>
    <t>ITABORAÍ</t>
  </si>
  <si>
    <t>REALIZA CONSTRUTORA LTDA</t>
  </si>
  <si>
    <t>BRZ EMPREENDIMENTOS E CONSTRUÇÕES LTDA</t>
  </si>
  <si>
    <t xml:space="preserve">MRV ENGENHARIA E PARTICIPAÇÕES S.A </t>
  </si>
  <si>
    <t>PREFEITURA MUNICIPAL DE ITABORAÍ - ETE Cabuçu</t>
  </si>
  <si>
    <t>PREFEITURA MUNICIPAL DE ITABORAÍ - ETE São José.</t>
  </si>
  <si>
    <t>ITAGUAÍ</t>
  </si>
  <si>
    <t xml:space="preserve">HOSPITAL CEMERU </t>
  </si>
  <si>
    <t>APRESENTOU REQUERIMENTO DE RENOVAÇÃO</t>
  </si>
  <si>
    <t xml:space="preserve">SISTEMA DE TRATAMENTO DE ESGOTO - PIRANEMA </t>
  </si>
  <si>
    <t xml:space="preserve">ETE DO CENTRO COMERCIAL E EMPRESARIAL </t>
  </si>
  <si>
    <t xml:space="preserve">ETE CINCO DE JULHO </t>
  </si>
  <si>
    <t>CNO- EFEM</t>
  </si>
  <si>
    <t xml:space="preserve">ESTAÇÃO DE TRATAMENTO CANTEIRO NORTE </t>
  </si>
  <si>
    <t xml:space="preserve">ESTAÇÃO DE TRATAMENTO II DO CANTEIRO SUL </t>
  </si>
  <si>
    <t xml:space="preserve">ETE TULIP INN </t>
  </si>
  <si>
    <t>ETE TFT</t>
  </si>
  <si>
    <t xml:space="preserve">ETE do Centro Comercial - Pátio Mix 
</t>
  </si>
  <si>
    <t>ITALVA</t>
  </si>
  <si>
    <t>ITAOCARA</t>
  </si>
  <si>
    <t>ITAPERUNA</t>
  </si>
  <si>
    <t xml:space="preserve">ESTAÇÃO DE TRATAMENTO DE ESGOTO BAIRRO PRIMAVERA </t>
  </si>
  <si>
    <t xml:space="preserve">ETE MINHA CASA MINHA VIDA </t>
  </si>
  <si>
    <t>ITATIAIA</t>
  </si>
  <si>
    <t xml:space="preserve">MARECHAL JARDIM </t>
  </si>
  <si>
    <t>Não apresentaram CCL, RE, LAUDOS e a população beneficiada</t>
  </si>
  <si>
    <t xml:space="preserve">MARINGÁ </t>
  </si>
  <si>
    <t xml:space="preserve">MAROMBA </t>
  </si>
  <si>
    <t>JAPERI</t>
  </si>
  <si>
    <t xml:space="preserve">CASA GRAMADO LABORATÓRIOS, FARMÁCIAS E DROGARIAS S/A. </t>
  </si>
  <si>
    <t xml:space="preserve"> APRESENTOU REQUERIMENTO DE RENOVAÇÕ DA LO </t>
  </si>
  <si>
    <t>LAJE DO MURIAÉ</t>
  </si>
  <si>
    <t>MACAÉ</t>
  </si>
  <si>
    <t xml:space="preserve"> NÃO APRESENTOU O CCL</t>
  </si>
  <si>
    <t>ETE LAGOMAR</t>
  </si>
  <si>
    <t>ETE MUTUM</t>
  </si>
  <si>
    <t>NÃO APRESENTOU O CCL</t>
  </si>
  <si>
    <t>MACUCO</t>
  </si>
  <si>
    <t xml:space="preserve">ETE DA GLÓRIA </t>
  </si>
  <si>
    <t>OCORREU UMA PEQUENA DEFASAGEM NA PORCENTAGEM DA MÉDIA MENSAL APRESENTADO NO RE.</t>
  </si>
  <si>
    <t>MAGÉ</t>
  </si>
  <si>
    <t xml:space="preserve">PREFEITURA MUNICIPAL DE MAGÉ </t>
  </si>
  <si>
    <t>Enviaram os dados dos Laudos incompatíveis com o RE</t>
  </si>
  <si>
    <t>LAGOA</t>
  </si>
  <si>
    <t>VASQUINHO</t>
  </si>
  <si>
    <t>VILA NOVA 2</t>
  </si>
  <si>
    <t>VILA NOVA 3</t>
  </si>
  <si>
    <t>MANGARATIBA</t>
  </si>
  <si>
    <t>ETE Sahy Norte</t>
  </si>
  <si>
    <t xml:space="preserve">ETE PORTO REAL RESORT </t>
  </si>
  <si>
    <t xml:space="preserve">ETE HOTEL PORTOBELLO </t>
  </si>
  <si>
    <t>Os laudos estão incompatíveis com o RE</t>
  </si>
  <si>
    <t xml:space="preserve">ASSOCIAÇÃO DA RESERVA ECOLÓGICA DO SAHY </t>
  </si>
  <si>
    <t>ASSOCIAÇÃO ALDEIA DOS REIS - ETE SAHY SUL</t>
  </si>
  <si>
    <t xml:space="preserve">RIO MARINA RESORT IMOBILIÁRIO LTDA </t>
  </si>
  <si>
    <t xml:space="preserve">ITAPARICA S/A EMPREENDIMENTOS TURISTICOS </t>
  </si>
  <si>
    <t>Apenas 3 laudos enviados</t>
  </si>
  <si>
    <t>MARICÁ</t>
  </si>
  <si>
    <t>3RX EMPREENDIMENTO IMOBILIÁRIO SPE LTDA</t>
  </si>
  <si>
    <t>NÃO APRESENTOU REQUERIMENTO DE RENOVAÇÃO da LO, não apresentaram RE, laudos e CCL.</t>
  </si>
  <si>
    <t xml:space="preserve">COND. RESIDENCIAL TERRAS ALPHA MARICÁ 2 </t>
  </si>
  <si>
    <t>NÃO APRESENTOU REQUERIMENTO DE RENOVAÇÃO da LO, não apresentaram RE e CCL.</t>
  </si>
  <si>
    <t xml:space="preserve">HORTA AGROPECUÁRIA LTDA- COND. PERA DO PILAR </t>
  </si>
  <si>
    <t xml:space="preserve">COMPANHIA DE SANEAMENTO DE MARICÁ - HOSPITAL CHE GUEVARA </t>
  </si>
  <si>
    <t>Não apresentaram RE e CCL</t>
  </si>
  <si>
    <t xml:space="preserve">COND. RESIDENCIAL UBATÃ </t>
  </si>
  <si>
    <t>Não apresentaram RE, laudos e CCL</t>
  </si>
  <si>
    <t xml:space="preserve">ETE PREDREIRAS </t>
  </si>
  <si>
    <t xml:space="preserve">ALAPHAVILLE URBANISMO S.A </t>
  </si>
  <si>
    <t xml:space="preserve">ETE CONJUNTO HABITACIONAL COND. CARLOS MARIGHELLA </t>
  </si>
  <si>
    <t>Carlos Alberto Soares</t>
  </si>
  <si>
    <t>São José Empreendimentos Imobiliários 39.Ltda</t>
  </si>
  <si>
    <t>Landscape</t>
  </si>
  <si>
    <t>Landscape Maricá</t>
  </si>
  <si>
    <t>MENDES</t>
  </si>
  <si>
    <t>MESQUITA</t>
  </si>
  <si>
    <t>SARAPUÍ</t>
  </si>
  <si>
    <t>CCL vencida em 03 / 01 / 2020</t>
  </si>
  <si>
    <t>MIGUEL PEREIRA</t>
  </si>
  <si>
    <t>BARÃO DE JAVARY</t>
  </si>
  <si>
    <t>apresentou o protocolo de renovação</t>
  </si>
  <si>
    <t>MIRACEMA</t>
  </si>
  <si>
    <t>NATIVIDADE</t>
  </si>
  <si>
    <t>NILÓPOLIS</t>
  </si>
  <si>
    <t>COND. NILÓPOLIS SQUARE SHOPPING CENTER</t>
  </si>
  <si>
    <t>LO VENCIDA EM NOVEMBRO/20 - SEM PROTOCOLO DE RENOVAÇÃO</t>
  </si>
  <si>
    <t>NITERÓI</t>
  </si>
  <si>
    <t>Barreto</t>
  </si>
  <si>
    <t>Enviaram o protocolo de renovação</t>
  </si>
  <si>
    <t>Mocanguê</t>
  </si>
  <si>
    <t>Icaraí</t>
  </si>
  <si>
    <t>Quantidades de meses insuficientes presente nos Laudos. (4 meses)</t>
  </si>
  <si>
    <t>Itaipu</t>
  </si>
  <si>
    <t>Toque Toque</t>
  </si>
  <si>
    <t>Camboinhas</t>
  </si>
  <si>
    <t>Maria Paula</t>
  </si>
  <si>
    <t>Jurujuba</t>
  </si>
  <si>
    <t>NOVA FRIBURGO</t>
  </si>
  <si>
    <t>Campo do Coelho</t>
  </si>
  <si>
    <t>Centro Duas Pedras</t>
  </si>
  <si>
    <t>Conselheiro Paulino</t>
  </si>
  <si>
    <t>Olaria</t>
  </si>
  <si>
    <t>NOVA IGUAÇU</t>
  </si>
  <si>
    <t xml:space="preserve">ESTAÇÃO DE TRATAMENTO DO ATACADÃO </t>
  </si>
  <si>
    <t xml:space="preserve">NÃO APRESENTOU O CCL </t>
  </si>
  <si>
    <t>CONDOMINIO ROSSI VIA OFFICE</t>
  </si>
  <si>
    <t>CONDOMINIO SQUARE</t>
  </si>
  <si>
    <t xml:space="preserve">LOJAS AMERICANAS </t>
  </si>
  <si>
    <t xml:space="preserve">CONDOMINIO EDIFICIO METROPOLIS </t>
  </si>
  <si>
    <t>CONDOMINIO TOP COMMERCE</t>
  </si>
  <si>
    <t xml:space="preserve">GUANDU I </t>
  </si>
  <si>
    <t xml:space="preserve">APRESENTOU PROTOCOLO DE RENOVAÇÃO  / NÃO APRESENTOU CLL </t>
  </si>
  <si>
    <t xml:space="preserve">GUANDU II </t>
  </si>
  <si>
    <t>JARDIM CABUÇU / LARANJEIRAS</t>
  </si>
  <si>
    <t xml:space="preserve">JARDIM CANNÃ </t>
  </si>
  <si>
    <t xml:space="preserve">JARDIM PANORAMA </t>
  </si>
  <si>
    <t xml:space="preserve">NÃO APRESENTOU CCL </t>
  </si>
  <si>
    <t xml:space="preserve">PALHADA </t>
  </si>
  <si>
    <t>PRADOS VERDES</t>
  </si>
  <si>
    <t xml:space="preserve">RANCHO FUNDO </t>
  </si>
  <si>
    <t xml:space="preserve">SÃO FRANCISCO DE PAULA II </t>
  </si>
  <si>
    <t>APRESENTOU PROTOCOLO DE RENOVAÇÃO / NÃO APRESENTOU O CCL</t>
  </si>
  <si>
    <t xml:space="preserve">CONDOMINIO ACQUA </t>
  </si>
  <si>
    <t xml:space="preserve">CONDOMINIO DEZ </t>
  </si>
  <si>
    <t xml:space="preserve">CONDOMINIO VITORIA </t>
  </si>
  <si>
    <t xml:space="preserve">PARQUE DOS SONHOS </t>
  </si>
  <si>
    <t>ETE LAGOINHA</t>
  </si>
  <si>
    <t>DUO VALVERDE</t>
  </si>
  <si>
    <t>ETE AGORA</t>
  </si>
  <si>
    <t>ETE BELA VISTA</t>
  </si>
  <si>
    <t>ETE FLORAE</t>
  </si>
  <si>
    <t>ETE GOLDEN GATE</t>
  </si>
  <si>
    <t>ETE GOLDEN VILLAGE</t>
  </si>
  <si>
    <t>ETE LE MOND OFFICE LIFE</t>
  </si>
  <si>
    <t>ETE PALLAZO DUCALE</t>
  </si>
  <si>
    <t>ETE PRIME</t>
  </si>
  <si>
    <t>ETE RESIDENCIAL IGUAÇU</t>
  </si>
  <si>
    <t>CCL vencida em Maio de 2020</t>
  </si>
  <si>
    <t>ETE ROSSI EXCLUSIVO</t>
  </si>
  <si>
    <t>ETE ROSSI MAIS PARQUE IGUAÇU</t>
  </si>
  <si>
    <t>ETE SPRINGS</t>
  </si>
  <si>
    <t>ETE VISIONE 07</t>
  </si>
  <si>
    <t>RESIDENCIAL COMPLETO</t>
  </si>
  <si>
    <t>PARACAMBI</t>
  </si>
  <si>
    <t>Prefeitura Municipal de Paracambi</t>
  </si>
  <si>
    <t>Sem protocolo de renovação da LO, sem RE, CCL e Laudos</t>
  </si>
  <si>
    <t>PARAÍBA DO SUL</t>
  </si>
  <si>
    <t>PARATY</t>
  </si>
  <si>
    <t>Condomínio Laranjeiras</t>
  </si>
  <si>
    <t>Mambucaba</t>
  </si>
  <si>
    <t>Praia Grande</t>
  </si>
  <si>
    <t>PATY DO ALFERES</t>
  </si>
  <si>
    <t xml:space="preserve">ALTO DO RECANTO </t>
  </si>
  <si>
    <t>Não apresentaram o formulário, RE, Laudos e CCL.</t>
  </si>
  <si>
    <t>RECANTO</t>
  </si>
  <si>
    <t>PETRÓPOLIS</t>
  </si>
  <si>
    <t>Biodigestor Bonfim</t>
  </si>
  <si>
    <t>Biodigestor Caxambu</t>
  </si>
  <si>
    <t>Apresentaram o protocolo de abertura da LO</t>
  </si>
  <si>
    <t>Biodigestor Vila Rica</t>
  </si>
  <si>
    <t>Biodigestor Independência</t>
  </si>
  <si>
    <t>Biodigestor Vila Ipanema</t>
  </si>
  <si>
    <t>Biodigestor Nogueira</t>
  </si>
  <si>
    <t>Biodigestor Siméria</t>
  </si>
  <si>
    <t>Biodigestor Córrego Grande</t>
  </si>
  <si>
    <t>Biodigestor Morro Gavião</t>
  </si>
  <si>
    <t>Não enviaram CCL, LO, RE e Laudos</t>
  </si>
  <si>
    <t>Biodigestor Quarteirão Brasileiro</t>
  </si>
  <si>
    <t>Biossistema Vale do Carangola</t>
  </si>
  <si>
    <t>Não enviaram a LO</t>
  </si>
  <si>
    <t>Quitandinha</t>
  </si>
  <si>
    <t>Apresentaram o protocolo</t>
  </si>
  <si>
    <t>Piabanha</t>
  </si>
  <si>
    <t>Granja Brasil</t>
  </si>
  <si>
    <t>Palatinato</t>
  </si>
  <si>
    <t>Rodoviária</t>
  </si>
  <si>
    <t>Unimed</t>
  </si>
  <si>
    <t>Correas</t>
  </si>
  <si>
    <t>Posse</t>
  </si>
  <si>
    <t>PINHEIRAL</t>
  </si>
  <si>
    <t>PIRAÍ</t>
  </si>
  <si>
    <t>Piraí II Bacia A</t>
  </si>
  <si>
    <t>Piraí II Bacia D</t>
  </si>
  <si>
    <t>PORCIÚNCULA</t>
  </si>
  <si>
    <t>PORTO REAL</t>
  </si>
  <si>
    <t>Freitas Soares</t>
  </si>
  <si>
    <t>CCL vencida, apresentaram apenas 2 laudos</t>
  </si>
  <si>
    <t>Jardim Real</t>
  </si>
  <si>
    <t>Roseira</t>
  </si>
  <si>
    <t>QUATIS</t>
  </si>
  <si>
    <t>Barrinha</t>
  </si>
  <si>
    <t>Não apresentaram RE, Laudos, CCL e LO</t>
  </si>
  <si>
    <t>QUEIMADOS</t>
  </si>
  <si>
    <t xml:space="preserve">CURY 3 </t>
  </si>
  <si>
    <t xml:space="preserve">CURY 4 </t>
  </si>
  <si>
    <t xml:space="preserve">ETE PALESTRA </t>
  </si>
  <si>
    <t xml:space="preserve">ETE SENADOR PAULO DUQUE </t>
  </si>
  <si>
    <t xml:space="preserve">ETE ULISSES GUIMARÃES </t>
  </si>
  <si>
    <t xml:space="preserve">ETE - CONDOMINIO RESIDENCIAL DOS ENCANTOS </t>
  </si>
  <si>
    <t xml:space="preserve">NÃO ENVIARAM O CCL, RE E LAUDOS  / NÃO APRESENTOU REQUERIMENTO DE RENOVAÇÃO </t>
  </si>
  <si>
    <t xml:space="preserve">CONDOMINIO RESIDENCIAL ROSA DO BELMONTE </t>
  </si>
  <si>
    <t xml:space="preserve">NÃO ENVIARAM O CCL, RE E LAUDOS  / APRESENTOU PROTOCOLO DE RENOVAÇÃO </t>
  </si>
  <si>
    <t xml:space="preserve">RESIDENCIAL QUEIMADOS INCORPORAÇÕES I SPE LTDA </t>
  </si>
  <si>
    <t xml:space="preserve">PROLOGIS CCP RIO GUANDU EMPREENDIMENTOS IMOBILIÁRIOS LTDA </t>
  </si>
  <si>
    <t xml:space="preserve">NÃO ENVIARAM O CCL, RE E LAUDOS / SOLICITAR UM NOVO PROTOCOLO DE RENOVAÇÃO DA LO </t>
  </si>
  <si>
    <t xml:space="preserve">ETE ABEL </t>
  </si>
  <si>
    <t xml:space="preserve">ETE CAMARIM </t>
  </si>
  <si>
    <t>ZONENG ENGENHARIA E AMBIENTE LTDA</t>
  </si>
  <si>
    <t xml:space="preserve">CURY 1 </t>
  </si>
  <si>
    <t xml:space="preserve">CURY 2 </t>
  </si>
  <si>
    <t>NÃO ENVIARAM O CCL, RE E LAUDOS  / NÃO APRESENTOU REQUERIMENTO DE RENOVAÇÃO</t>
  </si>
  <si>
    <t xml:space="preserve">ETE SÃO JORGE </t>
  </si>
  <si>
    <t xml:space="preserve">ETE CURY 5 </t>
  </si>
  <si>
    <t xml:space="preserve">ETE SÃO MIGUEL </t>
  </si>
  <si>
    <t xml:space="preserve">ETE ELDORADO </t>
  </si>
  <si>
    <t>ETE PAULO DUQUE</t>
  </si>
  <si>
    <t>ETE ZONENG</t>
  </si>
  <si>
    <t>QUISSAMÃ</t>
  </si>
  <si>
    <t>Piteiras</t>
  </si>
  <si>
    <t>Apresentaram apenas 5 laudos.</t>
  </si>
  <si>
    <t>RESENDE</t>
  </si>
  <si>
    <t>Alegria</t>
  </si>
  <si>
    <t>AMAM</t>
  </si>
  <si>
    <t>Contorno</t>
  </si>
  <si>
    <t>Isaac Politi</t>
  </si>
  <si>
    <t>Monet</t>
  </si>
  <si>
    <t>Capelinha</t>
  </si>
  <si>
    <t>Fumaça</t>
  </si>
  <si>
    <t xml:space="preserve"> Apresentaram o protocolo de renovação</t>
  </si>
  <si>
    <t>Mauá</t>
  </si>
  <si>
    <t>São Caetano</t>
  </si>
  <si>
    <t>Servatis</t>
  </si>
  <si>
    <t>RIO BONITO</t>
  </si>
  <si>
    <t>RIO CLARO</t>
  </si>
  <si>
    <t>RIO DAS FLORES</t>
  </si>
  <si>
    <t>Baixinho</t>
  </si>
  <si>
    <t>Não apresentaram o CCL, Laudos, RE.</t>
  </si>
  <si>
    <t>RIO DAS OSTRAS</t>
  </si>
  <si>
    <t>Associação Residencial Villa Contorno__ETE 1</t>
  </si>
  <si>
    <t xml:space="preserve">Apresentaram 3 laudos </t>
  </si>
  <si>
    <t>Associação Residencial Villa Contorno__ETE 2</t>
  </si>
  <si>
    <t>Apresentaram 3 laudos e possuem a mesma LO.</t>
  </si>
  <si>
    <t>Alphaville</t>
  </si>
  <si>
    <t>Âncora</t>
  </si>
  <si>
    <t xml:space="preserve">Não apresentaram o protocolo de renovação </t>
  </si>
  <si>
    <t>Condomínio Mare D'oro</t>
  </si>
  <si>
    <t>Apresentaram somente 4 laudos (04/07/11/12).</t>
  </si>
  <si>
    <t>Condomínio Sítio das Garças</t>
  </si>
  <si>
    <t>Apresentaram 7 informações no RE e um laudo no mês de SETEMBRO e o CCL venceu em 17/05/2020</t>
  </si>
  <si>
    <t>Jardim Mariléia</t>
  </si>
  <si>
    <t>Protocolo da LO é desde 2012</t>
  </si>
  <si>
    <t>Sendas Distribuidora AS</t>
  </si>
  <si>
    <t xml:space="preserve">Apresentaram 4 laudos </t>
  </si>
  <si>
    <t>Solar das Violetas</t>
  </si>
  <si>
    <t xml:space="preserve">Apresentaram apenas 3 Laudos (jan, out e dez) </t>
  </si>
  <si>
    <t>Zen</t>
  </si>
  <si>
    <t>Não apresentaram o protocolo de renovação, não informaram a população beneficiada.</t>
  </si>
  <si>
    <t>K.G.R EMPREENDIMENTOS E CONSTRUÇÕES</t>
  </si>
  <si>
    <t>ASSOC. RESIDENCIAL VILLA DO CONTORNO</t>
  </si>
  <si>
    <t>ROCHA LEÃO</t>
  </si>
  <si>
    <t>COMPANHIA BRASILEIRA DE DISTRIBUIÇÃO</t>
  </si>
  <si>
    <t>HOSPITAL</t>
  </si>
  <si>
    <t>SÍTIO DAS GRAÇAS EMPRREND. IMOB.</t>
  </si>
  <si>
    <t>NOVA CIDADE</t>
  </si>
  <si>
    <t>RIO DE JANEIRO</t>
  </si>
  <si>
    <t xml:space="preserve">AVEIRO FAB. ZONA OESTE </t>
  </si>
  <si>
    <t>AREAL FAB. ZONA OESTE</t>
  </si>
  <si>
    <t xml:space="preserve">ANDORINHAS FAB. OESTE </t>
  </si>
  <si>
    <t xml:space="preserve">ALMADA FAB. ZONA OESTE </t>
  </si>
  <si>
    <t xml:space="preserve">AYRES FAB ZONA OESTE </t>
  </si>
  <si>
    <t xml:space="preserve">CASTANHEIRA FAB ZONA OESTE </t>
  </si>
  <si>
    <t xml:space="preserve">CATIRI FAB ZONA OESTE </t>
  </si>
  <si>
    <t>LAUDOS APRESENTADOS DO ANO DE 2019</t>
  </si>
  <si>
    <t xml:space="preserve">CEDAE ALEGRIA </t>
  </si>
  <si>
    <t>NÃO APRESENTARAM OS LAUDOS</t>
  </si>
  <si>
    <t xml:space="preserve">CEDAE PAVUNA </t>
  </si>
  <si>
    <t>NÃO APRESENTARAM o protocolo de renovação da LO, LAUDOS E O CCL</t>
  </si>
  <si>
    <t xml:space="preserve">CEDAE ILHA </t>
  </si>
  <si>
    <t>NÃO APRESENTARAM o protocolo de renovação da  LO, LAUDOS E O CCL</t>
  </si>
  <si>
    <t xml:space="preserve">CEDAE PAQUETA </t>
  </si>
  <si>
    <t xml:space="preserve">NÃO APRESENTARAM O PROTOCOLO DE RENOVAÇÃO, LAUDOS E O CCL / RE - 3 MESES </t>
  </si>
  <si>
    <t xml:space="preserve">CEDAE PENHA </t>
  </si>
  <si>
    <t xml:space="preserve">NÃO APRESENTARAM OS LAUDOS de acordo com a nota técnica E O CCL </t>
  </si>
  <si>
    <t xml:space="preserve">COIMBRA FAB ZONA OESTE </t>
  </si>
  <si>
    <t>CID. CRIANCAS FAB ZONA OESTE</t>
  </si>
  <si>
    <t xml:space="preserve">COQUEIRO FAB ZONA OESTE </t>
  </si>
  <si>
    <t xml:space="preserve">DEODORO FAB ZONA OESTE </t>
  </si>
  <si>
    <t xml:space="preserve">ESTORIL FAB ZONA OESTE </t>
  </si>
  <si>
    <t xml:space="preserve">ETE ANA GONZAGA - FAB ZONA OESTE </t>
  </si>
  <si>
    <t xml:space="preserve">EVORA FAB ZONA OESTE </t>
  </si>
  <si>
    <t xml:space="preserve">FERRARA FAB ZONA OESTE </t>
  </si>
  <si>
    <t xml:space="preserve">IPE AMARELO </t>
  </si>
  <si>
    <t xml:space="preserve">IPE BRANCO </t>
  </si>
  <si>
    <t>JARDIM ANAPOLIS</t>
  </si>
  <si>
    <t>JOÃO LOPES FAB ZONA OESTE</t>
  </si>
  <si>
    <t xml:space="preserve">LIVORNO FAB ZONA OESTE </t>
  </si>
  <si>
    <t xml:space="preserve">NOVA CIDADE FAB ZONA OESTE </t>
  </si>
  <si>
    <t>NOVA SEPETIBA-FAB ZONA OESTE</t>
  </si>
  <si>
    <t>OITI FAB ZONA OESTE</t>
  </si>
  <si>
    <t>PALMARES FAB ZONA OESTE</t>
  </si>
  <si>
    <t>PEDRA DE GUARATIBA FAB ZONA OESTE</t>
  </si>
  <si>
    <t>CCL VENCIDA 07/08/2020
Laudos de  2019</t>
  </si>
  <si>
    <t>PIAÍ FAB ZONA OESTE S.A.</t>
  </si>
  <si>
    <t>RIO BONITO FAB ZONA OESTE S.A.</t>
  </si>
  <si>
    <t>SÃO FERNANDO FAB ZONA OESTE S.A.</t>
  </si>
  <si>
    <t>SEPETIBA FAB ZONA OESTE S.A.</t>
  </si>
  <si>
    <t>SEVILHA FAB ZONA OESTE S.A.</t>
  </si>
  <si>
    <t>TOLEDO FAB ZONA OESTE S.A.</t>
  </si>
  <si>
    <t>TRENTO FAB. ZONA OESTTE</t>
  </si>
  <si>
    <t>TREVISO FAB ZONA OESTE</t>
  </si>
  <si>
    <t>UTR ARROIO</t>
  </si>
  <si>
    <t>Apresentou o protocolo de renovação da LO e não enviaram o RE</t>
  </si>
  <si>
    <t>UTR FLAMENGO</t>
  </si>
  <si>
    <t>Não apresentou o protocolo</t>
  </si>
  <si>
    <t>UTR GUARATIBA</t>
  </si>
  <si>
    <t>SEM PROTOCOLO e RE em desacordo</t>
  </si>
  <si>
    <t>UTR RAMOS</t>
  </si>
  <si>
    <t>COM PROTOCOLO DE RENOVAÇÃO e RE em desacordo</t>
  </si>
  <si>
    <t>UTR SÃO CONRADO</t>
  </si>
  <si>
    <t>enviaram os laudos de 2020 mas sem o RE, CCL e LICENÇA FALTANDO</t>
  </si>
  <si>
    <t>VARESE FAB ZONA OESTE S.A</t>
  </si>
  <si>
    <t>VILA DO CÉU-FAB ZONA OESTE S.A</t>
  </si>
  <si>
    <t>LAUDOS e RE são de 2019, CCL VENC. 08/2020,</t>
  </si>
  <si>
    <t>VILA KENNEDY-FAB ZONA OESTE S.A.</t>
  </si>
  <si>
    <t>VILA NOVA SEPETIBA FAB ZONA OESTE S.A</t>
  </si>
  <si>
    <t>LAUDOS são de 2019, CCL VENC. 08/2020,</t>
  </si>
  <si>
    <t>VILAR CARIOCA FAB ZONA OESTE S.A</t>
  </si>
  <si>
    <t>VIV DAS ORQUÍDEAS FAB ZONA OESTE S.A</t>
  </si>
  <si>
    <t>Enviaram apenas um laudo (dezembro/2020)</t>
  </si>
  <si>
    <t>VIV DAS PATATIVAS FAB ZONA OESTE S.A</t>
  </si>
  <si>
    <t>ZARAGOSA FAB ZONA OESTE S.A</t>
  </si>
  <si>
    <t>ANA GONZAGA - FAB ZONA OESTE S.A</t>
  </si>
  <si>
    <t>Não informaram a população beneficiada</t>
  </si>
  <si>
    <t>VILA CATIRI</t>
  </si>
  <si>
    <t>VILA JOÃO LOPES</t>
  </si>
  <si>
    <t>EMISSARIO DE IPANEMA - CEDAE</t>
  </si>
  <si>
    <t>ETE E EMISSÁRIO BARRA DA TIJUCA - CEDAE</t>
  </si>
  <si>
    <t>ETIG - CEDAE</t>
  </si>
  <si>
    <t>PROC. 14.200.018.2014 (ETE PARTICULAR)</t>
  </si>
  <si>
    <t>PROC. 14.200.700.2012  (ETE PARTICULAR)</t>
  </si>
  <si>
    <t>PROC. 14.201.531.2013 (ETE PARTICULAR)</t>
  </si>
  <si>
    <t>PROC. 142000772014 (ETE PARTICULAR)</t>
  </si>
  <si>
    <t>PROC. 142000862014 (ETE PARTICULAR)</t>
  </si>
  <si>
    <t>PROC. 142001162007 (ETE PARTICULAR)</t>
  </si>
  <si>
    <t>PROC. 142001542014 (ETE PARTICULAR</t>
  </si>
  <si>
    <t>PROC. 142001552014 (ETE PARTICULAR)</t>
  </si>
  <si>
    <t>PROC. 142001632015 (ETE PARTICULAR)</t>
  </si>
  <si>
    <t>PROC. 142001822014 (ETE PARTICULAR</t>
  </si>
  <si>
    <t>PROC. 142002232016 (ETE PARTICULAR)</t>
  </si>
  <si>
    <t>PROC. 142002692012 (ETE PARTICULAR)</t>
  </si>
  <si>
    <t>PROC. 142003902015 (ETE PARTICULAR)</t>
  </si>
  <si>
    <t>PROC. 142004032014 (ETE PARTICULAR)</t>
  </si>
  <si>
    <t>PROC. 142006342016 (ETE PARTICULAR)</t>
  </si>
  <si>
    <t>PROC. 142007602015 (ETE PARTICULAR)</t>
  </si>
  <si>
    <t>PROC. 142007752013 (ETE PARTICULAR)</t>
  </si>
  <si>
    <t>PROC. 142008182013 (ETE PARTICULAR)</t>
  </si>
  <si>
    <t>PROC. 142010392014 (ETE PARTICULAR)</t>
  </si>
  <si>
    <t>PROC. 142010452012 (ETE PARTICULAR)</t>
  </si>
  <si>
    <t>PROC. 142010952013 (ETE PARTICULAR)</t>
  </si>
  <si>
    <t>PROC. 142011352007 (ETE PARTICULAR)</t>
  </si>
  <si>
    <t>PROC. 142011892013 (ETE PARTICULAR)</t>
  </si>
  <si>
    <t>PROC. 142011922014 (ETE PARTICULAR)</t>
  </si>
  <si>
    <t>PROC. 142013292013 (ETE PARTICULAR)</t>
  </si>
  <si>
    <t>PROC. 142013572012 (ETE PARTICULAR)</t>
  </si>
  <si>
    <t>PROC. 142013692011 (ETE PARTICULAR)</t>
  </si>
  <si>
    <t>PROC. 142013722012 (ETE PARTICULAR)</t>
  </si>
  <si>
    <t>PROC. 142014142013 (ETE PARTICULAR)</t>
  </si>
  <si>
    <t>PROC. 142014862014 (ETE PARTICULAR)</t>
  </si>
  <si>
    <t>PROC. 142015192009 (ETE PARTICULAR)</t>
  </si>
  <si>
    <t>PROC. 142015722008 (ETE PARTICULAR)</t>
  </si>
  <si>
    <t>PROC. 142015802008 (ETE PARTICULAR)</t>
  </si>
  <si>
    <t>PROC. 142016032013 (ETE PARTICULAR)</t>
  </si>
  <si>
    <t>PROC. 265101642017 (ETE PARTICULAR)</t>
  </si>
  <si>
    <t>TERNI -FAB ZONA OESTE S.A</t>
  </si>
  <si>
    <t>SANTA MARIA MADALENA</t>
  </si>
  <si>
    <t xml:space="preserve">Arranchadouro </t>
  </si>
  <si>
    <t>Não apresentaram CCL, RE e Laudos.</t>
  </si>
  <si>
    <t>ETE I</t>
  </si>
  <si>
    <t>SANTO ANTÔNIO DE PÁDUA</t>
  </si>
  <si>
    <t>ETE ALPHAVILLE 3</t>
  </si>
  <si>
    <t>ETE LUGÃO MULIM</t>
  </si>
  <si>
    <t>SÃO FRANCISCO DE ITABAPOANA</t>
  </si>
  <si>
    <t>SÃO FIDÉLIS</t>
  </si>
  <si>
    <t>ETE LOTEAMENTO MORADA DO BOSQUE</t>
  </si>
  <si>
    <t>ETE NOVA DIVINEIA</t>
  </si>
  <si>
    <t>SÃO GONÇALO</t>
  </si>
  <si>
    <t>JAGUARIÚNA EMPREENDIMENTOS IMOBILIÁRIOS LTDA</t>
  </si>
  <si>
    <t>CCL vencido, não enviaram RE e enviaram 7 laudos.</t>
  </si>
  <si>
    <t>MRV MRL RJ SG1 INCORPORAÇÕES SPE LTDA</t>
  </si>
  <si>
    <t>Não enviaram CCL, RE e nenhum Laudo</t>
  </si>
  <si>
    <t>MRV MRL RJ SG6 INCORPORAÇÕES SPE LTDA</t>
  </si>
  <si>
    <t>CONSTRUTORA TENDA S/A</t>
  </si>
  <si>
    <t>ÁGUAS DE GUANABARA INCORPORAÇÃO IMOBILIÁRIA SPE LTDA</t>
  </si>
  <si>
    <t>CAC ENGENHARIA S/A</t>
  </si>
  <si>
    <t>CCISA 03 INCORPORADORA LTDA</t>
  </si>
  <si>
    <t>Não enviaram CCL, RE e enviaram 3 Laudos</t>
  </si>
  <si>
    <t>MRV MRL RJ SG3 INCORPORAÇÕES SPE LTDA</t>
  </si>
  <si>
    <t>SOTER SOCIEDADE TÉCNICA DE ENGENHARIA S.A.</t>
  </si>
  <si>
    <t>ETE JARDIM CATARINA</t>
  </si>
  <si>
    <t>VICENTE LIMA CLETO INCORPORADORA LTDA</t>
  </si>
  <si>
    <t>EDIFICAR CONSTRUÇÕES E SERVIÇOS LTDA-ME</t>
  </si>
  <si>
    <t>SERTENGE S.A.</t>
  </si>
  <si>
    <t>EDIFICAR CONSTRUÇÕES E SERVIÇOS LTDA</t>
  </si>
  <si>
    <t>MRV MRL RJ SADER 1 INCORPORAÇÕES SPE LTDA</t>
  </si>
  <si>
    <t>PANINI - EMPREENDIMENTOS, PARTICIPAÇÕES E CONSULTORIA IMOBILIÁRIA LTDA-ME</t>
  </si>
  <si>
    <t>TAMOIO EMPREENDIMENTOS TURÍSTICOS FAROL HOTEL LTDA-EPP</t>
  </si>
  <si>
    <t>API SPE 35 - PLANEJAMENTO E DESENVOLVIMENTO DE EMPREENDIMENTOS IMOBILIÁRIOS LTDA</t>
  </si>
  <si>
    <t>MRV MRL RJ SG2 INCORPORAÇÕES SPE LTDA</t>
  </si>
  <si>
    <t>ASSOCIAÇÃO HABITACIONAL SÃO PEDRO DE ALCÂNTARA</t>
  </si>
  <si>
    <t>CCISA INCORPORADORA 03 INCORPORADORA</t>
  </si>
  <si>
    <t>CCISA 03 INCORPORADORA</t>
  </si>
  <si>
    <t>GARDA EMPREENDIMENTOS E PARTICIPAÇÕES S/A</t>
  </si>
  <si>
    <t>CONDOMÍNIO DO EDIFÍCIO PARQUE DAS ÁGUAS</t>
  </si>
  <si>
    <t>M&amp;P CONSTRUTORA E INCORPORADORA LTDA</t>
  </si>
  <si>
    <t>MRV MRL SG 3 INCORPORAÇÕES SPE LTDA</t>
  </si>
  <si>
    <t>CONSTRUTORA TENDA S.A</t>
  </si>
  <si>
    <t>JC CORDEIRO ENGENHARIA E CONSTRUÇÕES LTDA</t>
  </si>
  <si>
    <t>M. ROCHA ENGENHARIA LTDA</t>
  </si>
  <si>
    <t>MRV MRL RJ SG4 INCORPORAÇÕES SPE LTDA</t>
  </si>
  <si>
    <t>ETE SÃO GONÇALO II</t>
  </si>
  <si>
    <t>SÃO JOÃO DA BARRA</t>
  </si>
  <si>
    <t>ETE SAO JOAO DA BARRA</t>
  </si>
  <si>
    <t>SÃO JOÃO DE MERITI</t>
  </si>
  <si>
    <t>Pavuna</t>
  </si>
  <si>
    <t>protocolo de renovação em 2017</t>
  </si>
  <si>
    <t>Sarapuí</t>
  </si>
  <si>
    <t>SÃO JOSÉ DE UBÁ</t>
  </si>
  <si>
    <t>VILA DA CAPELINHA</t>
  </si>
  <si>
    <t>SÃO JOSÉ DO VALE DO RIO PRETO</t>
  </si>
  <si>
    <t>SÃO PEDRO DA ALDEIA</t>
  </si>
  <si>
    <t>São pedro da Aldeia</t>
  </si>
  <si>
    <t>Enviaram apenas um Laudo do RE e protocolo de renovação intempestivo.</t>
  </si>
  <si>
    <t>SÃO SEBASTIÃO DO ALTO</t>
  </si>
  <si>
    <t>SAPUCAIA</t>
  </si>
  <si>
    <t>Anta</t>
  </si>
  <si>
    <t>SAQUAREMA</t>
  </si>
  <si>
    <t>Bacaxá</t>
  </si>
  <si>
    <t>Itaúna</t>
  </si>
  <si>
    <t xml:space="preserve">Não enviaram o protocolo de renovação da LO </t>
  </si>
  <si>
    <t>SEROPÉDICA</t>
  </si>
  <si>
    <t>SILVA JARDIM</t>
  </si>
  <si>
    <t>Caju</t>
  </si>
  <si>
    <r>
      <rPr>
        <b/>
        <sz val="8"/>
        <color rgb="FF000000"/>
        <rFont val="Arial"/>
      </rPr>
      <t xml:space="preserve">CCL Vencida </t>
    </r>
    <r>
      <rPr>
        <sz val="8"/>
        <color rgb="FF000000"/>
        <rFont val="Arial"/>
      </rPr>
      <t>08 / 2020</t>
    </r>
    <r>
      <rPr>
        <b/>
        <sz val="8"/>
        <color rgb="FF000000"/>
        <rFont val="Arial"/>
      </rPr>
      <t xml:space="preserve"> sem protocolo de renovação</t>
    </r>
  </si>
  <si>
    <t>SUMIDOURO</t>
  </si>
  <si>
    <t>TANGUÁ</t>
  </si>
  <si>
    <t>TERESÓPOLIS</t>
  </si>
  <si>
    <t>TRAJANO DE MORAES</t>
  </si>
  <si>
    <t>TRÊS RIOS</t>
  </si>
  <si>
    <t>VALENÇA</t>
  </si>
  <si>
    <t>CAMBOTA</t>
  </si>
  <si>
    <t>NÃO ENVIARAM CCL, RE, LAUDOS e não enviaram o protocolo de renovação da LO</t>
  </si>
  <si>
    <t>CONJUNTO RES SANTA ROSA CAMBOTA</t>
  </si>
  <si>
    <t>NÃO ENVIARAM CCL, RE, LAUDOS.</t>
  </si>
  <si>
    <t>VARGINHA</t>
  </si>
  <si>
    <t>VARRE-SAI</t>
  </si>
  <si>
    <t>VASSOURAS</t>
  </si>
  <si>
    <t>MASSARAMBÁ</t>
  </si>
  <si>
    <t>5 LAUDOS APRESENTADOS (6/7/8/10/12)</t>
  </si>
  <si>
    <t>ETE CENTRO</t>
  </si>
  <si>
    <t>VOLTA REDONDA</t>
  </si>
  <si>
    <t>SILVINO STREVA</t>
  </si>
  <si>
    <t>PADRE JOSIMO</t>
  </si>
  <si>
    <t>VILA RICA</t>
  </si>
  <si>
    <t>VOLTA GRANDE IV</t>
  </si>
  <si>
    <t>RONALDO GONÇALVES</t>
  </si>
  <si>
    <t>GIL PORTUGAL</t>
  </si>
  <si>
    <t>ADRIANO INÁCIO NETO</t>
  </si>
  <si>
    <r>
      <rPr>
        <b/>
        <sz val="8"/>
        <rFont val="Arial"/>
      </rPr>
      <t xml:space="preserve">JOÃO RIBEIRO ou </t>
    </r>
    <r>
      <rPr>
        <sz val="8"/>
        <rFont val="Arial"/>
      </rPr>
      <t>SÃO SEBASTIÃO</t>
    </r>
    <r>
      <rPr>
        <b/>
        <sz val="8"/>
        <rFont val="Arial"/>
      </rPr>
      <t xml:space="preserve">   </t>
    </r>
  </si>
  <si>
    <t>CEPERJ /SEA-RJ: Base de Dados do ICMS ECOLÓGICO - Tratamento de Esgoto, ano de referência 2017, ano-fiscal 2019</t>
  </si>
  <si>
    <t>OBS</t>
  </si>
  <si>
    <t>DEFERIMENTO/INDEFERIMENTO</t>
  </si>
  <si>
    <t>RAFA Abraão</t>
  </si>
  <si>
    <t>Início das operações 1995, entretanto não foi entregue a licença</t>
  </si>
  <si>
    <t>RSB Francisco Guedes</t>
  </si>
  <si>
    <t>Início das operações 2007, entretanto não foi entregue a licença</t>
  </si>
  <si>
    <t>RSB Getúlio Vargas</t>
  </si>
  <si>
    <t>No sistema consta a população atendida como 1999/ LO n°001/2014/SMA, válida até 15/12/2018</t>
  </si>
  <si>
    <t>RSB Magalhães de Castro</t>
  </si>
  <si>
    <t>Tanque séptico e filtro anaerobio - Rua 8</t>
  </si>
  <si>
    <t>Não é válido para contabilizar o ICMS</t>
  </si>
  <si>
    <t>Tanque séptico e filtro anaerobio - Rua 12</t>
  </si>
  <si>
    <t>Tanque séptico e filtro anaerobio - Boa Vista I</t>
  </si>
  <si>
    <t>Tanque séptico e filtro anaerobio - Morro da Boa Vista II</t>
  </si>
  <si>
    <t>Tanque séptico e filtro anaerobio - Sertãozinho</t>
  </si>
  <si>
    <t>Reator anaeróbio de fluxo ascendente - Condominio Mada do Baracui</t>
  </si>
  <si>
    <t>Início das operações 1996, entretanto não foi entregue a licença</t>
  </si>
  <si>
    <t>Tanque séptico e filtro anaeróbio - Serra D'água</t>
  </si>
  <si>
    <t>Tanque séptico e filtro anaerobio - Rua Hebreus</t>
  </si>
  <si>
    <t>Tanque séptico e filtro anaerobio - Rua São Joaquim</t>
  </si>
  <si>
    <t>Tanque séptico e filtro anaerobio - Rua Nilton Silva</t>
  </si>
  <si>
    <t>Tanque séptico e filtro anaerobio - Rua São Jorge</t>
  </si>
  <si>
    <t>Tanque séptico e filtro anaerobio - Rua Reis Magos</t>
  </si>
  <si>
    <t>ETE UPA RAFA + BAS</t>
  </si>
  <si>
    <t>No sistema consta a população atendida como 1844/ LAS n°IN017471, válida até 24/08/2017, RVT 2240/11 ETE inoperante</t>
  </si>
  <si>
    <t>Tanque séptico e filtro anaerobio - Campo Belo</t>
  </si>
  <si>
    <t>Tanque séptico e filtro anaerobio - Sapinhatuba I</t>
  </si>
  <si>
    <t>“Tanque séptico e filtro anaeróbio - Sapinhatuba III”</t>
  </si>
  <si>
    <t>RAFA Praia da Chácara</t>
  </si>
  <si>
    <t>Início das operações 1994, entretanto não foi entregue a licença</t>
  </si>
  <si>
    <t>Tanque séptico e filtro anaerobio - Marinas</t>
  </si>
  <si>
    <t>RAFA Bonfim</t>
  </si>
  <si>
    <t>No sistema consta a população atendida como 2831/ LAS n°IN024891, válida até 23/11/17</t>
  </si>
  <si>
    <t>ETE Vila Velha RAC + BAS</t>
  </si>
  <si>
    <t>Início das operações 2008, entretanto não foi entregue a licença</t>
  </si>
  <si>
    <t>ETE Glória RAFA + BAS</t>
  </si>
  <si>
    <t>No sistema consta a população atendida como 1053 /LAS n°IN017473, válida até 24/08/17 - Não consta renovação</t>
  </si>
  <si>
    <t>ETE Morro dos Morenos</t>
  </si>
  <si>
    <t>A população atendida não foi informada/ não foi apresentada licença</t>
  </si>
  <si>
    <t>Tanque séptico e filtro anaerobio - Lambicada</t>
  </si>
  <si>
    <t>Lodo ativado convencional - (LAC) - Rua Muriaé</t>
  </si>
  <si>
    <t>ETE com emissário</t>
  </si>
  <si>
    <t>Início das operações 1986, entretanto não foi entregue a licença</t>
  </si>
  <si>
    <t>ETE Araçatiba</t>
  </si>
  <si>
    <t>Problemas de Manuteção - Requerida LO / não foi apresentada licença de operação</t>
  </si>
  <si>
    <t>ETE Provetá</t>
  </si>
  <si>
    <t>Não possui licença ambiental (ETE em funcionamento)</t>
  </si>
  <si>
    <t>Angra Green Coast Residence</t>
  </si>
  <si>
    <t>LO n°003/2016/SEMA, válida até 17/05/20</t>
  </si>
  <si>
    <t>Angra dos Reis Total</t>
  </si>
  <si>
    <t>Aperibé Total</t>
  </si>
  <si>
    <t>Não apresentou o formulário</t>
  </si>
  <si>
    <t>ETE Ponte dos Leites</t>
  </si>
  <si>
    <t>No sistema consta a população atendida como 180000/ LO n°IN019602, válida até 14/05/17 - Não consta renovação</t>
  </si>
  <si>
    <t>Araruama Total</t>
  </si>
  <si>
    <t>ETE Búzios</t>
  </si>
  <si>
    <t>Formulário não preenchido</t>
  </si>
  <si>
    <t>Armação dos Búzios Total</t>
  </si>
  <si>
    <t>Areal Total</t>
  </si>
  <si>
    <t>ETE de Arraial do Cabo - centro</t>
  </si>
  <si>
    <t>LO n°00001/16, válida até 25/04/21</t>
  </si>
  <si>
    <t>ETE de Arraial do Cabo – Monte Alto</t>
  </si>
  <si>
    <t>LIO n°00026/16, válida até 25/04/21</t>
  </si>
  <si>
    <t>Arraial do Cabo Total</t>
  </si>
  <si>
    <t xml:space="preserve">Barra do Piraí </t>
  </si>
  <si>
    <t>ETE Califórnia</t>
  </si>
  <si>
    <t>Início das operações 2013, entretanto não foi entregue a licença</t>
  </si>
  <si>
    <t>Barra do Piraí Total</t>
  </si>
  <si>
    <t>ETE Floriano</t>
  </si>
  <si>
    <t xml:space="preserve">LO n°00001694 E-07/500470/2009 - atividade: [35.31.08] CAPTAÇÃO DE ÁGUA DE POÇO, EXCETO ÁGUA MINERAL </t>
  </si>
  <si>
    <t>ETE Rialto</t>
  </si>
  <si>
    <t xml:space="preserve">No formulário apresentado (mídia) a população atendida consta como 862 hab /
LO n°00001573 SUPERMERCADOS MUNDIAL LTDA 
[35.31.08] CAPTAÇÃO DE ÁGUA DE POÇO, EXCETO ÁGUA MINERAL </t>
  </si>
  <si>
    <t>ETE Vila Natal</t>
  </si>
  <si>
    <t>LO n°00001530 ABC DE ITAPERUNA INDUSTRIAL DE DETERGENTES LTDA  [22.22.98] FABRICAÇÃO DE SABÕES E DETERGENTES</t>
  </si>
  <si>
    <t>ETE São Genaro</t>
  </si>
  <si>
    <t>LO n°00001540 BARONEZA CONSERVADORA &amp; CIA LTDA válida até 26/09/2021 [55.61.10] SERVIÇOS DE CONTROLE DE VETORES E PRAGAS URBANAS</t>
  </si>
  <si>
    <t>Barra Mansa Total</t>
  </si>
  <si>
    <t>ETE Sarapuí</t>
  </si>
  <si>
    <t>ETE Orquídea</t>
  </si>
  <si>
    <t>ETE Joinville</t>
  </si>
  <si>
    <t>Belford Roxo Total</t>
  </si>
  <si>
    <t>Bom Jardim Total</t>
  </si>
  <si>
    <t>Não consta no sistema</t>
  </si>
  <si>
    <t>ETE Carabuçu</t>
  </si>
  <si>
    <t>Não foi apresentada a licença</t>
  </si>
  <si>
    <t>ETE Rosal</t>
  </si>
  <si>
    <t>ETE Nova Bom Jesus - Rua D</t>
  </si>
  <si>
    <t>Não foi apresentada a licença/ não informou a população atendida</t>
  </si>
  <si>
    <t>ETE Nova Bom Jesus - Rua A</t>
  </si>
  <si>
    <t>ETE Nova Bom Jesus - Praça</t>
  </si>
  <si>
    <t>Bom Jesus do Itabapoana Total</t>
  </si>
  <si>
    <t>ETE Cabo Frio</t>
  </si>
  <si>
    <t>No sistema consta a população atendida como 140269/ LO n°IN000202, válida até 20/05/14</t>
  </si>
  <si>
    <t>ETE Jardim Esperança</t>
  </si>
  <si>
    <t>No sistema consta a população atendida como 140269/ LO n°IN0187369, não foi encontrada esta licença no sistema INEA</t>
  </si>
  <si>
    <t>Cabo Frio Total</t>
  </si>
  <si>
    <t>Action T. R. Ltda</t>
  </si>
  <si>
    <t>LO n°001/2015, válida até 06/02/19, sem comprovação da LO</t>
  </si>
  <si>
    <t>Condomínio Querência</t>
  </si>
  <si>
    <t>LAS n°005/2017, válida até 11/12/27, sem comprovação da LAS</t>
  </si>
  <si>
    <t>H. M. Dr. Celso Martins</t>
  </si>
  <si>
    <t>No sistema consta a população atendida como 300hab/ LO n°005/2016, válida até 29/09/21, sem comprovação da LO</t>
  </si>
  <si>
    <t>Cachoeiras de Macacu Total</t>
  </si>
  <si>
    <t>Frecheiras</t>
  </si>
  <si>
    <t>Início das operações 2010, entretanto não foi entregue a licença</t>
  </si>
  <si>
    <t>ETE São João do Paraíso (x2)</t>
  </si>
  <si>
    <t>ETE Guarani</t>
  </si>
  <si>
    <t>Cambuci Total</t>
  </si>
  <si>
    <t>ETE Chatuba</t>
  </si>
  <si>
    <t>No sistema consta a população atendida como 114793/ LO n°IN023262, válida até 24/05/18</t>
  </si>
  <si>
    <t>ETE Guarus</t>
  </si>
  <si>
    <t>LO n°IN035208, válida até 14/07/21</t>
  </si>
  <si>
    <t>No sistema consta a população atendida como 19641/ LO n°IN037591, válida até 02/12/21</t>
  </si>
  <si>
    <t>ETE Donana</t>
  </si>
  <si>
    <t>No sistema consta a população atendida como 19401 e  nível de tratamento secundário/  LO n°003/2017, válida até 24/04/21</t>
  </si>
  <si>
    <t>ETE Imperial</t>
  </si>
  <si>
    <t>No sistema consta a população atendida como 33007/ LO n°IN031539, válida até 25/08/20</t>
  </si>
  <si>
    <t>ETE Paraíba</t>
  </si>
  <si>
    <t>No sistema consta a população atendida como 175698/ LO n°IN035205, válida até 14/07/21</t>
  </si>
  <si>
    <t>Campos dos Goytacazes Total</t>
  </si>
  <si>
    <t>São Sebastião do Paraiba - 4º distrito</t>
  </si>
  <si>
    <t>LO n°IN024044, válida até 31/07/21</t>
  </si>
  <si>
    <t>Cantagalo Total</t>
  </si>
  <si>
    <t>ETE Centro</t>
  </si>
  <si>
    <t>LIO n°IN042942 (E-07/002.3602/15 licença não encontrada no sistema INEA - Válida até 19/12/2021</t>
  </si>
  <si>
    <t>ETE Ubás</t>
  </si>
  <si>
    <t>LI n°IN042882 válida até 19/04/2019, entretanto verificado no sistema INEA RVT 250/17 que a ETE estava inoperante 12/12/17.</t>
  </si>
  <si>
    <t>CarapebusTotal</t>
  </si>
  <si>
    <t>ETE São Luiz</t>
  </si>
  <si>
    <t>Não apresentou Licença ambiental</t>
  </si>
  <si>
    <t>ETE Praça da Bíblia</t>
  </si>
  <si>
    <t>ETE Valão Bananal</t>
  </si>
  <si>
    <t>ETE Jardim Carioca</t>
  </si>
  <si>
    <t>ETE Vala de Irrigação</t>
  </si>
  <si>
    <t>ETE Tingui</t>
  </si>
  <si>
    <t>ETE Valão Quimbira</t>
  </si>
  <si>
    <t>ETE Valão Pão de Ló</t>
  </si>
  <si>
    <t>ETE Porto das Palmeiras</t>
  </si>
  <si>
    <t>ETE Moradas do Catarino</t>
  </si>
  <si>
    <t>ETE Vila de Dr. Matos</t>
  </si>
  <si>
    <t>ETE V.de Stª Bárbara</t>
  </si>
  <si>
    <t>ETE Comum. de Bomba</t>
  </si>
  <si>
    <t>ETE Comum. De Taquarassu</t>
  </si>
  <si>
    <t>ETE Vila de Outeiro</t>
  </si>
  <si>
    <t>ETE PSH (4)</t>
  </si>
  <si>
    <t>Cardoso Moreira Total</t>
  </si>
  <si>
    <t>Carmo Total</t>
  </si>
  <si>
    <t>Declarou não possuir sistema de tratamento</t>
  </si>
  <si>
    <t>ETE Casimiro de Abreu</t>
  </si>
  <si>
    <t>LAS N°003/2017, válida até 25/04/25, sem comprovação da licença</t>
  </si>
  <si>
    <t>ETE Professor Souza</t>
  </si>
  <si>
    <t>Cálculo da população em função da vazão/ No sistema conta a população atendida como 2500/ LO n°001/2018, válida até 08/03/25,  sem comprovação da licença</t>
  </si>
  <si>
    <t>Casimiro de Abreu Total</t>
  </si>
  <si>
    <t>ETE Monte Serrat</t>
  </si>
  <si>
    <t>População atendida no formulário consta 1200 hab/ LO IN040632 Válida 25/07/21 (Não foi encontrada o Rel eficiencia da ETE)</t>
  </si>
  <si>
    <t>Comendador Levy Gasparian Total</t>
  </si>
  <si>
    <t>ETE Piteiras</t>
  </si>
  <si>
    <t>LPI IN 17429,sem comprovação da licença</t>
  </si>
  <si>
    <t>Barata</t>
  </si>
  <si>
    <t>Início das operações 2009, sem comprovação da licença</t>
  </si>
  <si>
    <t>ETE Rhodia</t>
  </si>
  <si>
    <t>Início das operações 2011, sem comprovação da licença</t>
  </si>
  <si>
    <t>sistema fossa/filtro</t>
  </si>
  <si>
    <t>Não é válido para contabilizar o ICMS/ não consta no sistema</t>
  </si>
  <si>
    <t>Conceição de Macabu Total</t>
  </si>
  <si>
    <t xml:space="preserve">Cordeiro </t>
  </si>
  <si>
    <t>ETE Rodolfo Gonçalves</t>
  </si>
  <si>
    <t>No sistema consta a população atendida como 2400/ LO n°IN032488, válida até 19/11/23</t>
  </si>
  <si>
    <t>Cordeiro Total</t>
  </si>
  <si>
    <t>Duas Barras Total</t>
  </si>
  <si>
    <t>XERÉM PROJETOS IMOBILIÁRIOS</t>
  </si>
  <si>
    <t>LO n°093/2016, não apresentou cópia da LO para confirmação</t>
  </si>
  <si>
    <t xml:space="preserve">8 GESTÃO DE EMPREENDIMENTOS </t>
  </si>
  <si>
    <t xml:space="preserve"> LO n°034/2014, válida até 28/07/19</t>
  </si>
  <si>
    <t>8 Gestão de Empreendimentos Imobiliários</t>
  </si>
  <si>
    <t>LO n°008/2016, válida até 21/01/21</t>
  </si>
  <si>
    <t>CCISA 23 Incorporadora LTDA - Meu Lar II</t>
  </si>
  <si>
    <t>LO n°092/2017, válido até 26/12/22</t>
  </si>
  <si>
    <t>CCISA 23 Incorporadora LTDA - Meu Lar I</t>
  </si>
  <si>
    <t>LO n°093/2017, válido até 26/09/22</t>
  </si>
  <si>
    <t>Condomínio Residencial Celebrare</t>
  </si>
  <si>
    <t>LO n°095/2017, válida até 03/10/22</t>
  </si>
  <si>
    <t>Condomínio Residencial São Lourenço</t>
  </si>
  <si>
    <t>LO n°022/2014, válida até 24/04/19</t>
  </si>
  <si>
    <t>Brindisi RJ Empreendimentos LTDA</t>
  </si>
  <si>
    <t>LO n°033/2014, válida até 21/08/19</t>
  </si>
  <si>
    <t>Condomínio Multimodal de Duque de Caxias</t>
  </si>
  <si>
    <t>LO n°028/2013, com AVB n°004/2017, não apresenta validade da LO</t>
  </si>
  <si>
    <t>Condomínio Residencial Avant</t>
  </si>
  <si>
    <t>LO n°028/2009, validade expirada em 30/11/14</t>
  </si>
  <si>
    <t>Residencial America Football Clube</t>
  </si>
  <si>
    <t>LO n°FE003503 em nome de Aravis edificações, expirado em 25/09/08</t>
  </si>
  <si>
    <t>Condomínio Residencial Veneto</t>
  </si>
  <si>
    <t>LO n°004/2013, expirada em 13/12/17</t>
  </si>
  <si>
    <t>Cury Construtora e Incorporadora S/A - Narcisa I</t>
  </si>
  <si>
    <t>LO n°039/2015, com validade até 17/09/20</t>
  </si>
  <si>
    <t>Cury Construtora e Incorporadora S/A - Narcisa 4</t>
  </si>
  <si>
    <t>LO n°081/2015, válida até 28/12/20</t>
  </si>
  <si>
    <t>Cury Construtora e Incorporadora S/A - Narcisa 5</t>
  </si>
  <si>
    <t>LO n°075/2015, válida até21/12/20</t>
  </si>
  <si>
    <t>Cury Construtora e Incorporadora S/A - Narcisa 6</t>
  </si>
  <si>
    <t>Não foi apresentada licença para Narcisa 6, somente para Narcisa 3, que não consta na lista enviada</t>
  </si>
  <si>
    <t>Cury Construtora e Incorporadora S/A - Narcisa II</t>
  </si>
  <si>
    <t>LO n°038/2015, com validade até 17/09/20</t>
  </si>
  <si>
    <t>Rayak Empreendimentos e Participações</t>
  </si>
  <si>
    <t>LO n°044/2014, com validade até 17/11/19</t>
  </si>
  <si>
    <t>Brique Gestão de Empreendimentos LTDA</t>
  </si>
  <si>
    <t>LO n°006/2015, válida até 09/04/20</t>
  </si>
  <si>
    <t>CEDAE - Mendoza</t>
  </si>
  <si>
    <t>Lo n°043/2016, válida até 29/04/21</t>
  </si>
  <si>
    <t>CEDAE - Florencia</t>
  </si>
  <si>
    <t>LO n°047/2016, válida até 29/04/2021</t>
  </si>
  <si>
    <t>CEDAE - Veneza</t>
  </si>
  <si>
    <t>LO n°057/2016, válida até 21/05/21</t>
  </si>
  <si>
    <t>CEDAE - San Marino</t>
  </si>
  <si>
    <t>LO n°046/2016, com validade até 21/04/21</t>
  </si>
  <si>
    <t>CEDAE - Riviera</t>
  </si>
  <si>
    <t>LO n°045/2016, válida até 29/04/21</t>
  </si>
  <si>
    <t>CEDAE - Bolonha</t>
  </si>
  <si>
    <t>LO n°048/2016, válida até 29/04/21</t>
  </si>
  <si>
    <t>CEDAE - Concórdia</t>
  </si>
  <si>
    <t>LO n°044/2016, não apresentou a LO para verificar veracidade</t>
  </si>
  <si>
    <t>TAPIRA PROLOGIS CCP</t>
  </si>
  <si>
    <t>LO n°027/2016, válida até 10/03/21</t>
  </si>
  <si>
    <t>WTORRE IBP</t>
  </si>
  <si>
    <t>LO n°053/2016, válida até 12/05/21</t>
  </si>
  <si>
    <t>CEDAE - Ancona</t>
  </si>
  <si>
    <t>LO n°058/2016, válida até 21/05/2021</t>
  </si>
  <si>
    <t>CARREFOUR COMÉRCIO E INDÚSTRIA LTDA.</t>
  </si>
  <si>
    <t>LO n°055/2016, com validade até 29/04/21</t>
  </si>
  <si>
    <t>25 DE JANEIRO EMPREEDIMENTO IMOBILIÁRIO</t>
  </si>
  <si>
    <t>LO  n°138/2016, válida até 27/12/21</t>
  </si>
  <si>
    <t>Duque de Caxias Total</t>
  </si>
  <si>
    <t xml:space="preserve">Engenheiro Paulo de Frontin </t>
  </si>
  <si>
    <t>Não enviou formulário</t>
  </si>
  <si>
    <t>Guapimirim Total</t>
  </si>
  <si>
    <t>Cálculo da população em função da vazão/ IN016021, licença no sistema consta como  de Cabo Frio</t>
  </si>
  <si>
    <t>Iguaba Grande Total</t>
  </si>
  <si>
    <t xml:space="preserve">parei aqui </t>
  </si>
  <si>
    <t>Solar das Laranjeiras</t>
  </si>
  <si>
    <t>LO n°006/2014, válida até 25/05/18</t>
  </si>
  <si>
    <t>Mais Reserva Imperial</t>
  </si>
  <si>
    <t>LO n°009/2014, válida até 03/07/18</t>
  </si>
  <si>
    <t>Di Gavi Empreendimentos Imobiliários</t>
  </si>
  <si>
    <t>LO n°013/2014, válida até 01/12/18</t>
  </si>
  <si>
    <t>Hellix Business Center</t>
  </si>
  <si>
    <t>LO n°014/2014, válida até 01/12/2018</t>
  </si>
  <si>
    <t>Spe Astoria Empreendimentos Imobiliários</t>
  </si>
  <si>
    <t>LO n°015/2014, válida até 02/12/2018</t>
  </si>
  <si>
    <t>Business itaboraí</t>
  </si>
  <si>
    <t>LO n°016/2014, válida até 02/12/18</t>
  </si>
  <si>
    <t>Global Center Itaoraí</t>
  </si>
  <si>
    <t>LO n°017/2014, válida até 02/12/18</t>
  </si>
  <si>
    <t>Double Place</t>
  </si>
  <si>
    <t>LO n°019/2014, válida até 03/12/18</t>
  </si>
  <si>
    <t>Rsidencial Chardonnay</t>
  </si>
  <si>
    <t>LO n°020/2014, válida até 03/12/18 / não informado a população atendida</t>
  </si>
  <si>
    <t>Residencial Clube Residence Itaboraí</t>
  </si>
  <si>
    <t>LO n°022/2014, válida até 15/12/18</t>
  </si>
  <si>
    <t>Itaboraí Plaza</t>
  </si>
  <si>
    <t>LO n°009/2015, válida até 25/05/19 / não informado a população atendida</t>
  </si>
  <si>
    <t>Condomínio Jardim Marambaia</t>
  </si>
  <si>
    <t>LO n°013/2015, válida até 07/11/19</t>
  </si>
  <si>
    <t>BRZ - Caminhos dos Lagos</t>
  </si>
  <si>
    <t>LASn°014/2017, válida até 30/08/23</t>
  </si>
  <si>
    <t>Itaboraí Total</t>
  </si>
  <si>
    <t>LO n°006/014</t>
  </si>
  <si>
    <t>ETE 12 de junho -  sistema fossa filtro</t>
  </si>
  <si>
    <t>São Caetano -  sistema fossa filtro</t>
  </si>
  <si>
    <t>ETE Guameri -  sistema fossa filtro</t>
  </si>
  <si>
    <t>ETE Monte Alegre -  sistema fossa filtro</t>
  </si>
  <si>
    <t>Italva Total</t>
  </si>
  <si>
    <t>Rede e ETE no Trecho "A"</t>
  </si>
  <si>
    <t>LI n°141/200, não apresentou cópia da licença</t>
  </si>
  <si>
    <t>Itaocara Total</t>
  </si>
  <si>
    <t xml:space="preserve">Itaperuna </t>
  </si>
  <si>
    <t>Loteamento Jardim Primavera</t>
  </si>
  <si>
    <t xml:space="preserve"> LO  n°IN 040348, válida até 06/07/22</t>
  </si>
  <si>
    <t>Itaperuna Total</t>
  </si>
  <si>
    <t>ETE Maringá</t>
  </si>
  <si>
    <t>ETE Maromba</t>
  </si>
  <si>
    <t>Itatiaia Total</t>
  </si>
  <si>
    <t>Etação de Tratamento de Efluentes Industriais e Sanitários da empresa GRANANDO</t>
  </si>
  <si>
    <t>LO n°IN038904, válida até 12/01/20</t>
  </si>
  <si>
    <t>Estação de tratamento de efluentes industriais da empresa Le Soleil (Sobral)</t>
  </si>
  <si>
    <t>número da população atendida conta em funcionários /Licença para a implantação e fabricação de bijuterias</t>
  </si>
  <si>
    <t>Estação de tratamento de Esgoto as SEAP - Milton Dias Moreira e João Carlos Silva</t>
  </si>
  <si>
    <t>ETE Secretaria de Estado de Administração Penitenciária Contrin Neto</t>
  </si>
  <si>
    <t>LO n°FE012221, válida até 05/02/07</t>
  </si>
  <si>
    <t>ETE Empresa INCOPRE</t>
  </si>
  <si>
    <t>LO n°FE012444, válida até 13/03/12</t>
  </si>
  <si>
    <t>Eucaliptos 1, Eucaliptos 2 e Eucaliptos 3</t>
  </si>
  <si>
    <t>Japeri Total</t>
  </si>
  <si>
    <t>Laje do Muriaé Total</t>
  </si>
  <si>
    <t>ETE Engenho da Praia</t>
  </si>
  <si>
    <t>LMO n°810/2017, válida até 05/03/18</t>
  </si>
  <si>
    <t>LMO n°804/2017, válida até 08/11/22</t>
  </si>
  <si>
    <t>ETE Brisa do Vale</t>
  </si>
  <si>
    <t>LMO n°483/2014, válida até 30/05/18</t>
  </si>
  <si>
    <t>Mutum</t>
  </si>
  <si>
    <t>LMO n°477/2014, válida até 30/04/2018</t>
  </si>
  <si>
    <t>Lagomar</t>
  </si>
  <si>
    <t>LMO n°390/2013, válida até 24/04/13</t>
  </si>
  <si>
    <t>ETE Sana</t>
  </si>
  <si>
    <t>LMO n°519/2014, válida até 10/11/18</t>
  </si>
  <si>
    <t>ETE Glicério</t>
  </si>
  <si>
    <t>LMO n°518/2014, válida até 10/11/18</t>
  </si>
  <si>
    <t>Macaé Total</t>
  </si>
  <si>
    <t>ETE Glória</t>
  </si>
  <si>
    <t>LO n°IN024395, válida até 06/09/21</t>
  </si>
  <si>
    <t>Macuco Total</t>
  </si>
  <si>
    <t>Vasquinho</t>
  </si>
  <si>
    <t>LO n°0009/2015, válida até 01/03/20</t>
  </si>
  <si>
    <t>Lagoa</t>
  </si>
  <si>
    <t>No sistema consta a população atendida como 400/ LO n°0030/2017, válida até 12/07/21</t>
  </si>
  <si>
    <t>Vila Nova Lote 2</t>
  </si>
  <si>
    <t>LO n°0044/2017, válida até 24/10/21</t>
  </si>
  <si>
    <t>Vila Nova Lote 3</t>
  </si>
  <si>
    <t>A população atendida foi dada em unidades habitacionais/ LO n°0045/2017, válida até 24/10/21</t>
  </si>
  <si>
    <t>ETE Maurimárcia</t>
  </si>
  <si>
    <t>LO n°IN029175, válido até 11/12/18, não apresentou cópia da licença</t>
  </si>
  <si>
    <t>Magé Total</t>
  </si>
  <si>
    <t xml:space="preserve">Mangaratiba </t>
  </si>
  <si>
    <t>ETE Ass. Reserva do Sahy</t>
  </si>
  <si>
    <t>A população atendida foi dada em unidades habitacionais/ LMO n°002/2017, válida até 10/04/21</t>
  </si>
  <si>
    <t>Cond. Aldeia dos Reis</t>
  </si>
  <si>
    <t>LMO n°029/2017, válida até 14/11/19</t>
  </si>
  <si>
    <t>Condomínio Sahy Res. Resort</t>
  </si>
  <si>
    <t xml:space="preserve"> LO n°IN020862 fora de validade, válido até 24/09/17, foi anexado o  protocolo de renovação da LO</t>
  </si>
  <si>
    <t>Rio Marina Resort</t>
  </si>
  <si>
    <t>LMO n°0017/2017, válida até 02/08/21</t>
  </si>
  <si>
    <t>Porto Real Resort</t>
  </si>
  <si>
    <t>LMO n°037/2016, válida até 26/04/18</t>
  </si>
  <si>
    <t>Mangaratiba Total</t>
  </si>
  <si>
    <t>ETE Cond. Landscape Maricá</t>
  </si>
  <si>
    <t>No sistema consta a população atendida como 1499, LAS n°021/2016, válida até 16/05/20</t>
  </si>
  <si>
    <t>São José Empreendimentos Imobiliários 69</t>
  </si>
  <si>
    <t>LO n°003/2016, válida até 07/12/20</t>
  </si>
  <si>
    <t>Condomínio Carlos Alberto Soares</t>
  </si>
  <si>
    <t>LO n°005/2015, válida até 30/07/19</t>
  </si>
  <si>
    <t>Condomínio Carlos Marighela</t>
  </si>
  <si>
    <t>LO n°004/2015, válida até 30/07/19</t>
  </si>
  <si>
    <t>ETE Inoã - Cond. Alphaville</t>
  </si>
  <si>
    <t>LO n°001/2017, válida até 07/07/21</t>
  </si>
  <si>
    <t>ETE Pilar - Cond. Pedra do Pilar</t>
  </si>
  <si>
    <t>LAS n°0029/2016, válida até 11/08/20</t>
  </si>
  <si>
    <t>ETE Pedreiras</t>
  </si>
  <si>
    <t>LO n°002/2016, válida até 29/08/20</t>
  </si>
  <si>
    <t>Maricá Total</t>
  </si>
  <si>
    <t>Mendes Total</t>
  </si>
  <si>
    <t>LO n°FE012569, válida até 11/04/12, com pedido de renovação em andamento. Para entrega de licença</t>
  </si>
  <si>
    <t>Mesquita Total</t>
  </si>
  <si>
    <t>Bacia do Lago do Javary</t>
  </si>
  <si>
    <t>LO n°IN036402, válida até 16/09/20</t>
  </si>
  <si>
    <t>Bacia A</t>
  </si>
  <si>
    <t>a licença apresentada refere-se ao Lago Javary</t>
  </si>
  <si>
    <t>ETE Sementeira (Rio Douro)</t>
  </si>
  <si>
    <t>a licença apresentada refere-0se ao Lago Javary</t>
  </si>
  <si>
    <t>Bacia B e C</t>
  </si>
  <si>
    <t>Miguel Pereira Total</t>
  </si>
  <si>
    <t>Carrrapichão - fossa filtro</t>
  </si>
  <si>
    <t>Areias</t>
  </si>
  <si>
    <t>município informa estar fora de operação/ não foi apresentada licença</t>
  </si>
  <si>
    <t>Ferradurão</t>
  </si>
  <si>
    <t>LI n°427/2001, Válida até 28/12/2004</t>
  </si>
  <si>
    <t>Jardim Bervely</t>
  </si>
  <si>
    <t>LI n°426/2001, Válida até 28/12/2004</t>
  </si>
  <si>
    <t>Solange Moreira</t>
  </si>
  <si>
    <t>Paraíso</t>
  </si>
  <si>
    <t>Vila Nova Fossa 1</t>
  </si>
  <si>
    <t>Vila Nova Fossa 2</t>
  </si>
  <si>
    <t>Vila Nova Fossa 3</t>
  </si>
  <si>
    <t>Miracema Total</t>
  </si>
  <si>
    <t xml:space="preserve">Fossa Filtro - Bairro Ilha </t>
  </si>
  <si>
    <t>Não é válido para contabilizar o ICMS (no sistema consta a população atendida como 300 hab )</t>
  </si>
  <si>
    <t xml:space="preserve">Fossa Filtro - Popular Nova </t>
  </si>
  <si>
    <t>Não é válido para contabilizar o ICMS (no sistema consta a população atendida como 600 hab)</t>
  </si>
  <si>
    <t xml:space="preserve">Fossa Filtro - Pedro Gomes </t>
  </si>
  <si>
    <t>Não é válido para contabilizar o ICMS (no sistema consta a população atendida como 500 hab)</t>
  </si>
  <si>
    <t xml:space="preserve">Fossa Filtro  - Cantinho do Fiorello </t>
  </si>
  <si>
    <t>Não é válido para contabilizar o ICMS (a população atendida como 500 hab)</t>
  </si>
  <si>
    <t xml:space="preserve">Fossa Filtro - Ourânia </t>
  </si>
  <si>
    <t>Não é válido para contabilizar o ICMS (No sistema consta como a população atendida como 1000 hab)</t>
  </si>
  <si>
    <t xml:space="preserve">Fossa Filtro - Querendo </t>
  </si>
  <si>
    <t>Não é válido para contabilizar o ICMS (No sistema consta como população atendida de 1500 hab)</t>
  </si>
  <si>
    <t>Natividade Total</t>
  </si>
  <si>
    <t>ETE Nova Cidade e Matadouro</t>
  </si>
  <si>
    <t>Declarou que a ETE não está em funcionamento</t>
  </si>
  <si>
    <t>Nilópolis Total</t>
  </si>
  <si>
    <t>ETE Barreto</t>
  </si>
  <si>
    <t>LAM-O n°17/2015, válida até 17/06/19</t>
  </si>
  <si>
    <t>ETE Camboinhas</t>
  </si>
  <si>
    <t>ETE inoperante / LAM-O n°25/2014, válida até 19/12/18</t>
  </si>
  <si>
    <t>ETE Jurujuba</t>
  </si>
  <si>
    <t>LAM-O N°29/2015, válida até 07/12/19</t>
  </si>
  <si>
    <t>ETE Icaraí</t>
  </si>
  <si>
    <t xml:space="preserve">emissário submarino </t>
  </si>
  <si>
    <t>LO n°IN035042, válida até 04/07/21</t>
  </si>
  <si>
    <t>ETE Itaipú</t>
  </si>
  <si>
    <t>LAM-O n°26/2014, válida até 19/12/18</t>
  </si>
  <si>
    <t>ETE Ilha do Mocanguê</t>
  </si>
  <si>
    <t>LAM-O n°08/2015, válida até 17/06/19</t>
  </si>
  <si>
    <t>ETE Centro/ Toque Toque</t>
  </si>
  <si>
    <t>LAM-O n°27/2014, válida até 19/12/18</t>
  </si>
  <si>
    <t>ETE Maria Paula</t>
  </si>
  <si>
    <t>LAM-O n°22/2016 Válida até 01/07/20</t>
  </si>
  <si>
    <t>Niterói Total</t>
  </si>
  <si>
    <t>ETE Olaria</t>
  </si>
  <si>
    <t>LO n°0284/2016 Válida até 08/04/20</t>
  </si>
  <si>
    <t>ETE Campo do Coelho</t>
  </si>
  <si>
    <t>No sistema consta como população atendida 1389/ LO n°299/2016,Válida até 01/09/21</t>
  </si>
  <si>
    <t>ETE Conselheiro Paulino</t>
  </si>
  <si>
    <t>LO n°267/2015 Válida até 19/05/19</t>
  </si>
  <si>
    <t>LO n°323/2017, válida até 10/06/22 Licença apresentada do Campo do Coelho</t>
  </si>
  <si>
    <t>Nova Friburgo Total</t>
  </si>
  <si>
    <t xml:space="preserve">ETE Jardim Guandú </t>
  </si>
  <si>
    <t xml:space="preserve">LO n°008/2016, válida até 24/02/21 </t>
  </si>
  <si>
    <t>ETE Jardim Cabuçu</t>
  </si>
  <si>
    <t>LO n°008/2017, arquivo corrompido não se consegue abrir o arquivo e ver a validade da licença</t>
  </si>
  <si>
    <t>ETE Jardim Canaã</t>
  </si>
  <si>
    <t>LO n°022/2015, válido até 31/08/20</t>
  </si>
  <si>
    <t>ETE Jardim Panorama</t>
  </si>
  <si>
    <t>LO n°02/2014, válida até 31/01/19 eficiencia 84,4</t>
  </si>
  <si>
    <t>ETE Rancho Fundo</t>
  </si>
  <si>
    <t>LO n° 19/2014, válido até 27/06/19</t>
  </si>
  <si>
    <t>ETE São Fco de Paula II</t>
  </si>
  <si>
    <t>LO n°03/2015, válida até 19/02/20, eficiencia 55,4</t>
  </si>
  <si>
    <t>ETE Palhada</t>
  </si>
  <si>
    <t>LO n°22/2014, válida até 29/07/19, eficiencia 72,7</t>
  </si>
  <si>
    <t>ETE - Prados Verdes</t>
  </si>
  <si>
    <t>LO n°18/2014, válida até 27/06/19, eficiencia de 85,9</t>
  </si>
  <si>
    <t>ETE - Atacadão</t>
  </si>
  <si>
    <t>LO n°001/2017, válida até 14/03/22</t>
  </si>
  <si>
    <t>ETE - CCISA 10</t>
  </si>
  <si>
    <t>LO n°032/2016,  válida até 28/06/21</t>
  </si>
  <si>
    <t>ETE - CCSI 11</t>
  </si>
  <si>
    <t>LO n°020/2017,  válida até 19/07/22</t>
  </si>
  <si>
    <t>ETE - Nicure</t>
  </si>
  <si>
    <t>LO n°015/2017,  válida até 07/07/22</t>
  </si>
  <si>
    <t>ETE - SPE Fortuna e participações (shopping)</t>
  </si>
  <si>
    <t>LO n°015/2016, válida até 12/04/21 eficiencia ok</t>
  </si>
  <si>
    <t>ETE - Condomínio Parque Vavlerde</t>
  </si>
  <si>
    <t>LO n°023/2017,Válida até 09/08/22</t>
  </si>
  <si>
    <t>ETE - CCISA 21</t>
  </si>
  <si>
    <t>LO n°042/2017,Válida até 08/12/22</t>
  </si>
  <si>
    <t>ETE Nice Casaplan</t>
  </si>
  <si>
    <t>LO n°043/2017, Válida até 08/12/22</t>
  </si>
  <si>
    <t>ETE - Condomínio Agora</t>
  </si>
  <si>
    <t>LO n°013/2013, 04/06/17</t>
  </si>
  <si>
    <t>ETE - Condomíio Top Shopping</t>
  </si>
  <si>
    <t xml:space="preserve">LO n°003/2013, válida até 22/06/18, </t>
  </si>
  <si>
    <t>ETE - Duo Valverde</t>
  </si>
  <si>
    <t xml:space="preserve">LO n°022/2017 Válida até 09/08/22 </t>
  </si>
  <si>
    <t>ETE - Condomínio Primes</t>
  </si>
  <si>
    <t>LO n°029/2011, 20/10/16, eficiencia  80</t>
  </si>
  <si>
    <t>ETE - Residencial Villa Provance</t>
  </si>
  <si>
    <t>LO n°028/2017, válida até 29/09/22</t>
  </si>
  <si>
    <t>ETE - Villa Verde</t>
  </si>
  <si>
    <t>LO n°032/2017, válida até 19/10/22</t>
  </si>
  <si>
    <t>ETE - Residencial Villa Toscana</t>
  </si>
  <si>
    <t>LO n°027/2017, válida até 29/09/22</t>
  </si>
  <si>
    <t>ETE - Residencial Fazendinha</t>
  </si>
  <si>
    <t>LO n°026/2017, válida até 22/08/22</t>
  </si>
  <si>
    <t>ETE Jardim Guandu I</t>
  </si>
  <si>
    <t>LO n°014/2013 Válida até 12/11/18, baixa eficiência</t>
  </si>
  <si>
    <t>ETE Pontal Iguaçú</t>
  </si>
  <si>
    <t>LO n°034/2014, Válida até 12/12/19</t>
  </si>
  <si>
    <t>ETE Lojas Americanas</t>
  </si>
  <si>
    <t>LO n°049/2016, válida até 17/11/21 eficiencia 85</t>
  </si>
  <si>
    <t>ETE Top Shopping</t>
  </si>
  <si>
    <t>No sistema a população atendida consta como 6477 / LO n°028/2016, válida até 06/06/21</t>
  </si>
  <si>
    <t>ETE Le Monde</t>
  </si>
  <si>
    <t>LO n°006/2017, válida até 11/04/22, eficiencia ok</t>
  </si>
  <si>
    <t>ETE Grande Rio</t>
  </si>
  <si>
    <t>LO n°031/2011, licença fora da validade, não conata renovação</t>
  </si>
  <si>
    <t>ETE Cond. Edifício Iguaçu Square</t>
  </si>
  <si>
    <t>LO n°011/2017 Válida até 08/06/22</t>
  </si>
  <si>
    <t>ETE Springs</t>
  </si>
  <si>
    <t>LO n°002/2017, válida até 23/03/22, eficiencia 78</t>
  </si>
  <si>
    <t>ETE CHL LXXVI Incorporações</t>
  </si>
  <si>
    <t>LO n°011/2013, 09/10/18</t>
  </si>
  <si>
    <t>ETE Aniene</t>
  </si>
  <si>
    <t>LO n°012/2013, válida até 06/11/18</t>
  </si>
  <si>
    <t>ETE Residencial Caiene</t>
  </si>
  <si>
    <t>LO n°001/2016, Válida até 01/02/21</t>
  </si>
  <si>
    <t>ETE Residencial Goya</t>
  </si>
  <si>
    <t>LO n°002/2016,  Válida até 01/02/21</t>
  </si>
  <si>
    <t>ETE Residencial Leon</t>
  </si>
  <si>
    <t>LO n°003/2016,  Válida até 01/02/21</t>
  </si>
  <si>
    <t>ETE Residencial Miramar</t>
  </si>
  <si>
    <t>Lo n°004/2016,  Válida até 01/02/21</t>
  </si>
  <si>
    <t>ETE Sendas</t>
  </si>
  <si>
    <t>LO n°005/2016, válida até 01/02/21</t>
  </si>
  <si>
    <t>ETE Residencial Santo Antonio</t>
  </si>
  <si>
    <t>LO n°006/2016,  Válida até 17/02/21</t>
  </si>
  <si>
    <t>ETE Residencial Jardim Paradizo</t>
  </si>
  <si>
    <t>LO n°009/2016,  Válida até 24/02/21, eficiencia 85,5</t>
  </si>
  <si>
    <t>ETE Residencial José Maria Pitella</t>
  </si>
  <si>
    <t>No sistema consta como população atendida 250, LO n°013/2016, apresentou licença da ETE Residencial Bento Rubião</t>
  </si>
  <si>
    <t>ETE Condomínio Metropolis</t>
  </si>
  <si>
    <t>LO n°031/2016,  Válida até 01/02/21</t>
  </si>
  <si>
    <t>Shopping Nova Iguaçú</t>
  </si>
  <si>
    <t>ETE Residencial Bento Rubião</t>
  </si>
  <si>
    <t>LO n°016/2016,  Válida até 01/02/21</t>
  </si>
  <si>
    <t>ETE Residencial Aguilares</t>
  </si>
  <si>
    <t>LO n°021/2016,  Válida até 18/05/21</t>
  </si>
  <si>
    <t>ETE Residencial Álamo</t>
  </si>
  <si>
    <t>LO n°022/2016,  Válida até 18/05/21</t>
  </si>
  <si>
    <t>ETE Residencial Bolívar</t>
  </si>
  <si>
    <t>LO n°023/2016,  Válida até 18/05/21</t>
  </si>
  <si>
    <t>ETE Residencial Rosário</t>
  </si>
  <si>
    <t>LO n°024/2016,  Válida até 18/05/21</t>
  </si>
  <si>
    <t>ETE Lot. Alvorá Nova Iguaçu</t>
  </si>
  <si>
    <t>LO n°027/2016,  Válida até 02/06/21</t>
  </si>
  <si>
    <t>ETE Residencial Iguaçu</t>
  </si>
  <si>
    <t>LO n°029/2016,  Válida até 01/02/21</t>
  </si>
  <si>
    <t>ETE Residencial Metrópolis</t>
  </si>
  <si>
    <t>LO n°031/2016 Válida até 23/06/21</t>
  </si>
  <si>
    <t>ETE Cond. Ed. Vitória Nova Iguaçu</t>
  </si>
  <si>
    <t>LO n°037/2016, válida até 12/08/21</t>
  </si>
  <si>
    <t xml:space="preserve">ETE Cond.  Via Rossi </t>
  </si>
  <si>
    <t>LO n°030/2017, válida até 21/09/22, eficiencia 85</t>
  </si>
  <si>
    <t>ETE Cond. Rossi Exclusivo</t>
  </si>
  <si>
    <t>LO n°045/2016,  Válida até 07/11/21</t>
  </si>
  <si>
    <t>ETE Ed. Florae</t>
  </si>
  <si>
    <t>LO n°050/2016, válida até 23/11/21, eficiencia 85</t>
  </si>
  <si>
    <t>ETE Ed. Via Light Metropolitan</t>
  </si>
  <si>
    <t>LO n°051/2016,  Válida até 23/11/21</t>
  </si>
  <si>
    <t>ETE Cond. Acqua Residencial</t>
  </si>
  <si>
    <t>LO n°052/2016, válida até 23/11/21</t>
  </si>
  <si>
    <t>ETE Residencial Valparaizo</t>
  </si>
  <si>
    <t>LO n°021/2015, Válida até 05/08/20</t>
  </si>
  <si>
    <t>Nova Iguaçu Total</t>
  </si>
  <si>
    <t>LO n°IN019093, validade expirada em 08/03/16</t>
  </si>
  <si>
    <t>ETE PAC II Guarajuba</t>
  </si>
  <si>
    <t>Não foi apresentado nenhuma licença da ETE Gurajuba II</t>
  </si>
  <si>
    <t>ETE Chacrinha</t>
  </si>
  <si>
    <t>Em obra/ LI n°IN021880, expirada em 18/12/15</t>
  </si>
  <si>
    <t>ETE Bom Jardim</t>
  </si>
  <si>
    <t>Em obra/ LPI n°IN019267, expirada em 28/03/14</t>
  </si>
  <si>
    <t>Jardim Nova Era</t>
  </si>
  <si>
    <t>Em obra/ LI n°FE003172, expirada em 25/08/06</t>
  </si>
  <si>
    <t>ETE Bairro Guarajuba</t>
  </si>
  <si>
    <t>Em obra/ LI n°277/2002, expirada em 28/06/05, licença relativa a implantação de rede coletora</t>
  </si>
  <si>
    <t>Paracambi Total</t>
  </si>
  <si>
    <t>ETE da Praia Grande</t>
  </si>
  <si>
    <t>Não possui licença ambiental</t>
  </si>
  <si>
    <t>ETE do Condomínio Laranjeiras</t>
  </si>
  <si>
    <t>LO n°IN000714,Válida até 10/09/2014</t>
  </si>
  <si>
    <t>ETE Mambucaba</t>
  </si>
  <si>
    <t>LO n°IN038826  Válida até 22/02/23</t>
  </si>
  <si>
    <t>Paraty Total</t>
  </si>
  <si>
    <t>ETE Recanto</t>
  </si>
  <si>
    <t>LO n°002/2016 não apresentou cópia da licença</t>
  </si>
  <si>
    <t>ETE Alto Recanto</t>
  </si>
  <si>
    <t>LO n°001/2016 não apresentou cópia da licença</t>
  </si>
  <si>
    <t>Paty do Alferes Total</t>
  </si>
  <si>
    <t>ETE Palatinato</t>
  </si>
  <si>
    <t>LO n°IN025919, válido até 05/02/2019 - Rel vistoria 2016 ETE OK</t>
  </si>
  <si>
    <t>ETE Rodoviária</t>
  </si>
  <si>
    <t>P.A 16561/10 em análise - não foi observada a eficiência da mesma</t>
  </si>
  <si>
    <t>ETE Quitandinha</t>
  </si>
  <si>
    <t>LO n°IN26004 válida até 20/02/19 - não foi observada a eficiência da mesma</t>
  </si>
  <si>
    <t>ETE Granja Brasil</t>
  </si>
  <si>
    <t>P.A 1230/16 em análise - não foi observada a eficiência da mesma</t>
  </si>
  <si>
    <t>P.A 410694/16 em análise - não foi observada a eficiência da mesma</t>
  </si>
  <si>
    <t>Sistema Piabanha</t>
  </si>
  <si>
    <t>LMIO 02/18 válida até 25/01/22 (ETE Águas do Imperador S.A emitida em 25/01/18)</t>
  </si>
  <si>
    <t>ETE Posse</t>
  </si>
  <si>
    <t>P.A 413642/16 em análise - não foi observada a eficiência da mesma</t>
  </si>
  <si>
    <t>ETE Unimed</t>
  </si>
  <si>
    <t>LMIO 01/18 válida até 17/01/22 (ETE Águas do Imperador S.A emitida em 17/01/18)</t>
  </si>
  <si>
    <t>Biodigestor Alto Independência</t>
  </si>
  <si>
    <t>P.A 31003/17 em análise - não foi observada a eficiência da mesma - a população informada consta como 1600hab</t>
  </si>
  <si>
    <t>P.A 31363/17 em análise - não foi observada a eficiência da mesma - a população informada consta como 800hab</t>
  </si>
  <si>
    <t>P.A 31005/17 em análise - não foi observada a eficiência da mesma - a população informada consta como 700hab</t>
  </si>
  <si>
    <t>P.A 31366/17 em análise - não foi observada a eficiência da mesma - a população informada consta como 1500hab</t>
  </si>
  <si>
    <t>Biodigestor Vale do Carangola</t>
  </si>
  <si>
    <t xml:space="preserve">P.A 18402/14 em análise - não foi observada a eficiência da mesma </t>
  </si>
  <si>
    <t>P.A 11038/14 em análise - não foi observada a eficiência da mesma</t>
  </si>
  <si>
    <t>Fossa-filtro Cuiabá</t>
  </si>
  <si>
    <t>P.A 2463/15 em análise - não foi observada a eficiência da mesma</t>
  </si>
  <si>
    <t>Fossa-filtro Cocada</t>
  </si>
  <si>
    <t>Fossa-filtro Bela Vista</t>
  </si>
  <si>
    <t>Fossa-filtro Getulio Vargas</t>
  </si>
  <si>
    <t>Fossa-filtro Castelo</t>
  </si>
  <si>
    <t>Fossa-Filtro Roseiral</t>
  </si>
  <si>
    <t>Fossa-filtro Taquara</t>
  </si>
  <si>
    <t>ETE Correas</t>
  </si>
  <si>
    <t>LAS n°IN024812, válida até 15/10/18</t>
  </si>
  <si>
    <t>P.A 2462/15 em análise - não foi observada a eficiência da mesma</t>
  </si>
  <si>
    <t>Fossa-filtro Ceará</t>
  </si>
  <si>
    <t>Petrópolis Total</t>
  </si>
  <si>
    <t>Não apresentou formulário</t>
  </si>
  <si>
    <t>Pinheiral Total</t>
  </si>
  <si>
    <t>ETE Bacia A</t>
  </si>
  <si>
    <t xml:space="preserve">não apresentaram a licença, apenas informaram que está em processo de renovação </t>
  </si>
  <si>
    <t>ETE Bacia D</t>
  </si>
  <si>
    <t>não apresentaram a licença, apenas informaram que está em processo de renovação</t>
  </si>
  <si>
    <t>Piraí Total</t>
  </si>
  <si>
    <t>ETE Rua do Buraco</t>
  </si>
  <si>
    <t>LI n°149/02, vencida, não apresentou cópia da licença</t>
  </si>
  <si>
    <t>Porciúncula Total</t>
  </si>
  <si>
    <t>ETE Lago/Freitas Soares, Jardim Acácias</t>
  </si>
  <si>
    <t>ETE Jardim Real</t>
  </si>
  <si>
    <t>ETE Roseira</t>
  </si>
  <si>
    <t>LMO n°007/15, válida até 30/09/19</t>
  </si>
  <si>
    <t>Porto Real Total</t>
  </si>
  <si>
    <t>ETE Bairrinhas</t>
  </si>
  <si>
    <t>no sistema consta população atendida como13785/ Lo n°IN018498, válida até 20/12/16</t>
  </si>
  <si>
    <t>ETE Falcão</t>
  </si>
  <si>
    <t>ETE Santa Bárbara</t>
  </si>
  <si>
    <t>Possui LPI n°IN018495, válida até 20/12/16 porém não menciona o tipo de tratamento, a população atendida e a pré operação da estação de tratamento de esgoto</t>
  </si>
  <si>
    <t>ETE São Joaquim</t>
  </si>
  <si>
    <t>Quatis Total</t>
  </si>
  <si>
    <t>Cury  (Minha casa Minha Vida, área 1)</t>
  </si>
  <si>
    <t>LO SEMAM n°000034 Válida até 11/04/21</t>
  </si>
  <si>
    <t>Cury  (Minha casa Minha Vida, área 2)</t>
  </si>
  <si>
    <t>LO SEMAM n°000031 Válida até 25/11/21</t>
  </si>
  <si>
    <t>Cury  (Minha casa Minha Vida, área 3)</t>
  </si>
  <si>
    <t>LO SEMAM n°000023 Válida até 22/02/21</t>
  </si>
  <si>
    <t>Cury (Minha casa Minha Vida, área 4)</t>
  </si>
  <si>
    <t>LO SEMAM n°000022 Válida até 22/02/21</t>
  </si>
  <si>
    <t>Cury (Minha casa Minha Vida, área 5)</t>
  </si>
  <si>
    <t>LO SEMAM n°000021 Válida até 22/02/21</t>
  </si>
  <si>
    <t xml:space="preserve">Cond. Residencial dos Encantos </t>
  </si>
  <si>
    <t>LO SEMAM n°000010 Válida até 03/07/20</t>
  </si>
  <si>
    <t>Cond. Res. Rosa do Belmonte</t>
  </si>
  <si>
    <t>LO n°IN021269, válida até 29/10/16</t>
  </si>
  <si>
    <t>Prefeitura Municipal de Queimados</t>
  </si>
  <si>
    <t>LIO SEMAM n°000003 Válida até 14/02/21</t>
  </si>
  <si>
    <t xml:space="preserve">Prologis CCP Rio Guandu </t>
  </si>
  <si>
    <t>Não menciona a ETE no formulário</t>
  </si>
  <si>
    <t>Zoneng Eng. e Amb. LTDA</t>
  </si>
  <si>
    <t>Queimados Total</t>
  </si>
  <si>
    <t>consta população atendida como 12000/LO n°IN001827 válida até 31/05/15, com pedido de renovação da licença</t>
  </si>
  <si>
    <t>Quissamã Total</t>
  </si>
  <si>
    <t>ETE AMAN</t>
  </si>
  <si>
    <t>LO n°022/2017  Válida até 02/08/21</t>
  </si>
  <si>
    <t xml:space="preserve">ETE Alegria </t>
  </si>
  <si>
    <t>LO n°031/2014  Válida até 09/12/18</t>
  </si>
  <si>
    <t xml:space="preserve">ETE Contorno </t>
  </si>
  <si>
    <t>LO n°032/2017  Válida até 09/11/21</t>
  </si>
  <si>
    <t>ETE Isaac Politi</t>
  </si>
  <si>
    <t>LO n°001/2014, válida até 03/01/18</t>
  </si>
  <si>
    <t>ETE Monet</t>
  </si>
  <si>
    <t>LO n°013/2015  Válida até 01/10/19</t>
  </si>
  <si>
    <t>ETE Mauá</t>
  </si>
  <si>
    <t>LO n°013/2016  Válida até 26/08/20</t>
  </si>
  <si>
    <t>ETE Servatis</t>
  </si>
  <si>
    <t>LO n°IN038379  Válida até 19/01/21</t>
  </si>
  <si>
    <t>ETE São Caetano</t>
  </si>
  <si>
    <t>LO n°018/2016 Válida até 21/11/20</t>
  </si>
  <si>
    <t>ETE Fumaça</t>
  </si>
  <si>
    <t>LO n°017/2016 Válida até 21/11/20</t>
  </si>
  <si>
    <t>ETE Capelinha</t>
  </si>
  <si>
    <t>LO n°011/2014, válida até 27/03/18</t>
  </si>
  <si>
    <t>Resende Total</t>
  </si>
  <si>
    <t>Rio Bonito Total</t>
  </si>
  <si>
    <t>não possui</t>
  </si>
  <si>
    <t>Rio Claro Total</t>
  </si>
  <si>
    <t>ETE Baixinho</t>
  </si>
  <si>
    <t>no sistema consta população atendida como 4865/ LP n°FE10794 válida até 04/04/08</t>
  </si>
  <si>
    <t>Rio das Flores Total</t>
  </si>
  <si>
    <t>ETE Mariléa + EMISSÁRIO</t>
  </si>
  <si>
    <t>no sistema consta a população atentdida como 35544/ LO n°FE014181, válida até 16/05/13</t>
  </si>
  <si>
    <t>ETE ZEN</t>
  </si>
  <si>
    <t>LI n°FE010199, válida até 21/12/08</t>
  </si>
  <si>
    <t>ETE Âncora</t>
  </si>
  <si>
    <t>LO n°FE009326, válida até 26/08/2010</t>
  </si>
  <si>
    <t>Rocha Leão</t>
  </si>
  <si>
    <t>solicitou licença junto à prefeitura em março de 2017</t>
  </si>
  <si>
    <t>Nova Cidade</t>
  </si>
  <si>
    <t>Hospital</t>
  </si>
  <si>
    <t>LO n°FE005284, válida até 18/03/10</t>
  </si>
  <si>
    <t>LO n°RO-0106 válida até 02/05/22</t>
  </si>
  <si>
    <t>Sendas</t>
  </si>
  <si>
    <t>LO n°RO-0111 Válida até 24/07/22</t>
  </si>
  <si>
    <t>ETE Vila Contorno</t>
  </si>
  <si>
    <t>no sistema consta população atendica como 535/ Lo n°RO-0109, válida até 24/05/22</t>
  </si>
  <si>
    <t>ETE MRV</t>
  </si>
  <si>
    <t>LAS n°RO-0834 Válida até 29/09/21</t>
  </si>
  <si>
    <t>Rio das Ostras Total</t>
  </si>
  <si>
    <t>ETE Ilha do Governador</t>
  </si>
  <si>
    <t xml:space="preserve">População atendida no formulário consta 212574 hab/ 
LO IN040632 Válida 25/07/21 </t>
  </si>
  <si>
    <t>ETE + Emissário da Barra</t>
  </si>
  <si>
    <t>População atendida no formulário consta como 680000hab/
LO IN035371 AVB 003346 Válida 26/07/21</t>
  </si>
  <si>
    <t>ETE Penha</t>
  </si>
  <si>
    <t>LO IN023250 - Válida 06/06/17 - (P.A E-07/506576/2010)</t>
  </si>
  <si>
    <t>LO IN029126 - Válida 10/12/18 AVB 003178</t>
  </si>
  <si>
    <t>ETE Pavuna - CEDAE</t>
  </si>
  <si>
    <t>LO IN023184 - Válida 20/05/20 AVB 003330</t>
  </si>
  <si>
    <t>Emissário de Ipanema</t>
  </si>
  <si>
    <t>População atendida no formulário consta como 847.757hab &lt; 1872000hab 
LO IN044264 - Válida até 28/02/22</t>
  </si>
  <si>
    <t>ETE Paquetá</t>
  </si>
  <si>
    <t>LO FE 001957 - Válida 14/10/2007 e LP FE 14944 Válida 14/10/08 (Processo E-07/201658/2008)</t>
  </si>
  <si>
    <t>ETE DEODORO - FAB. ZONA OESTE S.A.</t>
  </si>
  <si>
    <t xml:space="preserve">População atendida no formuláio consta como 430.000hab &gt; 40.000 hab 
LMO 1901/16 Válida 24/05/16 AVB 509/16  (Não foi encontrada o Rel eficiencia da ETE) </t>
  </si>
  <si>
    <t>ETE do Sistema Sepetiba - FAB ZONA OESTE S.A</t>
  </si>
  <si>
    <t xml:space="preserve">LMO 1901/2016 Válida 24/05/16 AVB 509/16  </t>
  </si>
  <si>
    <t>ETE Pedra de Guaratiba - FAB ZONA OESTE S.A.</t>
  </si>
  <si>
    <t>LMO 1901/2016 Válida 24/05/16 AVB 509/16  (Não consta renovação)</t>
  </si>
  <si>
    <t>ETE - NOVA CIDADE - FAB ZONA OESTE S/A</t>
  </si>
  <si>
    <t>ETE VILA DO CÉU - FAB ZONA OESTE</t>
  </si>
  <si>
    <t>ETE VILAR CARIOCA - FAB ZONA OESTE S.A.</t>
  </si>
  <si>
    <t>ETE VILA CATIRI - FAB ZONA OESTE S.A.</t>
  </si>
  <si>
    <t>ETE AREAL - FAB ZONA OESTE S.A.</t>
  </si>
  <si>
    <t>ETE ANA GONZAGA - FAB. ZONA OESTE</t>
  </si>
  <si>
    <t>ETE PIAÍ - FAB ZONA OESTE S.A.</t>
  </si>
  <si>
    <t>LMO 1901/2016 Válida 24/05/16 AVB 509/16 (Não consta renovação)</t>
  </si>
  <si>
    <t>ETE VILA NOVA SEPETIBA - FAB ZONA OESTE S.A.</t>
  </si>
  <si>
    <t>ETE COQUEIROS - FAB ZONA OESTE S.A.</t>
  </si>
  <si>
    <t>ETE PALMARES - FAB ZONA OESTE S.A.</t>
  </si>
  <si>
    <t>A população atendida no formulário consta como 9.216hab &gt; 1280hab 
LMO 1901/2016 Válida 24/05/16 AVB 509/16</t>
  </si>
  <si>
    <t>ETE VILA KENEDY - FAB ZONA OESTE S.A.</t>
  </si>
  <si>
    <t>LMO 1901/2016 Válida 24/05/16 AVB 509/16</t>
  </si>
  <si>
    <t>ETE VILA NOVA SEPETIBA 5 - FAB ZONA OESTE S.A.</t>
  </si>
  <si>
    <t xml:space="preserve">LMO 1901/2016 Válida 24/05/16 AVB 509/16
</t>
  </si>
  <si>
    <t>ETE SÃO FERNANDO - FAB. ZONA OESTE S.A</t>
  </si>
  <si>
    <t>ETE CIDADE DAS CRIANÇAS - FAB ZONA OESTE</t>
  </si>
  <si>
    <t>ETE JOÃO LOPES - FAB ZONA OESTE</t>
  </si>
  <si>
    <t>ETE IPÊ AMARELO - FAB ZONA OESTE</t>
  </si>
  <si>
    <t>ETE IPÊ BRANCO - FAB ZONA OESTE</t>
  </si>
  <si>
    <t>ETE AYRES VACARRI ESPERANZA</t>
  </si>
  <si>
    <t>ETE LIVORNO - FAB ZONA OESTE</t>
  </si>
  <si>
    <t>ETE TRENTO - FAB ZONA OESTE</t>
  </si>
  <si>
    <t>ETE VARESE - FAB ZONA OESTE</t>
  </si>
  <si>
    <t>ETE COIMBRA - FAB ZONA OESTE</t>
  </si>
  <si>
    <t>ETE CASCAIS - FAB ZONA OESTE</t>
  </si>
  <si>
    <t>ETE ÉVORA- FAB ZONA OESTE</t>
  </si>
  <si>
    <t>ETE ESTORIL-FAB ZONA OESTE</t>
  </si>
  <si>
    <t>ETE AVEIRO- FAB ZONA OESTE</t>
  </si>
  <si>
    <t>ETE ALMADA- FAB ZONA OESTE</t>
  </si>
  <si>
    <t>ETE ZARAGOSA - FAB ZONA OESTE</t>
  </si>
  <si>
    <t>ETE TOLEDO - FAB ZONA OESTE</t>
  </si>
  <si>
    <t>ETE SEVILHA - FAB ZONA OESTE</t>
  </si>
  <si>
    <t>ETE CASTANHEIRAS - FAB ZONA OESTE</t>
  </si>
  <si>
    <t>ETE JARDINS ANÁPOLIS - FAB ZONA OESTE</t>
  </si>
  <si>
    <t>ETE VIVENDAS DAS PATATIVAS - FAB ZONA OESTE</t>
  </si>
  <si>
    <t>RESIDENCIAL RIO BONITO - FAB ZONA OESTE</t>
  </si>
  <si>
    <t>VIVENDA DAS ORQUIDEAS - FAB ZONA OESTE</t>
  </si>
  <si>
    <t>VIVENDA DAS ROSAS - FAB ZONA OESTE</t>
  </si>
  <si>
    <t>ANDORINHAS - FAB ZONA OESTE</t>
  </si>
  <si>
    <t>OITI - FAB ZONA OESTE</t>
  </si>
  <si>
    <t>TREVISO - FAB ZONA OESTE</t>
  </si>
  <si>
    <t>TERNI - FAB ZONA OESTE</t>
  </si>
  <si>
    <t>FERRARA - FAB ZONA OESTE</t>
  </si>
  <si>
    <t>ETE SECRETARIA MUNICIPAL DE CONSERVAÇÃO E SERV. PUB.</t>
  </si>
  <si>
    <t xml:space="preserve">LMO 001952/2016 Válida 06/07/21 </t>
  </si>
  <si>
    <t>ETE MNR6 EMPREENDIMENTOS IMOBILIÁRIOS S/A - Capitão Gouveia - Pavuna</t>
  </si>
  <si>
    <t>LMO 001245/2014 Válida 09/05/19</t>
  </si>
  <si>
    <t>ETE MRV ENGENHARIA E PARTICIPAÇÕES S/A</t>
  </si>
  <si>
    <t>LMO 001260/2014 Válida 27/05/19</t>
  </si>
  <si>
    <t>ETE MRV MRL NOVOLAR X INCORPORACOES SPE LTDA</t>
  </si>
  <si>
    <t>LMO 001860/2016 Válida 20/04/21</t>
  </si>
  <si>
    <t>MRV ENGENHARIA E PARTICIPAÇÕES S.A - ETR DO BARRO VERMELHO</t>
  </si>
  <si>
    <t>LMO 001658 Válida 16/09/19</t>
  </si>
  <si>
    <t>MRV ENGENHARIA E PARTICIPAÇÕES S.A - EST JOÃO PAULO</t>
  </si>
  <si>
    <t>LMO 001630 Válida até 17/08/20</t>
  </si>
  <si>
    <t>LMO 002009/2016 Válida até 21/09/2021</t>
  </si>
  <si>
    <t>MRV MRL NOVOLAR II INCORPORAÇÕES SPE LTDA</t>
  </si>
  <si>
    <t>LMO 002090/2016 Válida até 29/11/2021</t>
  </si>
  <si>
    <t>MRV MRL VIA LIGHT 2 INCORPORAÇÕES SPE LTDA</t>
  </si>
  <si>
    <t>LMO 002209/2017 Válida até 16/03/2022</t>
  </si>
  <si>
    <t>MRV ENGENHARIA E PARTICIPAÇÕES S.A</t>
  </si>
  <si>
    <t>LMO 2110/2017 Válida até 16/03/2022</t>
  </si>
  <si>
    <t xml:space="preserve">MRV ENGENHARIA E PARTICIPAÇÕES </t>
  </si>
  <si>
    <t>LMO001889/2016 Válida até 18/05/2021</t>
  </si>
  <si>
    <t>MRV MRL NOVOLAR I INCORPORAÇÕES SPE LTDA</t>
  </si>
  <si>
    <t>LMO 001613/2017 Válida 28/07/2020</t>
  </si>
  <si>
    <t>ETE DA ESTRADA JOÃO PAULO - MRV ENGENHARIA E PARTICIPAÇÕES S/A</t>
  </si>
  <si>
    <t>LMO 000912/2013 Válida 27/02/2018</t>
  </si>
  <si>
    <t>LMO 2137/2017 Válida 01/06/22</t>
  </si>
  <si>
    <t>MRV MRL NOVOLAR RJ VI INCORPORAÇÕES</t>
  </si>
  <si>
    <t>LMO 2152/2017 Válida 06/07/21</t>
  </si>
  <si>
    <t>MRV MRL RJ3 INCORPORAÇÕES</t>
  </si>
  <si>
    <t>LMO 2179/2017 Válida 31/08/22</t>
  </si>
  <si>
    <t>MRV ENGENHARIA E INCORPORAÇÕES - JACAREPAGUÁ</t>
  </si>
  <si>
    <t>LMO 2204/2017 Válida 25/09/22</t>
  </si>
  <si>
    <t>MRV ENGENHARIA E PARTICIPAÇÕES - PARADA DE LUCAS</t>
  </si>
  <si>
    <t>LMO 2151/2017 Válida 21/06/22</t>
  </si>
  <si>
    <t>CONSTRUTORA NOVOLAR S/A - Sta Cruz Rua A - 1130</t>
  </si>
  <si>
    <t>LMO 1825/16 válida até 04/03/21</t>
  </si>
  <si>
    <t>ETE CONSTRUTORA NOVOLAR S/A -  Sta Cruz Rua A - 1130</t>
  </si>
  <si>
    <t>LMO 1826/16 válida até 04/03/21</t>
  </si>
  <si>
    <t>ETE CONSTRUTORA NOVOLAR S/A - Sta Cruz Rua A - 1155</t>
  </si>
  <si>
    <t>LMO 1828/16 válida até 04/03/21</t>
  </si>
  <si>
    <t>ETE CONSTRUTORA NOVOLAR S/A - Sta Cruz Rua A - 750</t>
  </si>
  <si>
    <t>LMO 1890/16 válida até 18/05/21</t>
  </si>
  <si>
    <t>CONSTRUTORA NOVOLAR - ESTRADA TINGUI - Campo Grande</t>
  </si>
  <si>
    <t>LMO 001615 válida até 31/07/20</t>
  </si>
  <si>
    <t>ETE CONSTRUTORA NOVOLAR S/A - Rua A, 340</t>
  </si>
  <si>
    <t>LMO 1967/16 Válida até 20/07/21</t>
  </si>
  <si>
    <t>ETE CONSTRUTORA NOVOLAR S/A - Rua A, 940</t>
  </si>
  <si>
    <t>LMO 1829/2016 Válida até 04/03/21</t>
  </si>
  <si>
    <t>ETE CONSTRUTORA NOVOLAR S/A - Rua Camacho, 215</t>
  </si>
  <si>
    <t>LMO 1864/2016 Válida até 25/04/21</t>
  </si>
  <si>
    <t>ETE CONSTRUTORA NOVOLAR S/A - Rua Camcaho, 160</t>
  </si>
  <si>
    <t>LMO 1872/2016 Válida até 06/05/21</t>
  </si>
  <si>
    <t>ETE CONSTRUTORA NOVOLAR S/A - Rua Camcaho, 230</t>
  </si>
  <si>
    <t>LMO 1869/2016 Válida até 06/05/21</t>
  </si>
  <si>
    <t>CONSTRUTORA TENDA S.A - Rua Hélio do Amaral, 30</t>
  </si>
  <si>
    <t>LMO 2145/2017 Válida até 07/06/2022</t>
  </si>
  <si>
    <t>TENDA NEGÓCIOS IMOBILIÁRIOS S.A.</t>
  </si>
  <si>
    <t>LMO 1820/2016 Válida até 01/03/21</t>
  </si>
  <si>
    <t>TENDA NEGÓCIOS IMOBILIÁRIOS S.A - Rua B,78</t>
  </si>
  <si>
    <t>LMO 2150/2017 Válida até 19/06/22</t>
  </si>
  <si>
    <t>TENDA NEGÓCIOS IMOBILIÁRIOS S.A - Rua B,35</t>
  </si>
  <si>
    <t>LMO 2146/2017 Válida até 07/06/22</t>
  </si>
  <si>
    <t>LMO 1972/2016 Válida até 27/07/21</t>
  </si>
  <si>
    <t>TENDA NEGOCIOS IMOBILIÁRIOS S/A</t>
  </si>
  <si>
    <t>LMO 1973/2016 Válida até 27/07/21</t>
  </si>
  <si>
    <t>TENDA NEGÓCIOS IIMOBILIÁRIOS S/A</t>
  </si>
  <si>
    <t>LMO 1607/2016 Válida até 20/07/20</t>
  </si>
  <si>
    <t>LMO 1854/2016 Válida até 06/04/21 
Não informou a população atendida</t>
  </si>
  <si>
    <t>ETE CELTA ENGENHARIA S.A - Campo Grande</t>
  </si>
  <si>
    <t>LMO 1813/2016 Válida até 18/02/21</t>
  </si>
  <si>
    <t>CELTA ENGENHARIA S.A -  Paciência</t>
  </si>
  <si>
    <t>LMO 001743/2015 Válida até 24/11/20</t>
  </si>
  <si>
    <t>ETE CELTA ENGENHARIA S/A - Sta Cruz</t>
  </si>
  <si>
    <t>LMO 002099/2017 Válida até 20/02/22</t>
  </si>
  <si>
    <t>ETE FUNDO DE ARRENDAMENTO RESIDENCIAL - FAR</t>
  </si>
  <si>
    <t>LMO 001940/2016 Válida até 22/06/21</t>
  </si>
  <si>
    <t>LMO 001941/2016 Válida até 22/06/21</t>
  </si>
  <si>
    <t>BROOKFIELD RIO DE JANEIRO, R. Silvia Pozzana</t>
  </si>
  <si>
    <t>LMO 2106/2017 Válida até 06/03/22</t>
  </si>
  <si>
    <t xml:space="preserve"> BROOKFIELD RIO DE JANEIRO, AV. Tim Maia</t>
  </si>
  <si>
    <t>O tratamento informado é secundário e a população atendida consta como 870hab/ licença em word, sem validade</t>
  </si>
  <si>
    <t>ETE Abelardo I e II (Recreio) - Carvalho Hosken</t>
  </si>
  <si>
    <t>LMO001444/2014 Válida até 09/12/19</t>
  </si>
  <si>
    <t>ETE SO (Jacarepaguá) - Carvalho Hosken Hotelaria</t>
  </si>
  <si>
    <t>LMO 001481/2015 Válida até 12/01/20</t>
  </si>
  <si>
    <t>ETE CONDOMÍNIO RESIDENCIAL RESERVA DAS ÁRVORES - Campo Grande</t>
  </si>
  <si>
    <t>LMO 001771/2015 Válida até 10/12/20</t>
  </si>
  <si>
    <t>ETE MARCELLO MARCUS DE MATTOS E OUTROS</t>
  </si>
  <si>
    <t>ETE SPE QUALIDADE VI – EMPREENDIMENTO IMOBILIÁRIO LTDA</t>
  </si>
  <si>
    <t>LMO 001843/2016 Válida até 23/03/21</t>
  </si>
  <si>
    <t>ETE TIC FRAMES EMPREENDIMENTOS IMOBILIÁRIOS SPE LTDA</t>
  </si>
  <si>
    <t>ETE CBR 008 EMPREENDIMENTOS IMOBILIÁRIOS LTDA</t>
  </si>
  <si>
    <t>LMO 001853/2016 Válida até 06/04/21</t>
  </si>
  <si>
    <t>ETE TUPAÍBA FERRO E AÇO LTDA</t>
  </si>
  <si>
    <t>LMO 001855/2016 Válida até 07/04/21</t>
  </si>
  <si>
    <t>LMO 001856/2016 Válida até 07/04/21</t>
  </si>
  <si>
    <t>ETE SPE CHL XCIV INCORPORAÇÕES LTDA</t>
  </si>
  <si>
    <t>LMO 001862/2016 Válida até 25/04/21</t>
  </si>
  <si>
    <t>ETE IMPÉRIO DO OCIDENTE INCORPORADORA LTDA</t>
  </si>
  <si>
    <t>LMO 001863/2016 Válida até 25/04/21</t>
  </si>
  <si>
    <t>ETE MNR 6 EMPREENDIMENTOS IMOBILIÁRIOS S/A</t>
  </si>
  <si>
    <t>LMO 001870/2016 Válida até 02/05/21</t>
  </si>
  <si>
    <t>ETE BLUE MALL EMPREENDIMENTOS E PARTICIPAÇÕES LTDA</t>
  </si>
  <si>
    <t>LMO 001881/2016 Válida até 13/05/21</t>
  </si>
  <si>
    <t>ETE ASSOCIAÇÃO SANTA MÔNICA JARDINS</t>
  </si>
  <si>
    <t>LMO 001893/2016 Válida até 19/05/21</t>
  </si>
  <si>
    <t>ETE CONDOMÍNIO RESIDENCIAL TOPÁZIO</t>
  </si>
  <si>
    <t>LMO 001929/2016 Válida até 17/06/21</t>
  </si>
  <si>
    <t>ETE LED 11 EMPREENDIMENTO IMOBILIÁRIO LTDA</t>
  </si>
  <si>
    <t>LMO 001955/2016 Válida até 08/07/21</t>
  </si>
  <si>
    <t>ETE LED 13 EMPREENDIMENTOS IMOBILIÁRIOS LTDA</t>
  </si>
  <si>
    <t>LMO 001968/2016 Válida até 21/07/21</t>
  </si>
  <si>
    <t>ETE QUEIROZ GALVÃO DESENVOLVIMENTO IMOBILIÁRIO S.A</t>
  </si>
  <si>
    <t>LMO 002010/2016 Válida até 21/09/21</t>
  </si>
  <si>
    <t>ETE CONDOMÍNIO MONTE CARLO RESIDENCE PARK</t>
  </si>
  <si>
    <t>LMO 002020/2016 Válida até 10/10/21</t>
  </si>
  <si>
    <t>ETE AISIL INCORPORADORA LTDA</t>
  </si>
  <si>
    <t>LMO 002037/2016 Válida até 01/11/21</t>
  </si>
  <si>
    <t>ETE V2 EMPREENDIMENTOS IMOBILIÁRIOS LTDA</t>
  </si>
  <si>
    <t>LMO 002062/2016 Válida até 06/12/21</t>
  </si>
  <si>
    <t>ETE LOG RIO SPE LTDA</t>
  </si>
  <si>
    <t>LMO 002100/2017 Válida até 21/02/22</t>
  </si>
  <si>
    <t>ETE LABES &amp; LABES CONSULTORIA E EMPREEDIMENTOS IMOBILIÁRIOS</t>
  </si>
  <si>
    <t>LMO 001795/2016 Válida até 25/01/21</t>
  </si>
  <si>
    <t>ETE CAMIL ALIMENTOS S/A</t>
  </si>
  <si>
    <t>LMO 001965/2016 Válida até 19/07/26</t>
  </si>
  <si>
    <t>ETE CONDOMÍNIO VERDE VALE</t>
  </si>
  <si>
    <t>LMO 001987/2016 Válida até 17/08/21</t>
  </si>
  <si>
    <t>ETE ITAÚNAS 2 VILLAGIO DO CAMPO IV</t>
  </si>
  <si>
    <t>LMO 000679/2012 Válida até 22/03/21</t>
  </si>
  <si>
    <t>LANFER EMPREENDIMENTOS</t>
  </si>
  <si>
    <t>LMO 001564/2015 Válida até 26/05/17 (Não consta renovação)</t>
  </si>
  <si>
    <t>ETE do Mendanha</t>
  </si>
  <si>
    <t>LMO 000538/2011 Válida até 09/06/16
(Não consta renovação)</t>
  </si>
  <si>
    <t>ETE Condomínio do Edifício Splendore Valqueire I</t>
  </si>
  <si>
    <t>LMO 000481/2011 Válida até 01/02/16
(Não consta renovação)</t>
  </si>
  <si>
    <t>ETE Itaúnas - Condomínio Villagio do Campo III - R. Itaúnas, 301</t>
  </si>
  <si>
    <t>LMO 000678/2012 Válida até 22/03/17
(Não consta renovação)</t>
  </si>
  <si>
    <t xml:space="preserve">CONDOMÍNIO DO EFIFÍCIO SEA COAST RESIDENCE SERVICE </t>
  </si>
  <si>
    <t>LMO 000886/2013 Válida até 24/01/2018</t>
  </si>
  <si>
    <t>ETE Itaúnas - CR2 CAMPINHO EMPREEDIMENTOS</t>
  </si>
  <si>
    <t>LMO 000511/2011 Válida até 16/03/2016
(Não consta renovação)</t>
  </si>
  <si>
    <t xml:space="preserve">RESIDENCIAL PARMA LIFE - Doutor Juvenal Murtinho </t>
  </si>
  <si>
    <t>LMO 000724/2012 Válida até 14/06/2017 e AVB 462/2016 (Não consta renovação)</t>
  </si>
  <si>
    <t>CONSTRUTORA CALPER LTDA</t>
  </si>
  <si>
    <t>LMO 001619/2015 Válida até 06/08/20</t>
  </si>
  <si>
    <t>CONDOMÍNIO VILLAGIO DO CAMPO II - R. Itaúnas, 201</t>
  </si>
  <si>
    <t>LMO 000510/2011 Válida 16/13/16 e AVB 377/2015 (Não consta renovação)</t>
  </si>
  <si>
    <t>CONDOMÍNIO RESIDENCIAL DAS PAINEIRAS</t>
  </si>
  <si>
    <t>LMO 000533/2011 Válida até 17/05/2016 e AVB 98/2012 (Não consta renovação)</t>
  </si>
  <si>
    <t>Vida Boa Condomínio Clube II - Cabuçu de baixo</t>
  </si>
  <si>
    <t>LMO 000881/2013 Válida até 21/01/2018 (Não consta renovação)</t>
  </si>
  <si>
    <t xml:space="preserve">CONDOMÍNIO CONCETO BIANCO - ETE Bibliófilo (Recreio) </t>
  </si>
  <si>
    <t>LMO 001449/2014 Válida até 15/12/2019</t>
  </si>
  <si>
    <t xml:space="preserve">CONDOMÍNIO DO GRUPAMENTO - ETE Avaré </t>
  </si>
  <si>
    <t>LMO 000466/2011 Válida até 06/01/2016 e AVB 358/2015 (Não consta renovação)</t>
  </si>
  <si>
    <t xml:space="preserve">MNR 6 EMPREENDIMENTOS, Rua 1 PAA - Pavuna </t>
  </si>
  <si>
    <t>LMO 001461/2014 Válida até 16/02/2019</t>
  </si>
  <si>
    <t xml:space="preserve">CONDOMÍNIO DO EFIFÍCIO PLAZA - ETE Cesário de Melo </t>
  </si>
  <si>
    <t>LMO 000706/2012 Válida até 09/05/2017 (Não consta renovação)</t>
  </si>
  <si>
    <t>EOLICA ENGENHARIA LTDA - ETR BOTAFOGO</t>
  </si>
  <si>
    <t>LMO 01545/2015 Válida até 24/04/20</t>
  </si>
  <si>
    <t>MNR6 EMPREENDIMENTOS IMOBILIÁRIOS. S/A - Rua 1 PAA,11865 - Pavuna</t>
  </si>
  <si>
    <t>população consta como 1200hab/ LMO n°001536/2015, válida até 13/04/20</t>
  </si>
  <si>
    <t xml:space="preserve">TARGA ENGENHARIA LTDA - ETE Cesário </t>
  </si>
  <si>
    <t>LMO n°000616/2011, válida até 05/12/16</t>
  </si>
  <si>
    <t>PASSOS CONSTRUÇÕES E EMPREENDIMENTOS LTDA</t>
  </si>
  <si>
    <t>LMO 000616/2011 Válida até 13/02/2017 (Não consta renovação)</t>
  </si>
  <si>
    <t>ETE Ecolife - Recreio Empreendimento</t>
  </si>
  <si>
    <t>LMO 000875/2013 Válida até 10/01/18 (Não consta renovação)</t>
  </si>
  <si>
    <t>CONDOMÍNIO VIVA MAIS CAMPO</t>
  </si>
  <si>
    <t>LMO 001410/25014 Válida até 25/11/2019</t>
  </si>
  <si>
    <t>SPE SILVIA POZZANA EMPREENDIMENTO, 2820</t>
  </si>
  <si>
    <t>LMO 001643 Válida até 26/08/20</t>
  </si>
  <si>
    <t>SPE SILVIA POZZANA EMPREENDIMENTO, 2760</t>
  </si>
  <si>
    <t>LMO 001642 Válida até 26/08/20</t>
  </si>
  <si>
    <t>W TORRE NOVA INDIA</t>
  </si>
  <si>
    <t>LMO 001784 Válida até 23/12/20</t>
  </si>
  <si>
    <t>SPE CHL XII INCORPORAÇÕESLTDA</t>
  </si>
  <si>
    <t xml:space="preserve">LMO 001521/2015 Válida até 24/03/2019 </t>
  </si>
  <si>
    <t>Condomínio Residencial Visconde de Araguaia</t>
  </si>
  <si>
    <t>LMO 000731/2012 Válida até 19/06/2017 (Não consta renovação)</t>
  </si>
  <si>
    <t>OMICRON EVEN RIO EMPREENDIMENTOS IMOBILIÁRIOS LTDA</t>
  </si>
  <si>
    <t>LMO 001524/2015 Váldia até 2.6/03/20</t>
  </si>
  <si>
    <t xml:space="preserve">Condomínio Rioshopping </t>
  </si>
  <si>
    <t>LMO 000924/2013 Válida até 07/03/2018 (Não consta renovação)</t>
  </si>
  <si>
    <t>SPE GLEBA 17 EMPREENDIMENTO</t>
  </si>
  <si>
    <t>LMO 001624 Válida até 18/08/20</t>
  </si>
  <si>
    <t>ETE Comendador Condomínio Barra</t>
  </si>
  <si>
    <t>LMO 001364/2014 Válida até 09/10/19</t>
  </si>
  <si>
    <t>CONDOMÍNIO A5 OFFICES</t>
  </si>
  <si>
    <t>LMO n°001626/2015, válida até 11/08/20</t>
  </si>
  <si>
    <t xml:space="preserve">ETE Estrada da Paciência </t>
  </si>
  <si>
    <t>LMO 000905/2013 Válida até 18/02/2018</t>
  </si>
  <si>
    <t>ETE TENENTE CORONEL - CONDOMÍNIO VIVA MAIS REALENGO</t>
  </si>
  <si>
    <t>LMO 001507/2015 Válida até 25/02/2020</t>
  </si>
  <si>
    <t>ETE Boiuna - Forest Ville - Taquara</t>
  </si>
  <si>
    <t>LMO 001488/2015 Válida até 29/01/20</t>
  </si>
  <si>
    <t>ETE João XXIII (1) - PB GROUP</t>
  </si>
  <si>
    <t>LMO 001396/2014 Válida até 13/11/2019</t>
  </si>
  <si>
    <t>ETE João XXIII (2)  - PB GROUP</t>
  </si>
  <si>
    <t>LMO 001393/2014 Válida até 11/11/2019</t>
  </si>
  <si>
    <t>ETE João XXIII (3)  - PB GROUP</t>
  </si>
  <si>
    <t>LMO 001392/2014 Válida até 11/11/2019</t>
  </si>
  <si>
    <t>Condomínio Residencial Park Rossete - Cesário 2</t>
  </si>
  <si>
    <t>LMO 000562/2011 Válida até 19/07/16 AVB 419/2016  (Não consta renovação)</t>
  </si>
  <si>
    <t xml:space="preserve">ETE do Monteiro  - Condomínio do Grupamento Residencial Atlantis Park </t>
  </si>
  <si>
    <t>LMO 000712/2012 Válida até 17/05/2017 (Não coonsta renovação)</t>
  </si>
  <si>
    <t>ETE Grupamento Residencial Maayan - Eixo Metropolitano</t>
  </si>
  <si>
    <t xml:space="preserve">LMO 001397/2014 Válida até 14/11/2019 </t>
  </si>
  <si>
    <t>REC LOG 411 S/A</t>
  </si>
  <si>
    <t>LMO 001611/2015 Válida até 23/07/2020</t>
  </si>
  <si>
    <t>ETE BSC Shopping Center</t>
  </si>
  <si>
    <t>LMO n°000926/2013, válida até 11/03/18 (Não consta renovação)</t>
  </si>
  <si>
    <t>AQUILA EVEN RIO EMPREENDIMENTOS</t>
  </si>
  <si>
    <t>LMO 2115/2017 Válida até 11/04/27</t>
  </si>
  <si>
    <t>NOVO ENHGENHO CONSTRUTORA</t>
  </si>
  <si>
    <t>LMO 2120/2017 Válida até 15/05/22</t>
  </si>
  <si>
    <t>CENTERS EMPREENDIMENTO</t>
  </si>
  <si>
    <t>LMO 2122/2017 Válida até 17/05/22</t>
  </si>
  <si>
    <t>GLOBO COMUNICAÇÃO E PARTICPAÇÕES S.A</t>
  </si>
  <si>
    <t>LMO 2132/2017 Válida até 30/05/22</t>
  </si>
  <si>
    <t>SPE CANDIDO BENÍCIO - Campinho</t>
  </si>
  <si>
    <t>a população consta como 444hab
LMO 2143/2017 Válida até 06/06/22</t>
  </si>
  <si>
    <t>MOL 38 INCORPORAÇÕES - ETR do Pontal</t>
  </si>
  <si>
    <t>LMO 000479/2011 Válida até 01/02/2016 (Não consta renovação)</t>
  </si>
  <si>
    <t xml:space="preserve"> Edifício Ponto Nobre - R. Professor Castilhos (Campo Grande)</t>
  </si>
  <si>
    <t>LMO 001406/2014 Válida até 24/11/2019 (Não consta renovação)</t>
  </si>
  <si>
    <t xml:space="preserve"> Condomínio Residencial São Pedro, Jacundá 415</t>
  </si>
  <si>
    <t>LMO 000663/2012 Válida até 05/03/2017 (Não consta renovação)</t>
  </si>
  <si>
    <t xml:space="preserve"> Condomínio Residencial Florença, Jacundá 287</t>
  </si>
  <si>
    <t>LMO 000670/2012 Válida até 09/03/2017 (Não consta renovação)</t>
  </si>
  <si>
    <t>JOÃO FORTES ENGENHARIA, R. 4 PAL</t>
  </si>
  <si>
    <t>LMO 2162/2017 Válida até 17/07/2022 licença em word, sem validade</t>
  </si>
  <si>
    <t>SPE CESARIO DE MELO, 3600</t>
  </si>
  <si>
    <t>LMO 000707/2012 Válida até 09/05/17</t>
  </si>
  <si>
    <t>SOCIEDADE DE ENSINO SUPERIOR ESTÁCIO DE SÁ LTDA</t>
  </si>
  <si>
    <t>LMO 2167/2017 Válida até 01/08/2017</t>
  </si>
  <si>
    <t>SOFISTICATO EMPREENDIMENTOS - Recreio Bandeirantes</t>
  </si>
  <si>
    <t>LMO 2176/2017 Válida 24/08/2022</t>
  </si>
  <si>
    <t>CONDOMÍNIO DO EDIFÍCIO BOSQUE - Jacarepaguá</t>
  </si>
  <si>
    <t>LMO 2187/2017 Válida 05/09/2022</t>
  </si>
  <si>
    <t xml:space="preserve">BRV 02 EMPREENDIMENTOS - General Olímpio, 100 </t>
  </si>
  <si>
    <t>LMO 2203/2017 Válida 22/09/2022</t>
  </si>
  <si>
    <t xml:space="preserve">Condomínio Residencial Califórina I - ETR do Magarça </t>
  </si>
  <si>
    <t>LMO 000597/2011 Válida até 01/11/2016 (Não consta renovação)</t>
  </si>
  <si>
    <t xml:space="preserve">COND. ION INTELLIGENT </t>
  </si>
  <si>
    <t>LMO 2234/2017 Válida até 13/11/2027</t>
  </si>
  <si>
    <t>G3 PARTICIPAÇÕES LTDA</t>
  </si>
  <si>
    <t>LMO 2243/2017 Válida até 16/11/2022</t>
  </si>
  <si>
    <t>CONDOMÍNIO DO EDIFÍCIO RESIDENCIAL FIRENZE</t>
  </si>
  <si>
    <t>LMO 2252/2017 Válida até 24/11/2022</t>
  </si>
  <si>
    <t>NURRA ENGENHARIA LTDA</t>
  </si>
  <si>
    <t>LMIO 0050/2017 Válida até 29/11/2023</t>
  </si>
  <si>
    <t xml:space="preserve">CYRELA RECIFE EMPREENDIMENTOS </t>
  </si>
  <si>
    <t>LMO 2263/2017 Válida até 07/12/2022</t>
  </si>
  <si>
    <t xml:space="preserve">ALBA II RJ SPE EMPREENDIMENTOS </t>
  </si>
  <si>
    <t>LMO 2264/2017 Válida até 14/12/2022</t>
  </si>
  <si>
    <t xml:space="preserve">ABIBE EMPREENDIMENTOS </t>
  </si>
  <si>
    <t>LMO 2271/2017 Válida até 20/12/2022</t>
  </si>
  <si>
    <t>CONSTRUTORA SANTA ISABEL S/A</t>
  </si>
  <si>
    <t>LMO 2273/2017 Válida até 22/12/2019</t>
  </si>
  <si>
    <t>CONSTRUTORA VITALE LTDA</t>
  </si>
  <si>
    <t>LMO 1535/2015 Válida até 09/04/2020</t>
  </si>
  <si>
    <t>FLY OPERATIONAL CURSO E FORMAÇÃO DE PILOTOS LTDA</t>
  </si>
  <si>
    <t>LMO 1656/2015 Válida até 11/09/2020</t>
  </si>
  <si>
    <t>Rio de Janeiro Total</t>
  </si>
  <si>
    <t>ETE Nova Divinéia</t>
  </si>
  <si>
    <t>Foi apresentado protocolo do P.A E-07/203511/04</t>
  </si>
  <si>
    <t>São Fidélis Total</t>
  </si>
  <si>
    <t xml:space="preserve">São Francisco de Itabapoana total </t>
  </si>
  <si>
    <t xml:space="preserve">ETE Apolo </t>
  </si>
  <si>
    <t>Não foi apresentada licença, nem população atendida</t>
  </si>
  <si>
    <t>ETE Boa Vista</t>
  </si>
  <si>
    <t>Não mencionou a ETE no formulário</t>
  </si>
  <si>
    <t>ETE Jardim Catarina -CEDAE</t>
  </si>
  <si>
    <t>Não apresentou a licença, nem população atendida</t>
  </si>
  <si>
    <t>ETE Jaguariuna</t>
  </si>
  <si>
    <t>LO n°007/2013, válida até 24/09/17</t>
  </si>
  <si>
    <t>ETE Garda Empreenidmentos</t>
  </si>
  <si>
    <t>LO n°30/2013, válida até 11/12/17</t>
  </si>
  <si>
    <t>ETE Condominio Residencial Bandeirantes</t>
  </si>
  <si>
    <t>LO n°032/2013, válida até 27/12/16</t>
  </si>
  <si>
    <t>ETE ILE Construções Lote B</t>
  </si>
  <si>
    <t>LO n°009/2014, válida até 12/03/18</t>
  </si>
  <si>
    <t>ETE ILE Construções Lote C</t>
  </si>
  <si>
    <t>LO n°010/2014, válida até 12/03/18</t>
  </si>
  <si>
    <t>ETE Cury 1</t>
  </si>
  <si>
    <t>LO n°012/2014, válida até 19/03/18</t>
  </si>
  <si>
    <t>ETE Cury 2</t>
  </si>
  <si>
    <t>LO n°013/2014, válida até 19/03/18</t>
  </si>
  <si>
    <t>ETE Cury 3</t>
  </si>
  <si>
    <t>LO n°014/2014, válida até 19/03/18</t>
  </si>
  <si>
    <t>ETE Cury Aruba</t>
  </si>
  <si>
    <t>LO n°015/2014, válida até 19/03/18</t>
  </si>
  <si>
    <t>ETE São Gonçalo</t>
  </si>
  <si>
    <t>ETE SPE S Gonçalo Incorporadora</t>
  </si>
  <si>
    <t>LO n°017/2014, Válida até 09/12/18</t>
  </si>
  <si>
    <t>ETE MRV Eng B 01</t>
  </si>
  <si>
    <t>LO n°023/2014, válida até 18/06/18</t>
  </si>
  <si>
    <t>ETE MRV Eng C1 B2</t>
  </si>
  <si>
    <t>LO n°025/2014, válida até 18/06/18</t>
  </si>
  <si>
    <t>ETE MRV Eng D2</t>
  </si>
  <si>
    <t>LO n°024/2014, válida até 18/06/18</t>
  </si>
  <si>
    <t>ETE MRV Eng C1 B1</t>
  </si>
  <si>
    <t>LO n°026/2014, válida até 18/06/18</t>
  </si>
  <si>
    <t>ETE Construtora Tenda (Rocha)</t>
  </si>
  <si>
    <t>LO n°041/2014 Válida até 27/11/18</t>
  </si>
  <si>
    <t>Construtora Tenda S/A lote 6</t>
  </si>
  <si>
    <t>LI n°010/2017, Válida até 20/1021, sem comprovação de atuação</t>
  </si>
  <si>
    <t>ETE SOTER</t>
  </si>
  <si>
    <t>Lo n°018/2016 Válida até 03/05/20</t>
  </si>
  <si>
    <t>ETE Tribobó</t>
  </si>
  <si>
    <t>LO n°042/2016 Válida até 25/07/20</t>
  </si>
  <si>
    <t>ETE Sertenge Lt 05</t>
  </si>
  <si>
    <t>LO n°080/2016 Válida até 26/12/20</t>
  </si>
  <si>
    <t>ETE Sertenge Lt 04</t>
  </si>
  <si>
    <t>LO n°081/2016 Válida até 26/12/20</t>
  </si>
  <si>
    <t>ETE Sertenge Lt 03</t>
  </si>
  <si>
    <t>LO n°082/2016 Válida até 26/12/20</t>
  </si>
  <si>
    <t>ETE Sertenge Lt 02</t>
  </si>
  <si>
    <t>LO n°083/2016 Válida até 26/12/20</t>
  </si>
  <si>
    <t>ETE Sertenge Lt 01</t>
  </si>
  <si>
    <t>LO n°084/2016 Válida até 26/12/20</t>
  </si>
  <si>
    <t>ETE Sertenge Edificações existentes</t>
  </si>
  <si>
    <t>LO n°085/2016, válida até 26/12/20</t>
  </si>
  <si>
    <t>Edificar Construções e Serviços</t>
  </si>
  <si>
    <t>LI n°013/2017, válida até 20/12/21 não mencionando o projeto da ETE, somente a construção do condomínio</t>
  </si>
  <si>
    <t>CCISA 03</t>
  </si>
  <si>
    <t>LI n°011/2017, válida até24/10/21 consta na licença a construção da estação de tratamento de esgoto, porém sem confirmação da sua operação, não foi informado a população atendida</t>
  </si>
  <si>
    <t>MRV MRL RJ SADER 1</t>
  </si>
  <si>
    <t>mesma LO da ETE MRV Eng B 01, não foi informado a população atendida</t>
  </si>
  <si>
    <t>MEP Construtora Incoroporadora LTDA</t>
  </si>
  <si>
    <t>LI n°003/2017, Válida até 06/06/21, sem informações sobre a atuação da ETE, não foi informado população atendida</t>
  </si>
  <si>
    <t>São Gonçalo Total</t>
  </si>
  <si>
    <t>ETE Bairro Nova São João</t>
  </si>
  <si>
    <t>Não apresentou a licença</t>
  </si>
  <si>
    <t>São João da Barra Total</t>
  </si>
  <si>
    <t>no sistema consta a população atendida como 125280/ LO n°FE°12569, válida até 11/04/17, sem apresentação da licença</t>
  </si>
  <si>
    <t>ETE Pavuna</t>
  </si>
  <si>
    <t>no sistema consta a população atendida como 118800/ LO n°IN023184, válida até 20/05/17, sem comprovação da licença</t>
  </si>
  <si>
    <t>São João de Meriti Total</t>
  </si>
  <si>
    <t>ETE Morro do Pinhão</t>
  </si>
  <si>
    <t>ETE Cruz da Moça</t>
  </si>
  <si>
    <t>LO n°IN032798, válida até 21/12/20</t>
  </si>
  <si>
    <t>LO n°IN032795 Válida até 21/12/20</t>
  </si>
  <si>
    <t>ETE Campo Grande</t>
  </si>
  <si>
    <t>LO n°IN032808 Válida até 21/12/20</t>
  </si>
  <si>
    <t>ETE Santa Maria</t>
  </si>
  <si>
    <t>LO n°IN032804  Válida até 21/12/20</t>
  </si>
  <si>
    <t>São José de Ubá Total</t>
  </si>
  <si>
    <t>São José do Vale Rio Preto Total</t>
  </si>
  <si>
    <t>ETE São Pedro</t>
  </si>
  <si>
    <t>No sistema consta população atendida como 63659 / LO n°IN18437, válida até 09/12/15</t>
  </si>
  <si>
    <t>São Pedro da Aldeia Total</t>
  </si>
  <si>
    <t>ETE  Ipituna</t>
  </si>
  <si>
    <t>Foi apresentado requerimento de LO para ETE</t>
  </si>
  <si>
    <t>São Sebastião do Alto Total</t>
  </si>
  <si>
    <t>ETE Cidade Alta (ETE I)</t>
  </si>
  <si>
    <t>No sistema consta a população atendida como 2100 / LI n°FE162/98, válida até 03/09/98, sem comprovante da licença</t>
  </si>
  <si>
    <t>ETE Largo do Machado e Aranchadouro (ETE II)</t>
  </si>
  <si>
    <t>LO n°IN032489, válida até 24/11/23</t>
  </si>
  <si>
    <t>Santa Maria Madalena Total</t>
  </si>
  <si>
    <t>ETE Alphaville 3</t>
  </si>
  <si>
    <t>LPI n°IN039732, válida até 23/05/19, a condicionante n°12 contempla o tratamento de esgoto, contudo, não se tem aceso ao projeto</t>
  </si>
  <si>
    <t>Santo Antônio de Pádua Total</t>
  </si>
  <si>
    <t>ETE Cedae</t>
  </si>
  <si>
    <t>LMO n°00005-SEMMA,  Válida até 20/08/16</t>
  </si>
  <si>
    <t>ETE SERB</t>
  </si>
  <si>
    <t xml:space="preserve">emissário  </t>
  </si>
  <si>
    <t>LO n°IN035070 Válida até 06/07/21 para aterro e tratamento de chorume</t>
  </si>
  <si>
    <t>ETE Embrapa</t>
  </si>
  <si>
    <t>LMO n°00005-SEMMA Válida até 25/08/18</t>
  </si>
  <si>
    <t>Seropédica Total</t>
  </si>
  <si>
    <t>ETE Sapucaia</t>
  </si>
  <si>
    <t>no sistema consta população atendida como 7300 / LO n°IN044281, válida até 30/03/23</t>
  </si>
  <si>
    <t>ETE Anta</t>
  </si>
  <si>
    <t>no sistema consta população atendida como 4700 / LO n°IN044513, válida até 23/03/23</t>
  </si>
  <si>
    <t>sistemas fossa séptica/filtro anaeróbio</t>
  </si>
  <si>
    <t>Sapucaia Total</t>
  </si>
  <si>
    <t>ETE Bacaxá</t>
  </si>
  <si>
    <t>no sistema consta a população atendida como 40909 / LO n°IN041725, válida até 16/11/21</t>
  </si>
  <si>
    <t>ETE Itaúna</t>
  </si>
  <si>
    <t>no sistema consta a população atendida como 14727 / LMO SEMMA n°005-128042014, válid até 27/12/20</t>
  </si>
  <si>
    <t>ETE Saquarema</t>
  </si>
  <si>
    <t>no sistema consta a população atendida como 12273 / LMI - SEMMA n°007-92382014, válida até 08/10/2017, requerimento de renovção de março de 2017</t>
  </si>
  <si>
    <t>Saquarema Total</t>
  </si>
  <si>
    <t>ETE Caju</t>
  </si>
  <si>
    <t>no sistema consta a população atendida como 12200 / LO n°IN000013, válida até 18/03/14,foi solicitada renovação da LO em 03/02/14</t>
  </si>
  <si>
    <t>Filtro Cambucaes</t>
  </si>
  <si>
    <t>Não é válido para contabilizar o ICMS e no sistema consta a população atendida como 748,6</t>
  </si>
  <si>
    <t>Silva Jardim Total</t>
  </si>
  <si>
    <t xml:space="preserve">Sumidouro Total </t>
  </si>
  <si>
    <t>Não possui</t>
  </si>
  <si>
    <t>ETE Bairro Pinhão</t>
  </si>
  <si>
    <t>Não apresentou licença</t>
  </si>
  <si>
    <t>Fossa Filtro Ampliação</t>
  </si>
  <si>
    <t>Não é válido para contabilizar o ICMS/Não mencionou a ETE no formulário</t>
  </si>
  <si>
    <t>Fossa Filtro Bandeirantes</t>
  </si>
  <si>
    <t>Tanguá Total</t>
  </si>
  <si>
    <t>Teresópolis Total</t>
  </si>
  <si>
    <t>Declarou não possuir ETEs</t>
  </si>
  <si>
    <t>Trajano de Moraes Total</t>
  </si>
  <si>
    <t>ETE Habitat</t>
  </si>
  <si>
    <t>No formulário consta nivel de tratamento terciário/ Não possui licença</t>
  </si>
  <si>
    <t>ETE Km 21</t>
  </si>
  <si>
    <t xml:space="preserve"> Não possui licença</t>
  </si>
  <si>
    <t>Três Rios Total</t>
  </si>
  <si>
    <t>Varginha</t>
  </si>
  <si>
    <t>LO IN017877, válida até 11/10/16</t>
  </si>
  <si>
    <t>Cambota</t>
  </si>
  <si>
    <t>primário/secundário</t>
  </si>
  <si>
    <t>LO IN017876  válida até 14/10/2016 (foi notificada a requerer novo processo LO) Prazo 27/06/18</t>
  </si>
  <si>
    <t>Santa Rosa 2</t>
  </si>
  <si>
    <t>LAS IN002012 válida até 17/06/15</t>
  </si>
  <si>
    <t>Valença Total</t>
  </si>
  <si>
    <t>Formulário Vazio</t>
  </si>
  <si>
    <t>Varre-Sai Total</t>
  </si>
  <si>
    <t>ETE Massambará</t>
  </si>
  <si>
    <t>LAS n°IN015577 Válida até 22/01/21</t>
  </si>
  <si>
    <t>Vassouras Total</t>
  </si>
  <si>
    <t>ETE Padre Josimo</t>
  </si>
  <si>
    <t>LMO n°006/16 Válida até 28/03/21,não foi apresentada cópia da licença</t>
  </si>
  <si>
    <t>ETE Vila Rica I</t>
  </si>
  <si>
    <t>LMO n°008/16 Válida até 29/03/21, não foi apresentada cópia da licença</t>
  </si>
  <si>
    <t>ETE Parque do Contorno</t>
  </si>
  <si>
    <t>LMO n°050/15 Válida até 15/12/20, não foi apresentada cópia da licença</t>
  </si>
  <si>
    <t>ETE Volta Grande IV</t>
  </si>
  <si>
    <t>LMO n°007/16 Válida até 29/03/21,não foi apresentada cópia da licença</t>
  </si>
  <si>
    <t>ETE Parque das Garças</t>
  </si>
  <si>
    <t>LMO n°007/15 Válida até 23/10/21, não foi apresentada cópia da licença</t>
  </si>
  <si>
    <t>ETE Santa Cruz</t>
  </si>
  <si>
    <t>LMO n°006/15 Válida até 30/06/20, não foi apresentada cópia da licença</t>
  </si>
  <si>
    <t>ETE Correios</t>
  </si>
  <si>
    <t>LMO n°003/15 Válida até 30/06/20, não foi apresentada cópia da licença</t>
  </si>
  <si>
    <t>Volta Redonda Total</t>
  </si>
  <si>
    <r>
      <rPr>
        <b/>
        <sz val="8"/>
        <color rgb="FF000000"/>
        <rFont val="Arial"/>
      </rPr>
      <t>Nota 1:</t>
    </r>
    <r>
      <rPr>
        <sz val="8"/>
        <color rgb="FF000000"/>
        <rFont val="Arial"/>
      </rPr>
      <t xml:space="preserve"> dados provenientes de LI foram considerados como utilizada vazão equivalente à metade da prevista. Ex: Italva e Rio das Flores.</t>
    </r>
  </si>
  <si>
    <r>
      <rPr>
        <b/>
        <sz val="8"/>
        <color rgb="FF000000"/>
        <rFont val="Arial"/>
      </rPr>
      <t>Nota 2:</t>
    </r>
    <r>
      <rPr>
        <sz val="8"/>
        <color rgb="FF000000"/>
        <rFont val="Arial"/>
      </rPr>
      <t xml:space="preserve"> Foi utilizada a população urbana residente do município proveniente do Censo Demográfico 2010 - IBGE.</t>
    </r>
  </si>
  <si>
    <r>
      <rPr>
        <b/>
        <sz val="8"/>
        <color rgb="FF000000"/>
        <rFont val="Arial"/>
      </rPr>
      <t>Nota 3:</t>
    </r>
    <r>
      <rPr>
        <sz val="8"/>
        <color rgb="FF000000"/>
        <rFont val="Arial"/>
      </rPr>
      <t xml:space="preserve"> Considerando as instruções técnico-administrativas dos formulártios do ICMS ECOLÓGICO 2017, ano fiscal 2018 o município que não declarou a ETE não a teve contabilizada para o cálculo.</t>
    </r>
  </si>
  <si>
    <r>
      <rPr>
        <b/>
        <sz val="8"/>
        <color rgb="FF000000"/>
        <rFont val="Arial"/>
      </rPr>
      <t xml:space="preserve">Nota 4: </t>
    </r>
    <r>
      <rPr>
        <sz val="8"/>
        <color rgb="FF000000"/>
        <rFont val="Arial"/>
      </rPr>
      <t>Municípios removidos/não incluídos por inconsistência/falta de dados: Barra do Piraí, Carmo, Duas Barra, Itaboraí, Mendes, Nilópolis, Pinheiral,     Rio Claro, Teresópolis, Trajano de Morais.</t>
    </r>
  </si>
  <si>
    <t>Peso P = T</t>
  </si>
  <si>
    <t>ass</t>
  </si>
  <si>
    <t xml:space="preserve">MONTE ALTO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</si>
</sst>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(* #,##0.000000_);_(* \(#,##0.000000\);_(* &quot;-&quot;??_);_(@_)"/>
    <numFmt numFmtId="165" formatCode="0.00000"/>
    <numFmt numFmtId="166" formatCode="_(* #,##0_);_(* \(#,##0\);_(* &quot;-&quot;??_);_(@_)"/>
    <numFmt numFmtId="167" formatCode="_(* #,##0.00_);_(* \(#,##0.00\);_(* &quot;-&quot;??_);_(@_)"/>
    <numFmt numFmtId="168" formatCode="0.0000"/>
    <numFmt numFmtId="169" formatCode="0.000000000"/>
    <numFmt numFmtId="170" formatCode="0.0000000000"/>
    <numFmt numFmtId="171" formatCode="_(* #,##0_);_(* \(#,##0\);_(* \-??_);_(@_)"/>
    <numFmt numFmtId="172" formatCode="0.000000"/>
  </numFmts>
  <fonts count="29">
    <font>
      <sz val="10"/>
      <color rgb="FF000000"/>
      <name val="Arial"/>
    </font>
    <font>
      <b/>
      <sz val="10"/>
      <color rgb="FFFFFFFF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name val="Verdana"/>
    </font>
    <font>
      <sz val="10"/>
      <name val="Verdana"/>
    </font>
    <font>
      <sz val="8"/>
      <name val="Arial"/>
    </font>
    <font>
      <b/>
      <sz val="8"/>
      <name val="Arial"/>
    </font>
    <font>
      <sz val="8"/>
      <color rgb="FFFFFFFF"/>
      <name val="Arial"/>
    </font>
    <font>
      <b/>
      <sz val="8"/>
      <color rgb="FFFFFFFF"/>
      <name val="Arial"/>
    </font>
    <font>
      <sz val="8"/>
      <color rgb="FFFF0000"/>
      <name val="Arial"/>
    </font>
    <font>
      <b/>
      <sz val="12"/>
      <color rgb="FF000000"/>
      <name val="Arial"/>
    </font>
    <font>
      <sz val="8"/>
      <color rgb="FF000000"/>
      <name val="Arial"/>
    </font>
    <font>
      <b/>
      <sz val="8"/>
      <color rgb="FF000000"/>
      <name val="Arial"/>
    </font>
    <font>
      <sz val="12"/>
      <color rgb="FF000000"/>
      <name val="Arial"/>
    </font>
    <font>
      <sz val="11"/>
      <color rgb="FF333333"/>
      <name val="Arial"/>
    </font>
    <font>
      <b/>
      <sz val="11"/>
      <color rgb="FF333333"/>
      <name val="Arial"/>
    </font>
    <font>
      <sz val="10"/>
      <color rgb="FF000000"/>
      <name val="Roboto"/>
    </font>
    <font>
      <sz val="8"/>
      <color rgb="FF333333"/>
      <name val="Arial"/>
    </font>
    <font>
      <sz val="8"/>
      <color rgb="FF00B050"/>
      <name val="Arial"/>
    </font>
    <font>
      <sz val="8"/>
      <color rgb="FF0070C0"/>
      <name val="Arial"/>
    </font>
    <font>
      <sz val="8"/>
      <color rgb="FF548DD4"/>
      <name val="Arial"/>
    </font>
    <font>
      <b/>
      <sz val="8"/>
      <color rgb="FFFF0000"/>
      <name val="Arial"/>
    </font>
    <font>
      <sz val="11"/>
      <color rgb="FF00B050"/>
      <name val="Arial"/>
    </font>
    <font>
      <sz val="8"/>
      <color rgb="FF92D050"/>
      <name val="Arial"/>
    </font>
    <font>
      <b/>
      <sz val="8"/>
      <color rgb="FF548DD4"/>
      <name val="Arial"/>
    </font>
    <font>
      <u/>
      <sz val="8"/>
      <color rgb="FF000000"/>
      <name val="Arial"/>
    </font>
    <font>
      <u/>
      <sz val="8"/>
      <color rgb="FF000000"/>
      <name val="Arial"/>
    </font>
  </fonts>
  <fills count="19">
    <fill>
      <patternFill patternType="none"/>
    </fill>
    <fill>
      <patternFill patternType="gray125"/>
    </fill>
    <fill>
      <patternFill patternType="solid">
        <fgColor rgb="FF5E98C4"/>
        <bgColor rgb="FF5E98C4"/>
      </patternFill>
    </fill>
    <fill>
      <patternFill patternType="solid">
        <fgColor rgb="FFEDF3F8"/>
        <bgColor rgb="FFEDF3F8"/>
      </patternFill>
    </fill>
    <fill>
      <patternFill patternType="solid">
        <fgColor rgb="FFF9F9F9"/>
        <bgColor rgb="FFF9F9F9"/>
      </patternFill>
    </fill>
    <fill>
      <patternFill patternType="solid">
        <fgColor rgb="FFFFFFFF"/>
        <bgColor rgb="FFFFFFFF"/>
      </patternFill>
    </fill>
    <fill>
      <patternFill patternType="solid">
        <fgColor rgb="FF7F7F7F"/>
        <bgColor rgb="FF7F7F7F"/>
      </patternFill>
    </fill>
    <fill>
      <patternFill patternType="solid">
        <fgColor rgb="FF92D050"/>
        <bgColor rgb="FF92D050"/>
      </patternFill>
    </fill>
    <fill>
      <patternFill patternType="solid">
        <fgColor rgb="FF4F6128"/>
        <bgColor rgb="FF4F6128"/>
      </patternFill>
    </fill>
    <fill>
      <patternFill patternType="solid">
        <fgColor rgb="FF92CDDC"/>
        <bgColor rgb="FF92CDDC"/>
      </patternFill>
    </fill>
    <fill>
      <patternFill patternType="solid">
        <fgColor rgb="FFCCC0D9"/>
        <bgColor rgb="FFCCC0D9"/>
      </patternFill>
    </fill>
    <fill>
      <patternFill patternType="solid">
        <fgColor rgb="FFFFFF00"/>
        <bgColor rgb="FFFFFF00"/>
      </patternFill>
    </fill>
    <fill>
      <patternFill patternType="solid">
        <fgColor rgb="FF00B0F0"/>
        <bgColor rgb="FF00B0F0"/>
      </patternFill>
    </fill>
    <fill>
      <patternFill patternType="solid">
        <fgColor rgb="FFFF0000"/>
        <bgColor rgb="FFFF0000"/>
      </patternFill>
    </fill>
    <fill>
      <patternFill patternType="solid">
        <fgColor rgb="FFFF5050"/>
        <bgColor rgb="FFFF5050"/>
      </patternFill>
    </fill>
    <fill>
      <patternFill patternType="solid">
        <fgColor rgb="FFB2A1C7"/>
        <bgColor rgb="FFB2A1C7"/>
      </patternFill>
    </fill>
    <fill>
      <patternFill patternType="solid">
        <fgColor rgb="FFFFC000"/>
        <bgColor rgb="FFFFC000"/>
      </patternFill>
    </fill>
    <fill>
      <patternFill patternType="solid">
        <fgColor rgb="FFFF0000"/>
        <bgColor indexed="64"/>
      </patternFill>
    </fill>
    <fill>
      <patternFill patternType="solid">
        <fgColor rgb="FFFF0000"/>
        <bgColor rgb="FFFFFF00"/>
      </patternFill>
    </fill>
  </fills>
  <borders count="33">
    <border>
      <left/>
      <right/>
      <top/>
      <bottom/>
      <diagonal/>
    </border>
    <border>
      <left style="thin">
        <color rgb="FF5E98C4"/>
      </left>
      <right/>
      <top style="thin">
        <color rgb="FF5E98C4"/>
      </top>
      <bottom style="thin">
        <color rgb="FF5E98C4"/>
      </bottom>
      <diagonal/>
    </border>
    <border>
      <left/>
      <right/>
      <top style="thin">
        <color rgb="FF5E98C4"/>
      </top>
      <bottom style="thin">
        <color rgb="FF5E98C4"/>
      </bottom>
      <diagonal/>
    </border>
    <border>
      <left/>
      <right style="thin">
        <color rgb="FF5E98C4"/>
      </right>
      <top style="thin">
        <color rgb="FF5E98C4"/>
      </top>
      <bottom style="thin">
        <color rgb="FF5E98C4"/>
      </bottom>
      <diagonal/>
    </border>
    <border>
      <left style="thin">
        <color rgb="FF5E98C4"/>
      </left>
      <right style="thin">
        <color rgb="FF5E98C4"/>
      </right>
      <top style="thin">
        <color rgb="FF5E98C4"/>
      </top>
      <bottom/>
      <diagonal/>
    </border>
    <border>
      <left style="thin">
        <color rgb="FF5E98C4"/>
      </left>
      <right style="thin">
        <color rgb="FF5E98C4"/>
      </right>
      <top/>
      <bottom style="thin">
        <color rgb="FF5E98C4"/>
      </bottom>
      <diagonal/>
    </border>
    <border>
      <left style="thin">
        <color rgb="FF5E98C4"/>
      </left>
      <right style="thin">
        <color rgb="FF5E98C4"/>
      </right>
      <top style="thin">
        <color rgb="FF5E98C4"/>
      </top>
      <bottom style="thin">
        <color rgb="FF5E98C4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double">
        <color rgb="FF000000"/>
      </bottom>
      <diagonal/>
    </border>
    <border>
      <left/>
      <right style="thin">
        <color rgb="FF000000"/>
      </right>
      <top style="medium">
        <color rgb="FF000000"/>
      </top>
      <bottom style="double">
        <color rgb="FF000000"/>
      </bottom>
      <diagonal/>
    </border>
    <border>
      <left/>
      <right style="hair">
        <color rgb="FF000000"/>
      </right>
      <top style="medium">
        <color rgb="FF000000"/>
      </top>
      <bottom style="double">
        <color rgb="FF000000"/>
      </bottom>
      <diagonal/>
    </border>
    <border>
      <left style="hair">
        <color rgb="FF000000"/>
      </left>
      <right style="hair">
        <color rgb="FF000000"/>
      </right>
      <top style="medium">
        <color rgb="FF000000"/>
      </top>
      <bottom style="double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294">
    <xf numFmtId="0" fontId="0" fillId="0" borderId="0" xfId="0" applyFont="1" applyAlignment="1"/>
    <xf numFmtId="0" fontId="4" fillId="3" borderId="6" xfId="0" applyFont="1" applyFill="1" applyBorder="1" applyAlignment="1">
      <alignment horizontal="center" vertical="center" wrapText="1"/>
    </xf>
    <xf numFmtId="0" fontId="4" fillId="4" borderId="6" xfId="0" applyFont="1" applyFill="1" applyBorder="1" applyAlignment="1">
      <alignment horizontal="left" vertical="center" wrapText="1"/>
    </xf>
    <xf numFmtId="3" fontId="3" fillId="5" borderId="6" xfId="0" applyNumberFormat="1" applyFont="1" applyFill="1" applyBorder="1" applyAlignment="1">
      <alignment horizontal="right" wrapText="1"/>
    </xf>
    <xf numFmtId="0" fontId="3" fillId="5" borderId="6" xfId="0" applyFont="1" applyFill="1" applyBorder="1" applyAlignment="1">
      <alignment horizontal="right" wrapText="1"/>
    </xf>
    <xf numFmtId="0" fontId="5" fillId="5" borderId="10" xfId="0" applyFont="1" applyFill="1" applyBorder="1" applyAlignment="1">
      <alignment vertical="top" wrapText="1"/>
    </xf>
    <xf numFmtId="0" fontId="3" fillId="5" borderId="10" xfId="0" applyFont="1" applyFill="1" applyBorder="1" applyAlignment="1">
      <alignment vertical="top" wrapText="1"/>
    </xf>
    <xf numFmtId="0" fontId="3" fillId="0" borderId="0" xfId="0" applyFont="1"/>
    <xf numFmtId="0" fontId="7" fillId="6" borderId="10" xfId="0" applyFont="1" applyFill="1" applyBorder="1"/>
    <xf numFmtId="0" fontId="7" fillId="0" borderId="0" xfId="0" applyFont="1"/>
    <xf numFmtId="0" fontId="8" fillId="7" borderId="11" xfId="0" applyFont="1" applyFill="1" applyBorder="1" applyAlignment="1">
      <alignment horizontal="center" vertical="center" wrapText="1"/>
    </xf>
    <xf numFmtId="2" fontId="7" fillId="6" borderId="10" xfId="0" applyNumberFormat="1" applyFont="1" applyFill="1" applyBorder="1"/>
    <xf numFmtId="0" fontId="9" fillId="6" borderId="10" xfId="0" applyFont="1" applyFill="1" applyBorder="1"/>
    <xf numFmtId="0" fontId="9" fillId="8" borderId="12" xfId="0" applyFont="1" applyFill="1" applyBorder="1"/>
    <xf numFmtId="164" fontId="10" fillId="8" borderId="13" xfId="0" applyNumberFormat="1" applyFont="1" applyFill="1" applyBorder="1"/>
    <xf numFmtId="0" fontId="9" fillId="8" borderId="10" xfId="0" applyFont="1" applyFill="1" applyBorder="1"/>
    <xf numFmtId="0" fontId="7" fillId="7" borderId="10" xfId="0" applyFont="1" applyFill="1" applyBorder="1" applyAlignment="1">
      <alignment horizontal="left" vertical="center" wrapText="1"/>
    </xf>
    <xf numFmtId="165" fontId="7" fillId="7" borderId="10" xfId="0" applyNumberFormat="1" applyFont="1" applyFill="1" applyBorder="1"/>
    <xf numFmtId="10" fontId="7" fillId="0" borderId="0" xfId="0" applyNumberFormat="1" applyFont="1"/>
    <xf numFmtId="0" fontId="11" fillId="0" borderId="0" xfId="0" applyFont="1"/>
    <xf numFmtId="0" fontId="11" fillId="6" borderId="10" xfId="0" applyFont="1" applyFill="1" applyBorder="1"/>
    <xf numFmtId="0" fontId="7" fillId="7" borderId="10" xfId="0" applyFont="1" applyFill="1" applyBorder="1"/>
    <xf numFmtId="0" fontId="12" fillId="7" borderId="10" xfId="0" applyFont="1" applyFill="1" applyBorder="1"/>
    <xf numFmtId="9" fontId="12" fillId="7" borderId="10" xfId="0" applyNumberFormat="1" applyFont="1" applyFill="1" applyBorder="1"/>
    <xf numFmtId="0" fontId="13" fillId="7" borderId="10" xfId="0" applyFont="1" applyFill="1" applyBorder="1" applyAlignment="1">
      <alignment horizontal="left" vertical="center" wrapText="1"/>
    </xf>
    <xf numFmtId="0" fontId="14" fillId="5" borderId="14" xfId="0" applyFont="1" applyFill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 wrapText="1"/>
    </xf>
    <xf numFmtId="3" fontId="14" fillId="0" borderId="17" xfId="0" applyNumberFormat="1" applyFont="1" applyBorder="1" applyAlignment="1">
      <alignment horizontal="center" vertical="center" wrapText="1"/>
    </xf>
    <xf numFmtId="9" fontId="14" fillId="0" borderId="18" xfId="0" applyNumberFormat="1" applyFont="1" applyBorder="1" applyAlignment="1">
      <alignment horizontal="center" vertical="center" wrapText="1"/>
    </xf>
    <xf numFmtId="3" fontId="14" fillId="5" borderId="15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3" fillId="0" borderId="11" xfId="0" applyFont="1" applyBorder="1" applyAlignment="1">
      <alignment horizontal="center" vertical="center" wrapText="1"/>
    </xf>
    <xf numFmtId="0" fontId="14" fillId="7" borderId="11" xfId="0" applyFont="1" applyFill="1" applyBorder="1" applyAlignment="1">
      <alignment horizontal="left" vertical="center" wrapText="1"/>
    </xf>
    <xf numFmtId="0" fontId="13" fillId="7" borderId="11" xfId="0" applyFont="1" applyFill="1" applyBorder="1" applyAlignment="1">
      <alignment horizontal="left" vertical="center" wrapText="1"/>
    </xf>
    <xf numFmtId="0" fontId="13" fillId="7" borderId="11" xfId="0" applyFont="1" applyFill="1" applyBorder="1" applyAlignment="1">
      <alignment horizontal="center" vertical="center" wrapText="1"/>
    </xf>
    <xf numFmtId="0" fontId="13" fillId="7" borderId="11" xfId="0" applyFont="1" applyFill="1" applyBorder="1" applyAlignment="1">
      <alignment horizontal="center" vertical="center"/>
    </xf>
    <xf numFmtId="166" fontId="13" fillId="7" borderId="11" xfId="0" applyNumberFormat="1" applyFont="1" applyFill="1" applyBorder="1" applyAlignment="1">
      <alignment horizontal="right" vertical="center"/>
    </xf>
    <xf numFmtId="167" fontId="13" fillId="7" borderId="11" xfId="0" applyNumberFormat="1" applyFont="1" applyFill="1" applyBorder="1" applyAlignment="1">
      <alignment horizontal="right" vertical="center"/>
    </xf>
    <xf numFmtId="0" fontId="13" fillId="7" borderId="19" xfId="0" applyFont="1" applyFill="1" applyBorder="1" applyAlignment="1">
      <alignment horizontal="left" vertical="center" wrapText="1"/>
    </xf>
    <xf numFmtId="2" fontId="13" fillId="7" borderId="19" xfId="0" applyNumberFormat="1" applyFont="1" applyFill="1" applyBorder="1" applyAlignment="1">
      <alignment horizontal="right" vertical="center" wrapText="1"/>
    </xf>
    <xf numFmtId="168" fontId="13" fillId="7" borderId="19" xfId="0" applyNumberFormat="1" applyFont="1" applyFill="1" applyBorder="1" applyAlignment="1">
      <alignment horizontal="right" vertical="center"/>
    </xf>
    <xf numFmtId="169" fontId="13" fillId="7" borderId="19" xfId="0" applyNumberFormat="1" applyFont="1" applyFill="1" applyBorder="1" applyAlignment="1">
      <alignment horizontal="right" vertical="center"/>
    </xf>
    <xf numFmtId="0" fontId="7" fillId="0" borderId="11" xfId="0" applyFont="1" applyBorder="1"/>
    <xf numFmtId="0" fontId="13" fillId="0" borderId="20" xfId="0" applyFont="1" applyBorder="1" applyAlignment="1">
      <alignment horizontal="left" vertical="center" wrapText="1"/>
    </xf>
    <xf numFmtId="0" fontId="13" fillId="5" borderId="21" xfId="0" applyFont="1" applyFill="1" applyBorder="1" applyAlignment="1">
      <alignment horizontal="left" vertical="center" wrapText="1"/>
    </xf>
    <xf numFmtId="0" fontId="13" fillId="0" borderId="20" xfId="0" applyFont="1" applyBorder="1" applyAlignment="1">
      <alignment horizontal="center" vertical="center" wrapText="1"/>
    </xf>
    <xf numFmtId="0" fontId="13" fillId="5" borderId="21" xfId="0" applyFont="1" applyFill="1" applyBorder="1" applyAlignment="1">
      <alignment horizontal="center" vertical="center"/>
    </xf>
    <xf numFmtId="167" fontId="13" fillId="0" borderId="20" xfId="0" applyNumberFormat="1" applyFont="1" applyBorder="1" applyAlignment="1">
      <alignment horizontal="center" vertical="center" wrapText="1"/>
    </xf>
    <xf numFmtId="2" fontId="13" fillId="0" borderId="20" xfId="0" applyNumberFormat="1" applyFont="1" applyBorder="1" applyAlignment="1">
      <alignment horizontal="center" vertical="center" wrapText="1"/>
    </xf>
    <xf numFmtId="170" fontId="13" fillId="0" borderId="20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11" xfId="0" applyFont="1" applyBorder="1" applyAlignment="1">
      <alignment horizontal="left"/>
    </xf>
    <xf numFmtId="2" fontId="11" fillId="0" borderId="11" xfId="0" applyNumberFormat="1" applyFont="1" applyBorder="1" applyAlignment="1">
      <alignment horizontal="left"/>
    </xf>
    <xf numFmtId="0" fontId="11" fillId="0" borderId="22" xfId="0" applyFont="1" applyBorder="1" applyAlignment="1">
      <alignment horizontal="left"/>
    </xf>
    <xf numFmtId="0" fontId="13" fillId="5" borderId="11" xfId="0" applyFont="1" applyFill="1" applyBorder="1" applyAlignment="1">
      <alignment horizontal="left" vertical="center" wrapText="1"/>
    </xf>
    <xf numFmtId="0" fontId="13" fillId="5" borderId="11" xfId="0" applyFont="1" applyFill="1" applyBorder="1" applyAlignment="1">
      <alignment horizontal="center" vertical="center"/>
    </xf>
    <xf numFmtId="0" fontId="13" fillId="0" borderId="11" xfId="0" applyFont="1" applyBorder="1" applyAlignment="1">
      <alignment horizontal="left" vertical="center" wrapText="1"/>
    </xf>
    <xf numFmtId="0" fontId="3" fillId="9" borderId="11" xfId="0" applyFont="1" applyFill="1" applyBorder="1"/>
    <xf numFmtId="2" fontId="3" fillId="9" borderId="11" xfId="0" applyNumberFormat="1" applyFont="1" applyFill="1" applyBorder="1"/>
    <xf numFmtId="0" fontId="7" fillId="5" borderId="19" xfId="0" applyFont="1" applyFill="1" applyBorder="1" applyAlignment="1">
      <alignment vertical="center" wrapText="1"/>
    </xf>
    <xf numFmtId="0" fontId="7" fillId="5" borderId="11" xfId="0" applyFont="1" applyFill="1" applyBorder="1" applyAlignment="1">
      <alignment horizontal="left" vertical="center" wrapText="1"/>
    </xf>
    <xf numFmtId="0" fontId="7" fillId="5" borderId="11" xfId="0" applyFont="1" applyFill="1" applyBorder="1" applyAlignment="1">
      <alignment horizontal="center" vertical="center"/>
    </xf>
    <xf numFmtId="0" fontId="13" fillId="10" borderId="11" xfId="0" applyFont="1" applyFill="1" applyBorder="1" applyAlignment="1">
      <alignment horizontal="left" vertical="center"/>
    </xf>
    <xf numFmtId="0" fontId="13" fillId="10" borderId="21" xfId="0" applyFont="1" applyFill="1" applyBorder="1" applyAlignment="1">
      <alignment horizontal="left" vertical="center"/>
    </xf>
    <xf numFmtId="0" fontId="13" fillId="11" borderId="11" xfId="0" applyFont="1" applyFill="1" applyBorder="1" applyAlignment="1">
      <alignment horizontal="center" vertical="center"/>
    </xf>
    <xf numFmtId="0" fontId="13" fillId="10" borderId="19" xfId="0" applyFont="1" applyFill="1" applyBorder="1" applyAlignment="1">
      <alignment horizontal="left" vertical="center"/>
    </xf>
    <xf numFmtId="0" fontId="7" fillId="10" borderId="11" xfId="0" applyFont="1" applyFill="1" applyBorder="1" applyAlignment="1">
      <alignment horizontal="left" vertical="center"/>
    </xf>
    <xf numFmtId="0" fontId="7" fillId="11" borderId="11" xfId="0" applyFont="1" applyFill="1" applyBorder="1" applyAlignment="1">
      <alignment horizontal="left" vertical="center" wrapText="1"/>
    </xf>
    <xf numFmtId="9" fontId="3" fillId="0" borderId="0" xfId="0" applyNumberFormat="1" applyFont="1"/>
    <xf numFmtId="0" fontId="3" fillId="5" borderId="10" xfId="0" applyFont="1" applyFill="1" applyBorder="1"/>
    <xf numFmtId="166" fontId="13" fillId="0" borderId="20" xfId="0" applyNumberFormat="1" applyFont="1" applyBorder="1" applyAlignment="1">
      <alignment horizontal="left" vertical="center" wrapText="1"/>
    </xf>
    <xf numFmtId="170" fontId="13" fillId="11" borderId="21" xfId="0" applyNumberFormat="1" applyFont="1" applyFill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/>
    </xf>
    <xf numFmtId="3" fontId="13" fillId="7" borderId="11" xfId="0" applyNumberFormat="1" applyFont="1" applyFill="1" applyBorder="1" applyAlignment="1">
      <alignment horizontal="center" vertical="center"/>
    </xf>
    <xf numFmtId="3" fontId="13" fillId="5" borderId="21" xfId="0" applyNumberFormat="1" applyFont="1" applyFill="1" applyBorder="1" applyAlignment="1">
      <alignment horizontal="center" vertical="center"/>
    </xf>
    <xf numFmtId="170" fontId="7" fillId="12" borderId="21" xfId="0" applyNumberFormat="1" applyFont="1" applyFill="1" applyBorder="1" applyAlignment="1">
      <alignment horizontal="center" vertical="center" wrapText="1"/>
    </xf>
    <xf numFmtId="4" fontId="13" fillId="5" borderId="11" xfId="0" applyNumberFormat="1" applyFont="1" applyFill="1" applyBorder="1" applyAlignment="1">
      <alignment horizontal="center" vertical="center"/>
    </xf>
    <xf numFmtId="3" fontId="13" fillId="5" borderId="11" xfId="0" applyNumberFormat="1" applyFont="1" applyFill="1" applyBorder="1" applyAlignment="1">
      <alignment horizontal="center" vertical="center"/>
    </xf>
    <xf numFmtId="0" fontId="13" fillId="10" borderId="21" xfId="0" applyFont="1" applyFill="1" applyBorder="1" applyAlignment="1">
      <alignment horizontal="left" vertical="center" wrapText="1"/>
    </xf>
    <xf numFmtId="0" fontId="13" fillId="10" borderId="11" xfId="0" applyFont="1" applyFill="1" applyBorder="1" applyAlignment="1">
      <alignment horizontal="left" vertical="center" wrapText="1"/>
    </xf>
    <xf numFmtId="0" fontId="7" fillId="10" borderId="19" xfId="0" applyFont="1" applyFill="1" applyBorder="1" applyAlignment="1">
      <alignment vertical="center" wrapText="1"/>
    </xf>
    <xf numFmtId="0" fontId="7" fillId="10" borderId="11" xfId="0" applyFont="1" applyFill="1" applyBorder="1" applyAlignment="1">
      <alignment horizontal="left" vertical="center" wrapText="1"/>
    </xf>
    <xf numFmtId="0" fontId="13" fillId="5" borderId="21" xfId="0" applyFont="1" applyFill="1" applyBorder="1" applyAlignment="1">
      <alignment horizontal="center" vertical="center" wrapText="1"/>
    </xf>
    <xf numFmtId="0" fontId="13" fillId="13" borderId="21" xfId="0" applyFont="1" applyFill="1" applyBorder="1" applyAlignment="1">
      <alignment horizontal="left" vertical="center" wrapText="1"/>
    </xf>
    <xf numFmtId="170" fontId="13" fillId="13" borderId="21" xfId="0" applyNumberFormat="1" applyFont="1" applyFill="1" applyBorder="1" applyAlignment="1">
      <alignment horizontal="center" vertical="center" wrapText="1"/>
    </xf>
    <xf numFmtId="170" fontId="13" fillId="5" borderId="21" xfId="0" applyNumberFormat="1" applyFont="1" applyFill="1" applyBorder="1" applyAlignment="1">
      <alignment horizontal="center" vertical="center" wrapText="1"/>
    </xf>
    <xf numFmtId="170" fontId="14" fillId="0" borderId="20" xfId="0" applyNumberFormat="1" applyFont="1" applyBorder="1" applyAlignment="1">
      <alignment horizontal="center" vertical="center" wrapText="1"/>
    </xf>
    <xf numFmtId="0" fontId="13" fillId="11" borderId="21" xfId="0" applyFont="1" applyFill="1" applyBorder="1" applyAlignment="1">
      <alignment horizontal="center" vertical="center" wrapText="1"/>
    </xf>
    <xf numFmtId="0" fontId="16" fillId="5" borderId="10" xfId="0" applyFont="1" applyFill="1" applyBorder="1" applyAlignment="1">
      <alignment horizontal="center"/>
    </xf>
    <xf numFmtId="170" fontId="13" fillId="12" borderId="21" xfId="0" applyNumberFormat="1" applyFont="1" applyFill="1" applyBorder="1" applyAlignment="1">
      <alignment horizontal="center" vertical="center" wrapText="1"/>
    </xf>
    <xf numFmtId="166" fontId="13" fillId="5" borderId="21" xfId="0" applyNumberFormat="1" applyFont="1" applyFill="1" applyBorder="1" applyAlignment="1">
      <alignment horizontal="left" vertical="center" wrapText="1"/>
    </xf>
    <xf numFmtId="167" fontId="13" fillId="5" borderId="21" xfId="0" applyNumberFormat="1" applyFont="1" applyFill="1" applyBorder="1" applyAlignment="1">
      <alignment horizontal="center" vertical="center" wrapText="1"/>
    </xf>
    <xf numFmtId="2" fontId="13" fillId="5" borderId="21" xfId="0" applyNumberFormat="1" applyFont="1" applyFill="1" applyBorder="1" applyAlignment="1">
      <alignment horizontal="center" vertical="center" wrapText="1"/>
    </xf>
    <xf numFmtId="0" fontId="7" fillId="10" borderId="19" xfId="0" applyFont="1" applyFill="1" applyBorder="1" applyAlignment="1">
      <alignment vertical="center"/>
    </xf>
    <xf numFmtId="166" fontId="13" fillId="7" borderId="11" xfId="0" applyNumberFormat="1" applyFont="1" applyFill="1" applyBorder="1" applyAlignment="1">
      <alignment horizontal="center" vertical="center"/>
    </xf>
    <xf numFmtId="0" fontId="17" fillId="5" borderId="11" xfId="0" applyFont="1" applyFill="1" applyBorder="1" applyAlignment="1">
      <alignment vertical="center"/>
    </xf>
    <xf numFmtId="0" fontId="13" fillId="0" borderId="24" xfId="0" applyFont="1" applyBorder="1" applyAlignment="1">
      <alignment horizontal="left" vertical="center" wrapText="1"/>
    </xf>
    <xf numFmtId="0" fontId="17" fillId="0" borderId="11" xfId="0" applyFont="1" applyBorder="1" applyAlignment="1">
      <alignment vertical="center"/>
    </xf>
    <xf numFmtId="0" fontId="14" fillId="5" borderId="21" xfId="0" applyFont="1" applyFill="1" applyBorder="1" applyAlignment="1">
      <alignment horizontal="left" vertical="center" wrapText="1"/>
    </xf>
    <xf numFmtId="0" fontId="14" fillId="5" borderId="11" xfId="0" applyFont="1" applyFill="1" applyBorder="1" applyAlignment="1">
      <alignment horizontal="left" vertical="center" wrapText="1"/>
    </xf>
    <xf numFmtId="0" fontId="14" fillId="0" borderId="11" xfId="0" applyFont="1" applyBorder="1" applyAlignment="1">
      <alignment horizontal="left" vertical="center" wrapText="1"/>
    </xf>
    <xf numFmtId="3" fontId="7" fillId="5" borderId="11" xfId="0" applyNumberFormat="1" applyFont="1" applyFill="1" applyBorder="1" applyAlignment="1">
      <alignment horizontal="center" vertical="center"/>
    </xf>
    <xf numFmtId="170" fontId="14" fillId="11" borderId="21" xfId="0" applyNumberFormat="1" applyFont="1" applyFill="1" applyBorder="1" applyAlignment="1">
      <alignment horizontal="center" vertical="center" wrapText="1"/>
    </xf>
    <xf numFmtId="3" fontId="13" fillId="0" borderId="11" xfId="0" applyNumberFormat="1" applyFont="1" applyBorder="1" applyAlignment="1">
      <alignment horizontal="center" vertical="center"/>
    </xf>
    <xf numFmtId="3" fontId="13" fillId="0" borderId="20" xfId="0" applyNumberFormat="1" applyFont="1" applyBorder="1" applyAlignment="1">
      <alignment horizontal="center" vertical="center" wrapText="1"/>
    </xf>
    <xf numFmtId="0" fontId="3" fillId="11" borderId="10" xfId="0" applyFont="1" applyFill="1" applyBorder="1"/>
    <xf numFmtId="0" fontId="11" fillId="11" borderId="10" xfId="0" applyFont="1" applyFill="1" applyBorder="1" applyAlignment="1">
      <alignment horizontal="left"/>
    </xf>
    <xf numFmtId="0" fontId="14" fillId="0" borderId="20" xfId="0" applyFont="1" applyBorder="1" applyAlignment="1">
      <alignment horizontal="left" vertical="center" wrapText="1"/>
    </xf>
    <xf numFmtId="0" fontId="14" fillId="5" borderId="10" xfId="0" applyFont="1" applyFill="1" applyBorder="1"/>
    <xf numFmtId="171" fontId="13" fillId="0" borderId="20" xfId="0" applyNumberFormat="1" applyFont="1" applyBorder="1" applyAlignment="1">
      <alignment horizontal="left" vertical="center" wrapText="1"/>
    </xf>
    <xf numFmtId="0" fontId="14" fillId="5" borderId="11" xfId="0" applyFont="1" applyFill="1" applyBorder="1"/>
    <xf numFmtId="0" fontId="14" fillId="11" borderId="11" xfId="0" applyFont="1" applyFill="1" applyBorder="1"/>
    <xf numFmtId="0" fontId="14" fillId="0" borderId="11" xfId="0" applyFont="1" applyBorder="1" applyAlignment="1">
      <alignment wrapText="1"/>
    </xf>
    <xf numFmtId="0" fontId="14" fillId="0" borderId="11" xfId="0" applyFont="1" applyBorder="1"/>
    <xf numFmtId="0" fontId="13" fillId="10" borderId="11" xfId="0" applyFont="1" applyFill="1" applyBorder="1"/>
    <xf numFmtId="0" fontId="14" fillId="5" borderId="10" xfId="0" applyFont="1" applyFill="1" applyBorder="1" applyAlignment="1">
      <alignment vertical="center"/>
    </xf>
    <xf numFmtId="0" fontId="14" fillId="5" borderId="11" xfId="0" applyFont="1" applyFill="1" applyBorder="1" applyAlignment="1">
      <alignment vertical="center"/>
    </xf>
    <xf numFmtId="170" fontId="14" fillId="14" borderId="21" xfId="0" applyNumberFormat="1" applyFont="1" applyFill="1" applyBorder="1" applyAlignment="1">
      <alignment horizontal="center" vertical="center" wrapText="1"/>
    </xf>
    <xf numFmtId="0" fontId="11" fillId="5" borderId="10" xfId="0" applyFont="1" applyFill="1" applyBorder="1" applyAlignment="1">
      <alignment horizontal="left"/>
    </xf>
    <xf numFmtId="0" fontId="3" fillId="12" borderId="10" xfId="0" applyFont="1" applyFill="1" applyBorder="1"/>
    <xf numFmtId="0" fontId="11" fillId="12" borderId="10" xfId="0" applyFont="1" applyFill="1" applyBorder="1" applyAlignment="1">
      <alignment horizontal="left"/>
    </xf>
    <xf numFmtId="170" fontId="14" fillId="5" borderId="21" xfId="0" applyNumberFormat="1" applyFont="1" applyFill="1" applyBorder="1" applyAlignment="1">
      <alignment horizontal="center" vertical="center" wrapText="1"/>
    </xf>
    <xf numFmtId="0" fontId="13" fillId="5" borderId="11" xfId="0" applyFont="1" applyFill="1" applyBorder="1"/>
    <xf numFmtId="0" fontId="14" fillId="11" borderId="10" xfId="0" applyFont="1" applyFill="1" applyBorder="1"/>
    <xf numFmtId="170" fontId="11" fillId="12" borderId="21" xfId="0" applyNumberFormat="1" applyFont="1" applyFill="1" applyBorder="1" applyAlignment="1">
      <alignment horizontal="center" vertical="center" wrapText="1"/>
    </xf>
    <xf numFmtId="167" fontId="13" fillId="11" borderId="21" xfId="0" applyNumberFormat="1" applyFont="1" applyFill="1" applyBorder="1" applyAlignment="1">
      <alignment horizontal="center" vertical="center" wrapText="1"/>
    </xf>
    <xf numFmtId="170" fontId="11" fillId="0" borderId="20" xfId="0" applyNumberFormat="1" applyFont="1" applyBorder="1" applyAlignment="1">
      <alignment horizontal="center" vertical="center" wrapText="1"/>
    </xf>
    <xf numFmtId="170" fontId="11" fillId="5" borderId="21" xfId="0" applyNumberFormat="1" applyFont="1" applyFill="1" applyBorder="1" applyAlignment="1">
      <alignment horizontal="center" vertical="center" wrapText="1"/>
    </xf>
    <xf numFmtId="166" fontId="13" fillId="0" borderId="20" xfId="0" applyNumberFormat="1" applyFont="1" applyBorder="1" applyAlignment="1">
      <alignment horizontal="center" vertical="center" wrapText="1"/>
    </xf>
    <xf numFmtId="0" fontId="13" fillId="15" borderId="10" xfId="0" applyFont="1" applyFill="1" applyBorder="1"/>
    <xf numFmtId="0" fontId="13" fillId="15" borderId="21" xfId="0" applyFont="1" applyFill="1" applyBorder="1" applyAlignment="1">
      <alignment horizontal="left" vertical="center"/>
    </xf>
    <xf numFmtId="0" fontId="13" fillId="15" borderId="11" xfId="0" applyFont="1" applyFill="1" applyBorder="1"/>
    <xf numFmtId="170" fontId="18" fillId="5" borderId="10" xfId="0" applyNumberFormat="1" applyFont="1" applyFill="1" applyBorder="1"/>
    <xf numFmtId="0" fontId="13" fillId="15" borderId="21" xfId="0" applyFont="1" applyFill="1" applyBorder="1" applyAlignment="1">
      <alignment horizontal="left" vertical="center" wrapText="1"/>
    </xf>
    <xf numFmtId="0" fontId="8" fillId="5" borderId="21" xfId="0" applyFont="1" applyFill="1" applyBorder="1" applyAlignment="1">
      <alignment horizontal="left" vertical="center" wrapText="1"/>
    </xf>
    <xf numFmtId="0" fontId="8" fillId="5" borderId="10" xfId="0" applyFont="1" applyFill="1" applyBorder="1" applyAlignment="1">
      <alignment vertical="center"/>
    </xf>
    <xf numFmtId="0" fontId="8" fillId="5" borderId="11" xfId="0" applyFont="1" applyFill="1" applyBorder="1" applyAlignment="1">
      <alignment horizontal="left" vertical="center" wrapText="1"/>
    </xf>
    <xf numFmtId="170" fontId="13" fillId="5" borderId="10" xfId="0" applyNumberFormat="1" applyFont="1" applyFill="1" applyBorder="1" applyAlignment="1">
      <alignment horizontal="center"/>
    </xf>
    <xf numFmtId="170" fontId="13" fillId="0" borderId="25" xfId="0" applyNumberFormat="1" applyFont="1" applyBorder="1" applyAlignment="1">
      <alignment horizontal="center" vertical="center" wrapText="1"/>
    </xf>
    <xf numFmtId="170" fontId="13" fillId="0" borderId="11" xfId="0" applyNumberFormat="1" applyFont="1" applyBorder="1" applyAlignment="1">
      <alignment horizontal="center" vertical="center" wrapText="1"/>
    </xf>
    <xf numFmtId="0" fontId="13" fillId="10" borderId="10" xfId="0" applyFont="1" applyFill="1" applyBorder="1" applyAlignment="1">
      <alignment horizontal="left" vertical="center" wrapText="1"/>
    </xf>
    <xf numFmtId="0" fontId="19" fillId="10" borderId="21" xfId="0" applyFont="1" applyFill="1" applyBorder="1"/>
    <xf numFmtId="0" fontId="13" fillId="5" borderId="10" xfId="0" applyFont="1" applyFill="1" applyBorder="1"/>
    <xf numFmtId="170" fontId="13" fillId="0" borderId="20" xfId="0" applyNumberFormat="1" applyFont="1" applyBorder="1" applyAlignment="1">
      <alignment horizontal="center" vertical="center" wrapText="1"/>
    </xf>
    <xf numFmtId="170" fontId="14" fillId="5" borderId="21" xfId="0" applyNumberFormat="1" applyFont="1" applyFill="1" applyBorder="1" applyAlignment="1">
      <alignment horizontal="center" vertical="center" wrapText="1"/>
    </xf>
    <xf numFmtId="170" fontId="14" fillId="12" borderId="21" xfId="0" applyNumberFormat="1" applyFont="1" applyFill="1" applyBorder="1" applyAlignment="1">
      <alignment horizontal="center" vertical="center" wrapText="1"/>
    </xf>
    <xf numFmtId="0" fontId="13" fillId="10" borderId="10" xfId="0" applyFont="1" applyFill="1" applyBorder="1"/>
    <xf numFmtId="0" fontId="8" fillId="5" borderId="19" xfId="0" applyFont="1" applyFill="1" applyBorder="1" applyAlignment="1">
      <alignment vertical="center" wrapText="1"/>
    </xf>
    <xf numFmtId="0" fontId="13" fillId="7" borderId="10" xfId="0" applyFont="1" applyFill="1" applyBorder="1" applyAlignment="1">
      <alignment horizontal="center" vertical="center" wrapText="1"/>
    </xf>
    <xf numFmtId="172" fontId="14" fillId="0" borderId="18" xfId="0" applyNumberFormat="1" applyFont="1" applyBorder="1" applyAlignment="1">
      <alignment horizontal="center" vertical="center" wrapText="1"/>
    </xf>
    <xf numFmtId="0" fontId="13" fillId="0" borderId="20" xfId="0" applyFont="1" applyBorder="1" applyAlignment="1">
      <alignment horizontal="center" vertical="center"/>
    </xf>
    <xf numFmtId="166" fontId="13" fillId="0" borderId="20" xfId="0" applyNumberFormat="1" applyFont="1" applyBorder="1" applyAlignment="1">
      <alignment horizontal="right" vertical="center"/>
    </xf>
    <xf numFmtId="2" fontId="13" fillId="0" borderId="20" xfId="0" applyNumberFormat="1" applyFont="1" applyBorder="1" applyAlignment="1">
      <alignment horizontal="right" vertical="center"/>
    </xf>
    <xf numFmtId="169" fontId="13" fillId="0" borderId="25" xfId="0" applyNumberFormat="1" applyFont="1" applyBorder="1" applyAlignment="1">
      <alignment horizontal="right" vertical="center"/>
    </xf>
    <xf numFmtId="0" fontId="13" fillId="13" borderId="11" xfId="0" applyFont="1" applyFill="1" applyBorder="1" applyAlignment="1">
      <alignment horizontal="left" vertical="center" wrapText="1"/>
    </xf>
    <xf numFmtId="166" fontId="13" fillId="0" borderId="11" xfId="0" applyNumberFormat="1" applyFont="1" applyBorder="1" applyAlignment="1">
      <alignment horizontal="right" vertical="center"/>
    </xf>
    <xf numFmtId="2" fontId="13" fillId="0" borderId="11" xfId="0" applyNumberFormat="1" applyFont="1" applyBorder="1" applyAlignment="1">
      <alignment horizontal="right" vertical="center"/>
    </xf>
    <xf numFmtId="169" fontId="13" fillId="0" borderId="23" xfId="0" applyNumberFormat="1" applyFont="1" applyBorder="1" applyAlignment="1">
      <alignment horizontal="right" vertical="center"/>
    </xf>
    <xf numFmtId="0" fontId="13" fillId="5" borderId="11" xfId="0" applyFont="1" applyFill="1" applyBorder="1" applyAlignment="1">
      <alignment horizontal="center" vertical="center" wrapText="1"/>
    </xf>
    <xf numFmtId="0" fontId="20" fillId="0" borderId="0" xfId="0" applyFont="1"/>
    <xf numFmtId="0" fontId="11" fillId="0" borderId="0" xfId="0" applyFont="1" applyAlignment="1">
      <alignment horizontal="center"/>
    </xf>
    <xf numFmtId="2" fontId="13" fillId="7" borderId="11" xfId="0" applyNumberFormat="1" applyFont="1" applyFill="1" applyBorder="1" applyAlignment="1">
      <alignment horizontal="right" vertical="center"/>
    </xf>
    <xf numFmtId="166" fontId="13" fillId="5" borderId="11" xfId="0" applyNumberFormat="1" applyFont="1" applyFill="1" applyBorder="1" applyAlignment="1">
      <alignment horizontal="right" vertical="center"/>
    </xf>
    <xf numFmtId="2" fontId="13" fillId="5" borderId="11" xfId="0" applyNumberFormat="1" applyFont="1" applyFill="1" applyBorder="1" applyAlignment="1">
      <alignment horizontal="right" vertical="center"/>
    </xf>
    <xf numFmtId="169" fontId="13" fillId="5" borderId="19" xfId="0" applyNumberFormat="1" applyFont="1" applyFill="1" applyBorder="1" applyAlignment="1">
      <alignment horizontal="right" vertical="center"/>
    </xf>
    <xf numFmtId="0" fontId="20" fillId="5" borderId="10" xfId="0" applyFont="1" applyFill="1" applyBorder="1"/>
    <xf numFmtId="0" fontId="13" fillId="0" borderId="11" xfId="0" applyFont="1" applyBorder="1" applyAlignment="1">
      <alignment horizontal="center" wrapText="1"/>
    </xf>
    <xf numFmtId="0" fontId="20" fillId="5" borderId="10" xfId="0" applyFont="1" applyFill="1" applyBorder="1" applyAlignment="1">
      <alignment horizontal="left" vertical="center" wrapText="1"/>
    </xf>
    <xf numFmtId="0" fontId="7" fillId="5" borderId="10" xfId="0" applyFont="1" applyFill="1" applyBorder="1" applyAlignment="1">
      <alignment horizontal="left" vertical="center" wrapText="1"/>
    </xf>
    <xf numFmtId="0" fontId="7" fillId="5" borderId="10" xfId="0" applyFont="1" applyFill="1" applyBorder="1"/>
    <xf numFmtId="0" fontId="13" fillId="5" borderId="11" xfId="0" applyFont="1" applyFill="1" applyBorder="1" applyAlignment="1">
      <alignment wrapText="1"/>
    </xf>
    <xf numFmtId="0" fontId="13" fillId="5" borderId="11" xfId="0" applyFont="1" applyFill="1" applyBorder="1" applyAlignment="1">
      <alignment horizontal="center" wrapText="1"/>
    </xf>
    <xf numFmtId="0" fontId="21" fillId="0" borderId="0" xfId="0" applyFont="1"/>
    <xf numFmtId="0" fontId="13" fillId="7" borderId="11" xfId="0" applyFont="1" applyFill="1" applyBorder="1" applyAlignment="1">
      <alignment horizontal="right" vertical="center" wrapText="1"/>
    </xf>
    <xf numFmtId="0" fontId="13" fillId="7" borderId="11" xfId="0" applyFont="1" applyFill="1" applyBorder="1" applyAlignment="1">
      <alignment horizontal="right" vertical="center"/>
    </xf>
    <xf numFmtId="0" fontId="22" fillId="0" borderId="0" xfId="0" applyFont="1"/>
    <xf numFmtId="2" fontId="13" fillId="11" borderId="11" xfId="0" applyNumberFormat="1" applyFont="1" applyFill="1" applyBorder="1" applyAlignment="1">
      <alignment horizontal="right" vertical="center"/>
    </xf>
    <xf numFmtId="0" fontId="13" fillId="5" borderId="11" xfId="0" applyFont="1" applyFill="1" applyBorder="1" applyAlignment="1">
      <alignment horizontal="right" vertical="center" wrapText="1"/>
    </xf>
    <xf numFmtId="0" fontId="23" fillId="16" borderId="11" xfId="0" applyFont="1" applyFill="1" applyBorder="1" applyAlignment="1">
      <alignment horizontal="left" vertical="center" wrapText="1"/>
    </xf>
    <xf numFmtId="0" fontId="11" fillId="16" borderId="11" xfId="0" applyFont="1" applyFill="1" applyBorder="1" applyAlignment="1">
      <alignment horizontal="left" vertical="center" wrapText="1"/>
    </xf>
    <xf numFmtId="0" fontId="11" fillId="16" borderId="11" xfId="0" applyFont="1" applyFill="1" applyBorder="1" applyAlignment="1">
      <alignment horizontal="center" vertical="center" wrapText="1"/>
    </xf>
    <xf numFmtId="0" fontId="11" fillId="16" borderId="11" xfId="0" applyFont="1" applyFill="1" applyBorder="1" applyAlignment="1">
      <alignment horizontal="center" vertical="center"/>
    </xf>
    <xf numFmtId="166" fontId="11" fillId="16" borderId="11" xfId="0" applyNumberFormat="1" applyFont="1" applyFill="1" applyBorder="1" applyAlignment="1">
      <alignment horizontal="right" vertical="center"/>
    </xf>
    <xf numFmtId="2" fontId="11" fillId="16" borderId="11" xfId="0" applyNumberFormat="1" applyFont="1" applyFill="1" applyBorder="1" applyAlignment="1">
      <alignment horizontal="right" vertical="center"/>
    </xf>
    <xf numFmtId="169" fontId="11" fillId="16" borderId="19" xfId="0" applyNumberFormat="1" applyFont="1" applyFill="1" applyBorder="1" applyAlignment="1">
      <alignment horizontal="right" vertical="center"/>
    </xf>
    <xf numFmtId="0" fontId="11" fillId="16" borderId="10" xfId="0" applyFont="1" applyFill="1" applyBorder="1"/>
    <xf numFmtId="0" fontId="13" fillId="5" borderId="26" xfId="0" applyFont="1" applyFill="1" applyBorder="1" applyAlignment="1">
      <alignment horizontal="left" vertical="center" wrapText="1"/>
    </xf>
    <xf numFmtId="0" fontId="14" fillId="7" borderId="21" xfId="0" applyFont="1" applyFill="1" applyBorder="1" applyAlignment="1">
      <alignment horizontal="left" vertical="center" wrapText="1"/>
    </xf>
    <xf numFmtId="0" fontId="13" fillId="7" borderId="21" xfId="0" applyFont="1" applyFill="1" applyBorder="1" applyAlignment="1">
      <alignment horizontal="left" vertical="center" wrapText="1"/>
    </xf>
    <xf numFmtId="0" fontId="13" fillId="7" borderId="21" xfId="0" applyFont="1" applyFill="1" applyBorder="1" applyAlignment="1">
      <alignment horizontal="center" vertical="center" wrapText="1"/>
    </xf>
    <xf numFmtId="0" fontId="13" fillId="7" borderId="21" xfId="0" applyFont="1" applyFill="1" applyBorder="1" applyAlignment="1">
      <alignment horizontal="center" vertical="center"/>
    </xf>
    <xf numFmtId="166" fontId="13" fillId="7" borderId="21" xfId="0" applyNumberFormat="1" applyFont="1" applyFill="1" applyBorder="1" applyAlignment="1">
      <alignment horizontal="right" vertical="center"/>
    </xf>
    <xf numFmtId="169" fontId="13" fillId="7" borderId="27" xfId="0" applyNumberFormat="1" applyFont="1" applyFill="1" applyBorder="1" applyAlignment="1">
      <alignment horizontal="right" vertical="center"/>
    </xf>
    <xf numFmtId="169" fontId="13" fillId="7" borderId="21" xfId="0" applyNumberFormat="1" applyFont="1" applyFill="1" applyBorder="1" applyAlignment="1">
      <alignment horizontal="center" vertical="center"/>
    </xf>
    <xf numFmtId="169" fontId="13" fillId="7" borderId="11" xfId="0" applyNumberFormat="1" applyFont="1" applyFill="1" applyBorder="1" applyAlignment="1">
      <alignment horizontal="center" vertical="center"/>
    </xf>
    <xf numFmtId="0" fontId="23" fillId="0" borderId="0" xfId="0" applyFont="1"/>
    <xf numFmtId="0" fontId="23" fillId="5" borderId="10" xfId="0" applyFont="1" applyFill="1" applyBorder="1"/>
    <xf numFmtId="0" fontId="24" fillId="0" borderId="0" xfId="0" applyFont="1" applyAlignment="1">
      <alignment wrapText="1"/>
    </xf>
    <xf numFmtId="0" fontId="25" fillId="0" borderId="0" xfId="0" applyFont="1"/>
    <xf numFmtId="0" fontId="25" fillId="5" borderId="10" xfId="0" applyFont="1" applyFill="1" applyBorder="1"/>
    <xf numFmtId="0" fontId="11" fillId="5" borderId="10" xfId="0" applyFont="1" applyFill="1" applyBorder="1"/>
    <xf numFmtId="0" fontId="26" fillId="0" borderId="0" xfId="0" applyFont="1"/>
    <xf numFmtId="0" fontId="13" fillId="0" borderId="11" xfId="0" applyFont="1" applyBorder="1" applyAlignment="1">
      <alignment wrapText="1"/>
    </xf>
    <xf numFmtId="0" fontId="13" fillId="13" borderId="11" xfId="0" applyFont="1" applyFill="1" applyBorder="1" applyAlignment="1">
      <alignment wrapText="1"/>
    </xf>
    <xf numFmtId="169" fontId="13" fillId="0" borderId="11" xfId="0" applyNumberFormat="1" applyFont="1" applyBorder="1" applyAlignment="1">
      <alignment horizontal="right" vertical="center"/>
    </xf>
    <xf numFmtId="169" fontId="13" fillId="7" borderId="11" xfId="0" applyNumberFormat="1" applyFont="1" applyFill="1" applyBorder="1" applyAlignment="1">
      <alignment horizontal="right" vertical="center"/>
    </xf>
    <xf numFmtId="169" fontId="13" fillId="5" borderId="11" xfId="0" applyNumberFormat="1" applyFont="1" applyFill="1" applyBorder="1" applyAlignment="1">
      <alignment horizontal="right" vertical="center"/>
    </xf>
    <xf numFmtId="0" fontId="7" fillId="5" borderId="21" xfId="0" applyFont="1" applyFill="1" applyBorder="1" applyAlignment="1">
      <alignment horizontal="center" vertical="center" wrapText="1"/>
    </xf>
    <xf numFmtId="0" fontId="7" fillId="5" borderId="11" xfId="0" applyFont="1" applyFill="1" applyBorder="1" applyAlignment="1">
      <alignment horizontal="center" vertical="center" wrapText="1"/>
    </xf>
    <xf numFmtId="166" fontId="7" fillId="5" borderId="11" xfId="0" applyNumberFormat="1" applyFont="1" applyFill="1" applyBorder="1" applyAlignment="1">
      <alignment horizontal="right" vertical="center"/>
    </xf>
    <xf numFmtId="2" fontId="7" fillId="5" borderId="11" xfId="0" applyNumberFormat="1" applyFont="1" applyFill="1" applyBorder="1" applyAlignment="1">
      <alignment horizontal="right" vertical="center"/>
    </xf>
    <xf numFmtId="169" fontId="7" fillId="5" borderId="19" xfId="0" applyNumberFormat="1" applyFont="1" applyFill="1" applyBorder="1" applyAlignment="1">
      <alignment horizontal="right" vertical="center"/>
    </xf>
    <xf numFmtId="0" fontId="7" fillId="13" borderId="11" xfId="0" applyFont="1" applyFill="1" applyBorder="1" applyAlignment="1">
      <alignment horizontal="left" vertical="center" wrapText="1"/>
    </xf>
    <xf numFmtId="1" fontId="13" fillId="0" borderId="11" xfId="0" applyNumberFormat="1" applyFont="1" applyBorder="1" applyAlignment="1">
      <alignment horizontal="center" vertical="center"/>
    </xf>
    <xf numFmtId="1" fontId="13" fillId="5" borderId="11" xfId="0" applyNumberFormat="1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166" fontId="13" fillId="0" borderId="0" xfId="0" applyNumberFormat="1" applyFont="1" applyAlignment="1">
      <alignment horizontal="right" vertical="center"/>
    </xf>
    <xf numFmtId="2" fontId="13" fillId="0" borderId="0" xfId="0" applyNumberFormat="1" applyFont="1" applyAlignment="1">
      <alignment horizontal="right" vertical="center"/>
    </xf>
    <xf numFmtId="169" fontId="13" fillId="0" borderId="0" xfId="0" applyNumberFormat="1" applyFont="1" applyAlignment="1">
      <alignment horizontal="right" vertical="center"/>
    </xf>
    <xf numFmtId="0" fontId="13" fillId="0" borderId="0" xfId="0" applyFont="1" applyAlignment="1">
      <alignment wrapText="1"/>
    </xf>
    <xf numFmtId="0" fontId="13" fillId="0" borderId="0" xfId="0" applyFont="1" applyAlignment="1">
      <alignment horizontal="center" wrapText="1"/>
    </xf>
    <xf numFmtId="0" fontId="13" fillId="0" borderId="0" xfId="0" applyFont="1"/>
    <xf numFmtId="0" fontId="13" fillId="0" borderId="0" xfId="0" applyFont="1" applyAlignment="1">
      <alignment horizontal="center"/>
    </xf>
    <xf numFmtId="0" fontId="27" fillId="0" borderId="0" xfId="0" applyFont="1"/>
    <xf numFmtId="0" fontId="28" fillId="0" borderId="0" xfId="0" applyFont="1" applyAlignment="1">
      <alignment wrapText="1"/>
    </xf>
    <xf numFmtId="0" fontId="13" fillId="16" borderId="10" xfId="0" applyFont="1" applyFill="1" applyBorder="1" applyAlignment="1">
      <alignment wrapText="1"/>
    </xf>
    <xf numFmtId="0" fontId="13" fillId="16" borderId="10" xfId="0" applyFont="1" applyFill="1" applyBorder="1" applyAlignment="1">
      <alignment horizontal="center"/>
    </xf>
    <xf numFmtId="0" fontId="13" fillId="16" borderId="10" xfId="0" applyFont="1" applyFill="1" applyBorder="1"/>
    <xf numFmtId="0" fontId="13" fillId="17" borderId="20" xfId="0" applyFont="1" applyFill="1" applyBorder="1" applyAlignment="1">
      <alignment horizontal="left" vertical="center" wrapText="1"/>
    </xf>
    <xf numFmtId="0" fontId="13" fillId="18" borderId="21" xfId="0" applyFont="1" applyFill="1" applyBorder="1" applyAlignment="1">
      <alignment horizontal="left" vertical="center" wrapText="1"/>
    </xf>
    <xf numFmtId="0" fontId="13" fillId="0" borderId="21" xfId="0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13" fillId="0" borderId="20" xfId="0" applyFont="1" applyFill="1" applyBorder="1" applyAlignment="1">
      <alignment horizontal="left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/>
    </xf>
    <xf numFmtId="166" fontId="13" fillId="0" borderId="20" xfId="0" applyNumberFormat="1" applyFont="1" applyFill="1" applyBorder="1" applyAlignment="1">
      <alignment horizontal="left" vertical="center" wrapText="1"/>
    </xf>
    <xf numFmtId="0" fontId="13" fillId="0" borderId="21" xfId="0" applyFont="1" applyFill="1" applyBorder="1" applyAlignment="1">
      <alignment horizontal="center" vertical="center" wrapText="1"/>
    </xf>
    <xf numFmtId="166" fontId="13" fillId="0" borderId="21" xfId="0" applyNumberFormat="1" applyFont="1" applyFill="1" applyBorder="1" applyAlignment="1">
      <alignment horizontal="left" vertical="center" wrapText="1"/>
    </xf>
    <xf numFmtId="2" fontId="13" fillId="0" borderId="21" xfId="0" applyNumberFormat="1" applyFont="1" applyFill="1" applyBorder="1" applyAlignment="1">
      <alignment horizontal="center" vertical="center" wrapText="1"/>
    </xf>
    <xf numFmtId="170" fontId="13" fillId="0" borderId="21" xfId="0" applyNumberFormat="1" applyFont="1" applyFill="1" applyBorder="1" applyAlignment="1">
      <alignment horizontal="center" vertical="center" wrapText="1"/>
    </xf>
    <xf numFmtId="167" fontId="13" fillId="0" borderId="20" xfId="0" applyNumberFormat="1" applyFont="1" applyFill="1" applyBorder="1" applyAlignment="1">
      <alignment horizontal="center" vertical="center" wrapText="1"/>
    </xf>
    <xf numFmtId="2" fontId="13" fillId="0" borderId="20" xfId="0" applyNumberFormat="1" applyFont="1" applyFill="1" applyBorder="1" applyAlignment="1">
      <alignment horizontal="center" vertical="center" wrapText="1"/>
    </xf>
    <xf numFmtId="170" fontId="13" fillId="0" borderId="20" xfId="0" applyNumberFormat="1" applyFont="1" applyFill="1" applyBorder="1" applyAlignment="1">
      <alignment horizontal="center" vertical="center" wrapText="1"/>
    </xf>
    <xf numFmtId="0" fontId="13" fillId="0" borderId="27" xfId="0" applyFont="1" applyFill="1" applyBorder="1" applyAlignment="1">
      <alignment horizontal="left" vertical="center" wrapText="1"/>
    </xf>
    <xf numFmtId="0" fontId="13" fillId="10" borderId="32" xfId="0" applyFont="1" applyFill="1" applyBorder="1" applyAlignment="1">
      <alignment horizontal="left" vertical="center"/>
    </xf>
    <xf numFmtId="0" fontId="3" fillId="0" borderId="31" xfId="0" applyFont="1" applyBorder="1"/>
    <xf numFmtId="0" fontId="13" fillId="0" borderId="27" xfId="0" applyFont="1" applyBorder="1" applyAlignment="1">
      <alignment horizontal="center" vertical="center" wrapText="1"/>
    </xf>
    <xf numFmtId="0" fontId="13" fillId="0" borderId="32" xfId="0" applyFont="1" applyBorder="1" applyAlignment="1">
      <alignment horizontal="center" vertical="center" wrapText="1"/>
    </xf>
    <xf numFmtId="170" fontId="13" fillId="0" borderId="27" xfId="0" applyNumberFormat="1" applyFont="1" applyBorder="1" applyAlignment="1">
      <alignment horizontal="center" vertical="center" wrapText="1"/>
    </xf>
    <xf numFmtId="170" fontId="13" fillId="0" borderId="32" xfId="0" applyNumberFormat="1" applyFont="1" applyBorder="1" applyAlignment="1">
      <alignment horizontal="center" vertical="center" wrapText="1"/>
    </xf>
    <xf numFmtId="0" fontId="7" fillId="0" borderId="23" xfId="0" applyFont="1" applyFill="1" applyBorder="1" applyAlignment="1">
      <alignment vertical="center" wrapText="1"/>
    </xf>
    <xf numFmtId="0" fontId="13" fillId="0" borderId="11" xfId="0" applyFont="1" applyFill="1" applyBorder="1" applyAlignment="1">
      <alignment horizontal="left" vertical="center"/>
    </xf>
    <xf numFmtId="0" fontId="13" fillId="0" borderId="21" xfId="0" applyFont="1" applyFill="1" applyBorder="1" applyAlignment="1">
      <alignment horizontal="left" vertical="center"/>
    </xf>
    <xf numFmtId="0" fontId="7" fillId="0" borderId="21" xfId="0" applyFont="1" applyFill="1" applyBorder="1" applyAlignment="1">
      <alignment horizontal="left" vertical="center"/>
    </xf>
    <xf numFmtId="170" fontId="13" fillId="0" borderId="31" xfId="0" applyNumberFormat="1" applyFont="1" applyBorder="1" applyAlignment="1">
      <alignment horizontal="center" vertical="center" wrapText="1"/>
    </xf>
    <xf numFmtId="0" fontId="14" fillId="0" borderId="11" xfId="0" applyFont="1" applyFill="1" applyBorder="1"/>
    <xf numFmtId="0" fontId="14" fillId="0" borderId="10" xfId="0" applyFont="1" applyFill="1" applyBorder="1" applyAlignment="1">
      <alignment horizontal="left" vertical="center"/>
    </xf>
    <xf numFmtId="0" fontId="14" fillId="0" borderId="11" xfId="0" applyFont="1" applyFill="1" applyBorder="1" applyAlignment="1">
      <alignment vertical="center"/>
    </xf>
    <xf numFmtId="0" fontId="13" fillId="0" borderId="10" xfId="0" applyFont="1" applyFill="1" applyBorder="1"/>
    <xf numFmtId="0" fontId="13" fillId="0" borderId="11" xfId="0" applyFont="1" applyFill="1" applyBorder="1"/>
    <xf numFmtId="0" fontId="13" fillId="0" borderId="11" xfId="0" applyFont="1" applyFill="1" applyBorder="1" applyAlignment="1">
      <alignment horizontal="left"/>
    </xf>
    <xf numFmtId="0" fontId="7" fillId="0" borderId="11" xfId="0" applyFont="1" applyFill="1" applyBorder="1"/>
    <xf numFmtId="0" fontId="7" fillId="0" borderId="11" xfId="0" applyFont="1" applyFill="1" applyBorder="1" applyAlignment="1">
      <alignment vertical="center"/>
    </xf>
    <xf numFmtId="0" fontId="7" fillId="0" borderId="21" xfId="0" applyFont="1" applyFill="1" applyBorder="1" applyAlignment="1">
      <alignment horizontal="left" vertical="center" wrapText="1"/>
    </xf>
    <xf numFmtId="0" fontId="13" fillId="0" borderId="10" xfId="0" applyFont="1" applyFill="1" applyBorder="1" applyAlignment="1">
      <alignment horizontal="left" vertical="center"/>
    </xf>
    <xf numFmtId="0" fontId="7" fillId="0" borderId="21" xfId="0" applyFont="1" applyFill="1" applyBorder="1"/>
    <xf numFmtId="0" fontId="13" fillId="0" borderId="21" xfId="0" applyFont="1" applyFill="1" applyBorder="1"/>
    <xf numFmtId="0" fontId="14" fillId="0" borderId="10" xfId="0" applyFont="1" applyFill="1" applyBorder="1" applyAlignment="1">
      <alignment vertical="center"/>
    </xf>
    <xf numFmtId="0" fontId="3" fillId="5" borderId="7" xfId="0" applyFont="1" applyFill="1" applyBorder="1" applyAlignment="1">
      <alignment vertical="top" wrapText="1"/>
    </xf>
    <xf numFmtId="0" fontId="2" fillId="0" borderId="8" xfId="0" applyFont="1" applyBorder="1"/>
    <xf numFmtId="0" fontId="2" fillId="0" borderId="9" xfId="0" applyFont="1" applyBorder="1"/>
    <xf numFmtId="0" fontId="3" fillId="0" borderId="0" xfId="0" applyFont="1" applyAlignment="1">
      <alignment wrapText="1"/>
    </xf>
    <xf numFmtId="0" fontId="0" fillId="0" borderId="0" xfId="0" applyFont="1" applyAlignment="1"/>
    <xf numFmtId="0" fontId="6" fillId="5" borderId="7" xfId="0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4" fillId="3" borderId="1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2" fillId="0" borderId="5" xfId="0" applyFont="1" applyBorder="1"/>
    <xf numFmtId="0" fontId="5" fillId="5" borderId="7" xfId="0" applyFont="1" applyFill="1" applyBorder="1" applyAlignment="1">
      <alignment horizontal="left" vertical="top" wrapText="1"/>
    </xf>
    <xf numFmtId="0" fontId="4" fillId="5" borderId="7" xfId="0" applyFont="1" applyFill="1" applyBorder="1" applyAlignment="1">
      <alignment vertical="top" wrapText="1"/>
    </xf>
    <xf numFmtId="0" fontId="13" fillId="0" borderId="28" xfId="0" applyFont="1" applyBorder="1" applyAlignment="1">
      <alignment horizontal="left" vertical="top" wrapText="1"/>
    </xf>
    <xf numFmtId="0" fontId="2" fillId="0" borderId="29" xfId="0" applyFont="1" applyBorder="1"/>
    <xf numFmtId="0" fontId="2" fillId="0" borderId="30" xfId="0" applyFont="1" applyBorder="1"/>
    <xf numFmtId="0" fontId="14" fillId="0" borderId="28" xfId="0" applyFont="1" applyBorder="1" applyAlignment="1">
      <alignment horizontal="left" vertical="top" wrapText="1"/>
    </xf>
    <xf numFmtId="0" fontId="12" fillId="7" borderId="7" xfId="0" applyFont="1" applyFill="1" applyBorder="1" applyAlignment="1">
      <alignment horizontal="center"/>
    </xf>
  </cellXfs>
  <cellStyles count="1">
    <cellStyle name="Normal" xfId="0" builtinId="0"/>
  </cellStyles>
  <dxfs count="2983"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FFC000"/>
          <bgColor rgb="FFFFC000"/>
        </patternFill>
      </fill>
    </dxf>
    <dxf>
      <font>
        <color rgb="FFFF0000"/>
      </font>
      <fill>
        <patternFill patternType="solid">
          <fgColor rgb="FFD8D8D8"/>
          <bgColor rgb="FFD8D8D8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ill>
        <patternFill patternType="solid">
          <fgColor rgb="FFBFBFBF"/>
          <bgColor rgb="FFBFBFBF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47625</xdr:colOff>
      <xdr:row>1000</xdr:row>
      <xdr:rowOff>0</xdr:rowOff>
    </xdr:from>
    <xdr:ext cx="4486275" cy="161925"/>
    <xdr:pic>
      <xdr:nvPicPr>
        <xdr:cNvPr id="2" name="image1.png">
          <a:extLst>
            <a:ext uri="{FF2B5EF4-FFF2-40B4-BE49-F238E27FC236}">
              <a16:creationId xmlns:a16="http://schemas.microsoft.com/office/drawing/2014/main" xmlns="" id="{00000000-0008-0000-4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47625</xdr:colOff>
      <xdr:row>2977</xdr:row>
      <xdr:rowOff>76200</xdr:rowOff>
    </xdr:from>
    <xdr:ext cx="4514850" cy="1409700"/>
    <xdr:pic>
      <xdr:nvPicPr>
        <xdr:cNvPr id="2" name="image2.png">
          <a:extLst>
            <a:ext uri="{FF2B5EF4-FFF2-40B4-BE49-F238E27FC236}">
              <a16:creationId xmlns:a16="http://schemas.microsoft.com/office/drawing/2014/main" xmlns="" id="{00000000-0008-0000-5E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7"/>
  <sheetViews>
    <sheetView workbookViewId="0">
      <selection sqref="A1:D1"/>
    </sheetView>
  </sheetViews>
  <sheetFormatPr defaultColWidth="14.42578125" defaultRowHeight="15" customHeight="1"/>
  <cols>
    <col min="1" max="1" width="33" customWidth="1"/>
    <col min="2" max="2" width="13.7109375" customWidth="1"/>
    <col min="3" max="3" width="14.42578125" customWidth="1"/>
    <col min="4" max="4" width="19.28515625" customWidth="1"/>
    <col min="5" max="11" width="8.85546875" customWidth="1"/>
  </cols>
  <sheetData>
    <row r="1" spans="1:5" ht="25.5" customHeight="1">
      <c r="A1" s="281" t="s">
        <v>0</v>
      </c>
      <c r="B1" s="282"/>
      <c r="C1" s="282"/>
      <c r="D1" s="283"/>
      <c r="E1" s="278"/>
    </row>
    <row r="2" spans="1:5" ht="25.5" customHeight="1">
      <c r="A2" s="284" t="s">
        <v>1</v>
      </c>
      <c r="B2" s="282"/>
      <c r="C2" s="282"/>
      <c r="D2" s="283"/>
      <c r="E2" s="279"/>
    </row>
    <row r="3" spans="1:5" ht="12.75" customHeight="1">
      <c r="A3" s="284" t="s">
        <v>2</v>
      </c>
      <c r="B3" s="282"/>
      <c r="C3" s="282"/>
      <c r="D3" s="283"/>
      <c r="E3" s="279"/>
    </row>
    <row r="4" spans="1:5" ht="12.75" customHeight="1">
      <c r="A4" s="284" t="s">
        <v>3</v>
      </c>
      <c r="B4" s="282"/>
      <c r="C4" s="282"/>
      <c r="D4" s="283"/>
      <c r="E4" s="279"/>
    </row>
    <row r="5" spans="1:5" ht="12.75" customHeight="1">
      <c r="A5" s="285" t="s">
        <v>4</v>
      </c>
      <c r="B5" s="284" t="s">
        <v>5</v>
      </c>
      <c r="C5" s="282"/>
      <c r="D5" s="283"/>
      <c r="E5" s="279"/>
    </row>
    <row r="6" spans="1:5" ht="12.75" customHeight="1">
      <c r="A6" s="286"/>
      <c r="B6" s="1" t="s">
        <v>6</v>
      </c>
      <c r="C6" s="1" t="s">
        <v>7</v>
      </c>
      <c r="D6" s="1" t="s">
        <v>8</v>
      </c>
      <c r="E6" s="279"/>
    </row>
    <row r="7" spans="1:5" ht="12.75" customHeight="1">
      <c r="A7" s="2" t="s">
        <v>9</v>
      </c>
      <c r="B7" s="3">
        <v>169511</v>
      </c>
      <c r="C7" s="3">
        <v>163290</v>
      </c>
      <c r="D7" s="3">
        <v>6221</v>
      </c>
      <c r="E7" s="279"/>
    </row>
    <row r="8" spans="1:5" ht="12.75" customHeight="1">
      <c r="A8" s="2" t="s">
        <v>10</v>
      </c>
      <c r="B8" s="3">
        <v>10213</v>
      </c>
      <c r="C8" s="3">
        <v>8878</v>
      </c>
      <c r="D8" s="3">
        <v>1335</v>
      </c>
      <c r="E8" s="279"/>
    </row>
    <row r="9" spans="1:5" ht="12.75" customHeight="1">
      <c r="A9" s="2" t="s">
        <v>11</v>
      </c>
      <c r="B9" s="3">
        <v>112008</v>
      </c>
      <c r="C9" s="3">
        <v>106486</v>
      </c>
      <c r="D9" s="3">
        <v>5522</v>
      </c>
      <c r="E9" s="279"/>
    </row>
    <row r="10" spans="1:5" ht="12.75" customHeight="1">
      <c r="A10" s="2" t="s">
        <v>12</v>
      </c>
      <c r="B10" s="3">
        <v>11423</v>
      </c>
      <c r="C10" s="3">
        <v>9923</v>
      </c>
      <c r="D10" s="3">
        <v>1500</v>
      </c>
      <c r="E10" s="279"/>
    </row>
    <row r="11" spans="1:5" ht="12.75" customHeight="1">
      <c r="A11" s="2" t="s">
        <v>13</v>
      </c>
      <c r="B11" s="3">
        <v>27560</v>
      </c>
      <c r="C11" s="3">
        <v>27560</v>
      </c>
      <c r="D11" s="4" t="s">
        <v>14</v>
      </c>
      <c r="E11" s="279"/>
    </row>
    <row r="12" spans="1:5" ht="12.75" customHeight="1">
      <c r="A12" s="2" t="s">
        <v>15</v>
      </c>
      <c r="B12" s="3">
        <v>27715</v>
      </c>
      <c r="C12" s="3">
        <v>27715</v>
      </c>
      <c r="D12" s="4" t="s">
        <v>14</v>
      </c>
      <c r="E12" s="279"/>
    </row>
    <row r="13" spans="1:5" ht="12.75" customHeight="1">
      <c r="A13" s="2" t="s">
        <v>16</v>
      </c>
      <c r="B13" s="3">
        <v>94778</v>
      </c>
      <c r="C13" s="3">
        <v>91957</v>
      </c>
      <c r="D13" s="3">
        <v>2821</v>
      </c>
      <c r="E13" s="279"/>
    </row>
    <row r="14" spans="1:5" ht="12.75" customHeight="1">
      <c r="A14" s="2" t="s">
        <v>17</v>
      </c>
      <c r="B14" s="3">
        <v>177813</v>
      </c>
      <c r="C14" s="3">
        <v>176193</v>
      </c>
      <c r="D14" s="3">
        <v>1620</v>
      </c>
      <c r="E14" s="279"/>
    </row>
    <row r="15" spans="1:5" ht="12.75" customHeight="1">
      <c r="A15" s="2" t="s">
        <v>18</v>
      </c>
      <c r="B15" s="3">
        <v>469332</v>
      </c>
      <c r="C15" s="3">
        <v>469332</v>
      </c>
      <c r="D15" s="4" t="s">
        <v>14</v>
      </c>
      <c r="E15" s="279"/>
    </row>
    <row r="16" spans="1:5" ht="12.75" customHeight="1">
      <c r="A16" s="2" t="s">
        <v>19</v>
      </c>
      <c r="B16" s="3">
        <v>25333</v>
      </c>
      <c r="C16" s="3">
        <v>15266</v>
      </c>
      <c r="D16" s="3">
        <v>10067</v>
      </c>
      <c r="E16" s="279"/>
    </row>
    <row r="17" spans="1:5" ht="12.75" customHeight="1">
      <c r="A17" s="2" t="s">
        <v>20</v>
      </c>
      <c r="B17" s="3">
        <v>35411</v>
      </c>
      <c r="C17" s="3">
        <v>29927</v>
      </c>
      <c r="D17" s="3">
        <v>5484</v>
      </c>
      <c r="E17" s="279"/>
    </row>
    <row r="18" spans="1:5" ht="12.75" customHeight="1">
      <c r="A18" s="2" t="s">
        <v>21</v>
      </c>
      <c r="B18" s="3">
        <v>186227</v>
      </c>
      <c r="C18" s="3">
        <v>140486</v>
      </c>
      <c r="D18" s="3">
        <v>45741</v>
      </c>
      <c r="E18" s="279"/>
    </row>
    <row r="19" spans="1:5" ht="12.75" customHeight="1">
      <c r="A19" s="2" t="s">
        <v>22</v>
      </c>
      <c r="B19" s="3">
        <v>54273</v>
      </c>
      <c r="C19" s="3">
        <v>46944</v>
      </c>
      <c r="D19" s="3">
        <v>7329</v>
      </c>
      <c r="E19" s="279"/>
    </row>
    <row r="20" spans="1:5" ht="12.75" customHeight="1">
      <c r="A20" s="2" t="s">
        <v>23</v>
      </c>
      <c r="B20" s="3">
        <v>14827</v>
      </c>
      <c r="C20" s="3">
        <v>11292</v>
      </c>
      <c r="D20" s="3">
        <v>3535</v>
      </c>
      <c r="E20" s="279"/>
    </row>
    <row r="21" spans="1:5" ht="12.75" customHeight="1">
      <c r="A21" s="2" t="s">
        <v>24</v>
      </c>
      <c r="B21" s="3">
        <v>13359</v>
      </c>
      <c r="C21" s="3">
        <v>10542</v>
      </c>
      <c r="D21" s="3">
        <v>2817</v>
      </c>
      <c r="E21" s="279"/>
    </row>
    <row r="22" spans="1:5" ht="12.75" customHeight="1">
      <c r="A22" s="2" t="s">
        <v>25</v>
      </c>
      <c r="B22" s="3">
        <v>8180</v>
      </c>
      <c r="C22" s="3">
        <v>7862</v>
      </c>
      <c r="D22" s="4">
        <v>318</v>
      </c>
      <c r="E22" s="279"/>
    </row>
    <row r="23" spans="1:5" ht="12.75" customHeight="1">
      <c r="A23" s="2" t="s">
        <v>26</v>
      </c>
      <c r="B23" s="3">
        <v>463731</v>
      </c>
      <c r="C23" s="3">
        <v>418725</v>
      </c>
      <c r="D23" s="3">
        <v>45006</v>
      </c>
      <c r="E23" s="279"/>
    </row>
    <row r="24" spans="1:5" ht="12.75" customHeight="1">
      <c r="A24" s="2" t="s">
        <v>27</v>
      </c>
      <c r="B24" s="3">
        <v>19830</v>
      </c>
      <c r="C24" s="3">
        <v>14022</v>
      </c>
      <c r="D24" s="3">
        <v>5808</v>
      </c>
      <c r="E24" s="279"/>
    </row>
    <row r="25" spans="1:5" ht="12.75" customHeight="1">
      <c r="A25" s="2" t="s">
        <v>28</v>
      </c>
      <c r="B25" s="3">
        <v>12600</v>
      </c>
      <c r="C25" s="3">
        <v>8757</v>
      </c>
      <c r="D25" s="3">
        <v>3843</v>
      </c>
      <c r="E25" s="279"/>
    </row>
    <row r="26" spans="1:5" ht="12.75" customHeight="1">
      <c r="A26" s="2" t="s">
        <v>29</v>
      </c>
      <c r="B26" s="3">
        <v>17434</v>
      </c>
      <c r="C26" s="3">
        <v>13470</v>
      </c>
      <c r="D26" s="3">
        <v>3964</v>
      </c>
      <c r="E26" s="279"/>
    </row>
    <row r="27" spans="1:5" ht="12.75" customHeight="1">
      <c r="A27" s="2" t="s">
        <v>30</v>
      </c>
      <c r="B27" s="3">
        <v>35347</v>
      </c>
      <c r="C27" s="3">
        <v>28521</v>
      </c>
      <c r="D27" s="3">
        <v>6826</v>
      </c>
      <c r="E27" s="279"/>
    </row>
    <row r="28" spans="1:5" ht="12.75" customHeight="1">
      <c r="A28" s="2" t="s">
        <v>31</v>
      </c>
      <c r="B28" s="3">
        <v>21211</v>
      </c>
      <c r="C28" s="3">
        <v>18337</v>
      </c>
      <c r="D28" s="3">
        <v>2874</v>
      </c>
      <c r="E28" s="279"/>
    </row>
    <row r="29" spans="1:5" ht="12.75" customHeight="1">
      <c r="A29" s="2" t="s">
        <v>32</v>
      </c>
      <c r="B29" s="3">
        <v>20430</v>
      </c>
      <c r="C29" s="3">
        <v>19862</v>
      </c>
      <c r="D29" s="4">
        <v>568</v>
      </c>
      <c r="E29" s="279"/>
    </row>
    <row r="30" spans="1:5" ht="12.75" customHeight="1">
      <c r="A30" s="2" t="s">
        <v>33</v>
      </c>
      <c r="B30" s="3">
        <v>10930</v>
      </c>
      <c r="C30" s="3">
        <v>7736</v>
      </c>
      <c r="D30" s="3">
        <v>3194</v>
      </c>
      <c r="E30" s="279"/>
    </row>
    <row r="31" spans="1:5" ht="12.75" customHeight="1">
      <c r="A31" s="2" t="s">
        <v>34</v>
      </c>
      <c r="B31" s="3">
        <v>855048</v>
      </c>
      <c r="C31" s="3">
        <v>852138</v>
      </c>
      <c r="D31" s="3">
        <v>2910</v>
      </c>
      <c r="E31" s="279"/>
    </row>
    <row r="32" spans="1:5" ht="12.75" customHeight="1">
      <c r="A32" s="2" t="s">
        <v>35</v>
      </c>
      <c r="B32" s="3">
        <v>13237</v>
      </c>
      <c r="C32" s="3">
        <v>9523</v>
      </c>
      <c r="D32" s="3">
        <v>3714</v>
      </c>
      <c r="E32" s="279"/>
    </row>
    <row r="33" spans="1:5" ht="12.75" customHeight="1">
      <c r="A33" s="2" t="s">
        <v>36</v>
      </c>
      <c r="B33" s="3">
        <v>51483</v>
      </c>
      <c r="C33" s="3">
        <v>49746</v>
      </c>
      <c r="D33" s="3">
        <v>1737</v>
      </c>
      <c r="E33" s="279"/>
    </row>
    <row r="34" spans="1:5" ht="12.75" customHeight="1">
      <c r="A34" s="2" t="s">
        <v>37</v>
      </c>
      <c r="B34" s="3">
        <v>22851</v>
      </c>
      <c r="C34" s="3">
        <v>22851</v>
      </c>
      <c r="D34" s="4" t="s">
        <v>14</v>
      </c>
      <c r="E34" s="279"/>
    </row>
    <row r="35" spans="1:5" ht="12.75" customHeight="1">
      <c r="A35" s="2" t="s">
        <v>38</v>
      </c>
      <c r="B35" s="3">
        <v>218008</v>
      </c>
      <c r="C35" s="3">
        <v>215412</v>
      </c>
      <c r="D35" s="3">
        <v>2596</v>
      </c>
      <c r="E35" s="279"/>
    </row>
    <row r="36" spans="1:5" ht="12.75" customHeight="1">
      <c r="A36" s="2" t="s">
        <v>39</v>
      </c>
      <c r="B36" s="3">
        <v>109091</v>
      </c>
      <c r="C36" s="3">
        <v>104209</v>
      </c>
      <c r="D36" s="3">
        <v>4882</v>
      </c>
      <c r="E36" s="279"/>
    </row>
    <row r="37" spans="1:5" ht="12.75" customHeight="1">
      <c r="A37" s="2" t="s">
        <v>40</v>
      </c>
      <c r="B37" s="3">
        <v>14063</v>
      </c>
      <c r="C37" s="3">
        <v>10242</v>
      </c>
      <c r="D37" s="3">
        <v>3821</v>
      </c>
      <c r="E37" s="279"/>
    </row>
    <row r="38" spans="1:5" ht="12.75" customHeight="1">
      <c r="A38" s="2" t="s">
        <v>41</v>
      </c>
      <c r="B38" s="3">
        <v>22899</v>
      </c>
      <c r="C38" s="3">
        <v>17326</v>
      </c>
      <c r="D38" s="3">
        <v>5573</v>
      </c>
      <c r="E38" s="279"/>
    </row>
    <row r="39" spans="1:5" ht="12.75" customHeight="1">
      <c r="A39" s="2" t="s">
        <v>42</v>
      </c>
      <c r="B39" s="3">
        <v>95841</v>
      </c>
      <c r="C39" s="3">
        <v>88368</v>
      </c>
      <c r="D39" s="3">
        <v>7473</v>
      </c>
      <c r="E39" s="279"/>
    </row>
    <row r="40" spans="1:5" ht="12.75" customHeight="1">
      <c r="A40" s="2" t="s">
        <v>43</v>
      </c>
      <c r="B40" s="3">
        <v>28783</v>
      </c>
      <c r="C40" s="3">
        <v>27813</v>
      </c>
      <c r="D40" s="4">
        <v>970</v>
      </c>
      <c r="E40" s="279"/>
    </row>
    <row r="41" spans="1:5" ht="12.75" customHeight="1">
      <c r="A41" s="2" t="s">
        <v>44</v>
      </c>
      <c r="B41" s="3">
        <v>95492</v>
      </c>
      <c r="C41" s="3">
        <v>95492</v>
      </c>
      <c r="D41" s="4" t="s">
        <v>14</v>
      </c>
      <c r="E41" s="279"/>
    </row>
    <row r="42" spans="1:5" ht="12.75" customHeight="1">
      <c r="A42" s="2" t="s">
        <v>45</v>
      </c>
      <c r="B42" s="3">
        <v>7487</v>
      </c>
      <c r="C42" s="3">
        <v>5637</v>
      </c>
      <c r="D42" s="3">
        <v>1850</v>
      </c>
      <c r="E42" s="279"/>
    </row>
    <row r="43" spans="1:5" ht="12.75" customHeight="1">
      <c r="A43" s="2" t="s">
        <v>46</v>
      </c>
      <c r="B43" s="3">
        <v>206728</v>
      </c>
      <c r="C43" s="3">
        <v>202859</v>
      </c>
      <c r="D43" s="3">
        <v>3869</v>
      </c>
      <c r="E43" s="279"/>
    </row>
    <row r="44" spans="1:5" ht="12.75" customHeight="1">
      <c r="A44" s="2" t="s">
        <v>47</v>
      </c>
      <c r="B44" s="3">
        <v>5269</v>
      </c>
      <c r="C44" s="3">
        <v>4593</v>
      </c>
      <c r="D44" s="4">
        <v>676</v>
      </c>
      <c r="E44" s="279"/>
    </row>
    <row r="45" spans="1:5" ht="12.75" customHeight="1">
      <c r="A45" s="2" t="s">
        <v>48</v>
      </c>
      <c r="B45" s="3">
        <v>227322</v>
      </c>
      <c r="C45" s="3">
        <v>215236</v>
      </c>
      <c r="D45" s="3">
        <v>12086</v>
      </c>
      <c r="E45" s="279"/>
    </row>
    <row r="46" spans="1:5" ht="12.75" customHeight="1">
      <c r="A46" s="2" t="s">
        <v>49</v>
      </c>
      <c r="B46" s="3">
        <v>36456</v>
      </c>
      <c r="C46" s="3">
        <v>32120</v>
      </c>
      <c r="D46" s="3">
        <v>4336</v>
      </c>
      <c r="E46" s="279"/>
    </row>
    <row r="47" spans="1:5" ht="12.75" customHeight="1">
      <c r="A47" s="2" t="s">
        <v>50</v>
      </c>
      <c r="B47" s="3">
        <v>127461</v>
      </c>
      <c r="C47" s="3">
        <v>125491</v>
      </c>
      <c r="D47" s="3">
        <v>1970</v>
      </c>
      <c r="E47" s="279"/>
    </row>
    <row r="48" spans="1:5" ht="12.75" customHeight="1">
      <c r="A48" s="2" t="s">
        <v>51</v>
      </c>
      <c r="B48" s="3">
        <v>17935</v>
      </c>
      <c r="C48" s="3">
        <v>17701</v>
      </c>
      <c r="D48" s="4">
        <v>234</v>
      </c>
      <c r="E48" s="279"/>
    </row>
    <row r="49" spans="1:5" ht="12.75" customHeight="1">
      <c r="A49" s="2" t="s">
        <v>52</v>
      </c>
      <c r="B49" s="3">
        <v>168376</v>
      </c>
      <c r="C49" s="3">
        <v>168376</v>
      </c>
      <c r="D49" s="4" t="s">
        <v>14</v>
      </c>
      <c r="E49" s="279"/>
    </row>
    <row r="50" spans="1:5" ht="12.75" customHeight="1">
      <c r="A50" s="2" t="s">
        <v>53</v>
      </c>
      <c r="B50" s="3">
        <v>24642</v>
      </c>
      <c r="C50" s="3">
        <v>21501</v>
      </c>
      <c r="D50" s="3">
        <v>3141</v>
      </c>
      <c r="E50" s="279"/>
    </row>
    <row r="51" spans="1:5" ht="12.75" customHeight="1">
      <c r="A51" s="2" t="s">
        <v>54</v>
      </c>
      <c r="B51" s="3">
        <v>26843</v>
      </c>
      <c r="C51" s="3">
        <v>24741</v>
      </c>
      <c r="D51" s="3">
        <v>2102</v>
      </c>
      <c r="E51" s="279"/>
    </row>
    <row r="52" spans="1:5" ht="12.75" customHeight="1">
      <c r="A52" s="2" t="s">
        <v>55</v>
      </c>
      <c r="B52" s="3">
        <v>15082</v>
      </c>
      <c r="C52" s="3">
        <v>12046</v>
      </c>
      <c r="D52" s="3">
        <v>3036</v>
      </c>
      <c r="E52" s="279"/>
    </row>
    <row r="53" spans="1:5" ht="12.75" customHeight="1">
      <c r="A53" s="2" t="s">
        <v>56</v>
      </c>
      <c r="B53" s="3">
        <v>157425</v>
      </c>
      <c r="C53" s="3">
        <v>157425</v>
      </c>
      <c r="D53" s="4" t="s">
        <v>14</v>
      </c>
      <c r="E53" s="279"/>
    </row>
    <row r="54" spans="1:5" ht="12.75" customHeight="1">
      <c r="A54" s="2" t="s">
        <v>57</v>
      </c>
      <c r="B54" s="3">
        <v>487562</v>
      </c>
      <c r="C54" s="3">
        <v>487562</v>
      </c>
      <c r="D54" s="4" t="s">
        <v>14</v>
      </c>
      <c r="E54" s="279"/>
    </row>
    <row r="55" spans="1:5" ht="12.75" customHeight="1">
      <c r="A55" s="2" t="s">
        <v>58</v>
      </c>
      <c r="B55" s="3">
        <v>182082</v>
      </c>
      <c r="C55" s="3">
        <v>159372</v>
      </c>
      <c r="D55" s="3">
        <v>22710</v>
      </c>
      <c r="E55" s="279"/>
    </row>
    <row r="56" spans="1:5" ht="12.75" customHeight="1">
      <c r="A56" s="2" t="s">
        <v>59</v>
      </c>
      <c r="B56" s="3">
        <v>796257</v>
      </c>
      <c r="C56" s="3">
        <v>787563</v>
      </c>
      <c r="D56" s="3">
        <v>8694</v>
      </c>
      <c r="E56" s="279"/>
    </row>
    <row r="57" spans="1:5" ht="12.75" customHeight="1">
      <c r="A57" s="2" t="s">
        <v>60</v>
      </c>
      <c r="B57" s="3">
        <v>47124</v>
      </c>
      <c r="C57" s="3">
        <v>41722</v>
      </c>
      <c r="D57" s="3">
        <v>5402</v>
      </c>
      <c r="E57" s="279"/>
    </row>
    <row r="58" spans="1:5" ht="12.75" customHeight="1">
      <c r="A58" s="2" t="s">
        <v>61</v>
      </c>
      <c r="B58" s="3">
        <v>41084</v>
      </c>
      <c r="C58" s="3">
        <v>36154</v>
      </c>
      <c r="D58" s="3">
        <v>4930</v>
      </c>
      <c r="E58" s="279"/>
    </row>
    <row r="59" spans="1:5" ht="12.75" customHeight="1">
      <c r="A59" s="2" t="s">
        <v>62</v>
      </c>
      <c r="B59" s="3">
        <v>37533</v>
      </c>
      <c r="C59" s="3">
        <v>27689</v>
      </c>
      <c r="D59" s="3">
        <v>9844</v>
      </c>
      <c r="E59" s="279"/>
    </row>
    <row r="60" spans="1:5" ht="12.75" customHeight="1">
      <c r="A60" s="2" t="s">
        <v>63</v>
      </c>
      <c r="B60" s="3">
        <v>26359</v>
      </c>
      <c r="C60" s="3">
        <v>18585</v>
      </c>
      <c r="D60" s="3">
        <v>7774</v>
      </c>
      <c r="E60" s="279"/>
    </row>
    <row r="61" spans="1:5" ht="12.75" customHeight="1">
      <c r="A61" s="2" t="s">
        <v>64</v>
      </c>
      <c r="B61" s="3">
        <v>295917</v>
      </c>
      <c r="C61" s="3">
        <v>281286</v>
      </c>
      <c r="D61" s="3">
        <v>14631</v>
      </c>
      <c r="E61" s="279"/>
    </row>
    <row r="62" spans="1:5" ht="12.75" customHeight="1">
      <c r="A62" s="2" t="s">
        <v>65</v>
      </c>
      <c r="B62" s="3">
        <v>22719</v>
      </c>
      <c r="C62" s="3">
        <v>20411</v>
      </c>
      <c r="D62" s="3">
        <v>2308</v>
      </c>
      <c r="E62" s="279"/>
    </row>
    <row r="63" spans="1:5" ht="12.75" customHeight="1">
      <c r="A63" s="2" t="s">
        <v>66</v>
      </c>
      <c r="B63" s="3">
        <v>26314</v>
      </c>
      <c r="C63" s="3">
        <v>20836</v>
      </c>
      <c r="D63" s="3">
        <v>5478</v>
      </c>
      <c r="E63" s="279"/>
    </row>
    <row r="64" spans="1:5" ht="12.75" customHeight="1">
      <c r="A64" s="2" t="s">
        <v>67</v>
      </c>
      <c r="B64" s="3">
        <v>17760</v>
      </c>
      <c r="C64" s="3">
        <v>13890</v>
      </c>
      <c r="D64" s="3">
        <v>3870</v>
      </c>
      <c r="E64" s="279"/>
    </row>
    <row r="65" spans="1:5" ht="12.75" customHeight="1">
      <c r="A65" s="2" t="s">
        <v>68</v>
      </c>
      <c r="B65" s="3">
        <v>16592</v>
      </c>
      <c r="C65" s="3">
        <v>16497</v>
      </c>
      <c r="D65" s="4">
        <v>95</v>
      </c>
      <c r="E65" s="279"/>
    </row>
    <row r="66" spans="1:5" ht="12.75" customHeight="1">
      <c r="A66" s="2" t="s">
        <v>69</v>
      </c>
      <c r="B66" s="3">
        <v>12793</v>
      </c>
      <c r="C66" s="3">
        <v>12029</v>
      </c>
      <c r="D66" s="4">
        <v>764</v>
      </c>
      <c r="E66" s="279"/>
    </row>
    <row r="67" spans="1:5" ht="12.75" customHeight="1">
      <c r="A67" s="2" t="s">
        <v>70</v>
      </c>
      <c r="B67" s="3">
        <v>137962</v>
      </c>
      <c r="C67" s="3">
        <v>137962</v>
      </c>
      <c r="D67" s="4" t="s">
        <v>14</v>
      </c>
      <c r="E67" s="279"/>
    </row>
    <row r="68" spans="1:5" ht="12.75" customHeight="1">
      <c r="A68" s="2" t="s">
        <v>71</v>
      </c>
      <c r="B68" s="3">
        <v>20242</v>
      </c>
      <c r="C68" s="3">
        <v>12996</v>
      </c>
      <c r="D68" s="3">
        <v>7246</v>
      </c>
      <c r="E68" s="279"/>
    </row>
    <row r="69" spans="1:5" ht="12.75" customHeight="1">
      <c r="A69" s="2" t="s">
        <v>72</v>
      </c>
      <c r="B69" s="3">
        <v>119769</v>
      </c>
      <c r="C69" s="3">
        <v>112331</v>
      </c>
      <c r="D69" s="3">
        <v>7438</v>
      </c>
      <c r="E69" s="279"/>
    </row>
    <row r="70" spans="1:5" ht="12.75" customHeight="1">
      <c r="A70" s="2" t="s">
        <v>73</v>
      </c>
      <c r="B70" s="3">
        <v>55551</v>
      </c>
      <c r="C70" s="3">
        <v>41259</v>
      </c>
      <c r="D70" s="3">
        <v>14292</v>
      </c>
      <c r="E70" s="279"/>
    </row>
    <row r="71" spans="1:5" ht="12.75" customHeight="1">
      <c r="A71" s="2" t="s">
        <v>74</v>
      </c>
      <c r="B71" s="3">
        <v>17425</v>
      </c>
      <c r="C71" s="3">
        <v>13769</v>
      </c>
      <c r="D71" s="3">
        <v>3656</v>
      </c>
      <c r="E71" s="279"/>
    </row>
    <row r="72" spans="1:5" ht="12.75" customHeight="1">
      <c r="A72" s="2" t="s">
        <v>75</v>
      </c>
      <c r="B72" s="3">
        <v>8561</v>
      </c>
      <c r="C72" s="3">
        <v>5959</v>
      </c>
      <c r="D72" s="3">
        <v>2602</v>
      </c>
      <c r="E72" s="279"/>
    </row>
    <row r="73" spans="1:5" ht="12.75" customHeight="1">
      <c r="A73" s="2" t="s">
        <v>76</v>
      </c>
      <c r="B73" s="3">
        <v>105676</v>
      </c>
      <c r="C73" s="3">
        <v>99905</v>
      </c>
      <c r="D73" s="3">
        <v>5771</v>
      </c>
      <c r="E73" s="279"/>
    </row>
    <row r="74" spans="1:5" ht="12.75" customHeight="1">
      <c r="A74" s="2" t="s">
        <v>77</v>
      </c>
      <c r="B74" s="3">
        <v>6320446</v>
      </c>
      <c r="C74" s="3">
        <v>6320446</v>
      </c>
      <c r="D74" s="4" t="s">
        <v>14</v>
      </c>
      <c r="E74" s="279"/>
    </row>
    <row r="75" spans="1:5" ht="12.75" customHeight="1">
      <c r="A75" s="2" t="s">
        <v>78</v>
      </c>
      <c r="B75" s="3">
        <v>10321</v>
      </c>
      <c r="C75" s="3">
        <v>5932</v>
      </c>
      <c r="D75" s="3">
        <v>4389</v>
      </c>
      <c r="E75" s="279"/>
    </row>
    <row r="76" spans="1:5" ht="12.75" customHeight="1">
      <c r="A76" s="2" t="s">
        <v>79</v>
      </c>
      <c r="B76" s="3">
        <v>40589</v>
      </c>
      <c r="C76" s="3">
        <v>31100</v>
      </c>
      <c r="D76" s="3">
        <v>9489</v>
      </c>
      <c r="E76" s="279"/>
    </row>
    <row r="77" spans="1:5" ht="12.75" customHeight="1">
      <c r="A77" s="2" t="s">
        <v>80</v>
      </c>
      <c r="B77" s="3">
        <v>41354</v>
      </c>
      <c r="C77" s="3">
        <v>21092</v>
      </c>
      <c r="D77" s="3">
        <v>20262</v>
      </c>
      <c r="E77" s="279"/>
    </row>
    <row r="78" spans="1:5" ht="12.75" customHeight="1">
      <c r="A78" s="2" t="s">
        <v>81</v>
      </c>
      <c r="B78" s="3">
        <v>37543</v>
      </c>
      <c r="C78" s="3">
        <v>29679</v>
      </c>
      <c r="D78" s="3">
        <v>7864</v>
      </c>
      <c r="E78" s="279"/>
    </row>
    <row r="79" spans="1:5" ht="12.75" customHeight="1">
      <c r="A79" s="2" t="s">
        <v>82</v>
      </c>
      <c r="B79" s="3">
        <v>999728</v>
      </c>
      <c r="C79" s="3">
        <v>998999</v>
      </c>
      <c r="D79" s="4">
        <v>729</v>
      </c>
      <c r="E79" s="279"/>
    </row>
    <row r="80" spans="1:5" ht="12.75" customHeight="1">
      <c r="A80" s="2" t="s">
        <v>83</v>
      </c>
      <c r="B80" s="3">
        <v>32747</v>
      </c>
      <c r="C80" s="3">
        <v>25693</v>
      </c>
      <c r="D80" s="3">
        <v>7054</v>
      </c>
      <c r="E80" s="279"/>
    </row>
    <row r="81" spans="1:5" ht="12.75" customHeight="1">
      <c r="A81" s="2" t="s">
        <v>84</v>
      </c>
      <c r="B81" s="3">
        <v>458673</v>
      </c>
      <c r="C81" s="3">
        <v>458673</v>
      </c>
      <c r="D81" s="4" t="s">
        <v>14</v>
      </c>
      <c r="E81" s="279"/>
    </row>
    <row r="82" spans="1:5" ht="12.75" customHeight="1">
      <c r="A82" s="2" t="s">
        <v>85</v>
      </c>
      <c r="B82" s="3">
        <v>7003</v>
      </c>
      <c r="C82" s="3">
        <v>3098</v>
      </c>
      <c r="D82" s="3">
        <v>3905</v>
      </c>
      <c r="E82" s="279"/>
    </row>
    <row r="83" spans="1:5" ht="12.75" customHeight="1">
      <c r="A83" s="2" t="s">
        <v>86</v>
      </c>
      <c r="B83" s="3">
        <v>20251</v>
      </c>
      <c r="C83" s="3">
        <v>9007</v>
      </c>
      <c r="D83" s="3">
        <v>11244</v>
      </c>
      <c r="E83" s="279"/>
    </row>
    <row r="84" spans="1:5" ht="12.75" customHeight="1">
      <c r="A84" s="2" t="s">
        <v>87</v>
      </c>
      <c r="B84" s="3">
        <v>87875</v>
      </c>
      <c r="C84" s="3">
        <v>82148</v>
      </c>
      <c r="D84" s="3">
        <v>5727</v>
      </c>
      <c r="E84" s="279"/>
    </row>
    <row r="85" spans="1:5" ht="12.75" customHeight="1">
      <c r="A85" s="2" t="s">
        <v>88</v>
      </c>
      <c r="B85" s="3">
        <v>8895</v>
      </c>
      <c r="C85" s="3">
        <v>4612</v>
      </c>
      <c r="D85" s="3">
        <v>4283</v>
      </c>
      <c r="E85" s="279"/>
    </row>
    <row r="86" spans="1:5" ht="12.75" customHeight="1">
      <c r="A86" s="2" t="s">
        <v>89</v>
      </c>
      <c r="B86" s="3">
        <v>17525</v>
      </c>
      <c r="C86" s="3">
        <v>13273</v>
      </c>
      <c r="D86" s="3">
        <v>4252</v>
      </c>
      <c r="E86" s="279"/>
    </row>
    <row r="87" spans="1:5" ht="12.75" customHeight="1">
      <c r="A87" s="2" t="s">
        <v>90</v>
      </c>
      <c r="B87" s="3">
        <v>74234</v>
      </c>
      <c r="C87" s="3">
        <v>70456</v>
      </c>
      <c r="D87" s="3">
        <v>3778</v>
      </c>
      <c r="E87" s="279"/>
    </row>
    <row r="88" spans="1:5" ht="12.75" customHeight="1">
      <c r="A88" s="2" t="s">
        <v>91</v>
      </c>
      <c r="B88" s="3">
        <v>78186</v>
      </c>
      <c r="C88" s="3">
        <v>64285</v>
      </c>
      <c r="D88" s="3">
        <v>13901</v>
      </c>
      <c r="E88" s="279"/>
    </row>
    <row r="89" spans="1:5" ht="12.75" customHeight="1">
      <c r="A89" s="2" t="s">
        <v>92</v>
      </c>
      <c r="B89" s="3">
        <v>21349</v>
      </c>
      <c r="C89" s="3">
        <v>16121</v>
      </c>
      <c r="D89" s="3">
        <v>5228</v>
      </c>
      <c r="E89" s="279"/>
    </row>
    <row r="90" spans="1:5" ht="12.75" customHeight="1">
      <c r="A90" s="2" t="s">
        <v>93</v>
      </c>
      <c r="B90" s="3">
        <v>14900</v>
      </c>
      <c r="C90" s="3">
        <v>5440</v>
      </c>
      <c r="D90" s="3">
        <v>9460</v>
      </c>
      <c r="E90" s="279"/>
    </row>
    <row r="91" spans="1:5" ht="12.75" customHeight="1">
      <c r="A91" s="2" t="s">
        <v>94</v>
      </c>
      <c r="B91" s="3">
        <v>30732</v>
      </c>
      <c r="C91" s="3">
        <v>27428</v>
      </c>
      <c r="D91" s="3">
        <v>3304</v>
      </c>
      <c r="E91" s="279"/>
    </row>
    <row r="92" spans="1:5" ht="12.75" customHeight="1">
      <c r="A92" s="2" t="s">
        <v>95</v>
      </c>
      <c r="B92" s="3">
        <v>163746</v>
      </c>
      <c r="C92" s="3">
        <v>146207</v>
      </c>
      <c r="D92" s="3">
        <v>17539</v>
      </c>
      <c r="E92" s="279"/>
    </row>
    <row r="93" spans="1:5" ht="12.75" customHeight="1">
      <c r="A93" s="2" t="s">
        <v>96</v>
      </c>
      <c r="B93" s="3">
        <v>10289</v>
      </c>
      <c r="C93" s="3">
        <v>4780</v>
      </c>
      <c r="D93" s="3">
        <v>5509</v>
      </c>
      <c r="E93" s="279"/>
    </row>
    <row r="94" spans="1:5" ht="12.75" customHeight="1">
      <c r="A94" s="2" t="s">
        <v>97</v>
      </c>
      <c r="B94" s="3">
        <v>77432</v>
      </c>
      <c r="C94" s="3">
        <v>75165</v>
      </c>
      <c r="D94" s="3">
        <v>2267</v>
      </c>
      <c r="E94" s="279"/>
    </row>
    <row r="95" spans="1:5" ht="12.75" customHeight="1">
      <c r="A95" s="2" t="s">
        <v>98</v>
      </c>
      <c r="B95" s="3">
        <v>71843</v>
      </c>
      <c r="C95" s="3">
        <v>62224</v>
      </c>
      <c r="D95" s="3">
        <v>9619</v>
      </c>
      <c r="E95" s="279"/>
    </row>
    <row r="96" spans="1:5" ht="12.75" customHeight="1">
      <c r="A96" s="2" t="s">
        <v>99</v>
      </c>
      <c r="B96" s="3">
        <v>9475</v>
      </c>
      <c r="C96" s="3">
        <v>5790</v>
      </c>
      <c r="D96" s="3">
        <v>3685</v>
      </c>
      <c r="E96" s="279"/>
    </row>
    <row r="97" spans="1:5" ht="12.75" customHeight="1">
      <c r="A97" s="2" t="s">
        <v>100</v>
      </c>
      <c r="B97" s="3">
        <v>34410</v>
      </c>
      <c r="C97" s="3">
        <v>23199</v>
      </c>
      <c r="D97" s="3">
        <v>11211</v>
      </c>
      <c r="E97" s="279"/>
    </row>
    <row r="98" spans="1:5" ht="12.75" customHeight="1">
      <c r="A98" s="2" t="s">
        <v>101</v>
      </c>
      <c r="B98" s="3">
        <v>257803</v>
      </c>
      <c r="C98" s="3">
        <v>257686</v>
      </c>
      <c r="D98" s="4">
        <v>117</v>
      </c>
      <c r="E98" s="279"/>
    </row>
    <row r="99" spans="1:5" ht="12.75" customHeight="1">
      <c r="E99" s="279"/>
    </row>
    <row r="100" spans="1:5" ht="12.75" customHeight="1">
      <c r="A100" s="288" t="s">
        <v>102</v>
      </c>
      <c r="B100" s="276"/>
      <c r="C100" s="276"/>
      <c r="D100" s="277"/>
      <c r="E100" s="279"/>
    </row>
    <row r="101" spans="1:5" ht="12.75" customHeight="1">
      <c r="A101" s="287" t="s">
        <v>103</v>
      </c>
      <c r="B101" s="277"/>
      <c r="C101" s="5"/>
      <c r="D101" s="5"/>
      <c r="E101" s="279"/>
    </row>
    <row r="102" spans="1:5" ht="12.75" customHeight="1">
      <c r="A102" s="6"/>
      <c r="B102" s="6"/>
      <c r="C102" s="6"/>
      <c r="D102" s="6"/>
      <c r="E102" s="279"/>
    </row>
    <row r="103" spans="1:5" ht="25.5" customHeight="1">
      <c r="A103" s="280"/>
      <c r="B103" s="276"/>
      <c r="C103" s="276"/>
      <c r="D103" s="277"/>
      <c r="E103" s="279"/>
    </row>
    <row r="104" spans="1:5" ht="12.75" customHeight="1">
      <c r="A104" s="275"/>
      <c r="B104" s="276"/>
      <c r="C104" s="276"/>
      <c r="D104" s="277"/>
      <c r="E104" s="279"/>
    </row>
    <row r="105" spans="1:5" ht="12.75" customHeight="1">
      <c r="E105" s="279"/>
    </row>
    <row r="106" spans="1:5" ht="12.75" customHeight="1">
      <c r="A106" s="7"/>
      <c r="E106" s="279"/>
    </row>
    <row r="107" spans="1:5" ht="12.75" customHeight="1">
      <c r="E107" s="279"/>
    </row>
  </sheetData>
  <mergeCells count="11">
    <mergeCell ref="A104:D104"/>
    <mergeCell ref="E1:E107"/>
    <mergeCell ref="A103:D103"/>
    <mergeCell ref="A1:D1"/>
    <mergeCell ref="A4:D4"/>
    <mergeCell ref="A2:D2"/>
    <mergeCell ref="A3:D3"/>
    <mergeCell ref="B5:D5"/>
    <mergeCell ref="A5:A6"/>
    <mergeCell ref="A101:B101"/>
    <mergeCell ref="A100:D100"/>
  </mergeCells>
  <pageMargins left="0.511811024" right="0.511811024" top="0.78740157499999996" bottom="0.78740157499999996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100"/>
  <sheetViews>
    <sheetView tabSelected="1" workbookViewId="0">
      <selection activeCell="B93" sqref="B93"/>
    </sheetView>
  </sheetViews>
  <sheetFormatPr defaultColWidth="14.42578125" defaultRowHeight="15" customHeight="1"/>
  <cols>
    <col min="1" max="1" width="6.28515625" customWidth="1"/>
    <col min="2" max="2" width="22.85546875" customWidth="1"/>
    <col min="3" max="3" width="17.85546875" customWidth="1"/>
    <col min="4" max="4" width="5.28515625" customWidth="1"/>
    <col min="5" max="5" width="9.140625" hidden="1" customWidth="1"/>
    <col min="6" max="6" width="13.42578125" hidden="1" customWidth="1"/>
    <col min="7" max="7" width="9.140625" hidden="1" customWidth="1"/>
    <col min="8" max="8" width="12.28515625" hidden="1" customWidth="1"/>
    <col min="9" max="9" width="9.140625" hidden="1" customWidth="1"/>
    <col min="10" max="10" width="10.42578125" hidden="1" customWidth="1"/>
    <col min="11" max="11" width="11.42578125" hidden="1" customWidth="1"/>
  </cols>
  <sheetData>
    <row r="1" spans="1:11" ht="16.5" customHeight="1">
      <c r="A1" s="8"/>
      <c r="B1" s="8"/>
      <c r="C1" s="8"/>
      <c r="D1" s="8"/>
      <c r="E1" s="9"/>
      <c r="F1" s="9"/>
      <c r="G1" s="9"/>
      <c r="H1" s="9"/>
      <c r="I1" s="9"/>
      <c r="J1" s="9"/>
      <c r="K1" s="9"/>
    </row>
    <row r="2" spans="1:11" ht="9.75" customHeight="1">
      <c r="A2" s="8"/>
      <c r="B2" s="10" t="s">
        <v>4</v>
      </c>
      <c r="C2" s="10" t="s">
        <v>104</v>
      </c>
      <c r="D2" s="11"/>
      <c r="E2" s="9"/>
      <c r="F2" s="9"/>
      <c r="G2" s="9"/>
      <c r="H2" s="9"/>
      <c r="I2" s="9"/>
      <c r="J2" s="9"/>
      <c r="K2" s="9"/>
    </row>
    <row r="3" spans="1:11" ht="9.75" customHeight="1">
      <c r="A3" s="12"/>
      <c r="B3" s="13" t="s">
        <v>6</v>
      </c>
      <c r="C3" s="14">
        <f>SUM(C4:C95)</f>
        <v>5837.5706893794977</v>
      </c>
      <c r="D3" s="12"/>
      <c r="E3" s="15"/>
      <c r="F3" s="15"/>
      <c r="G3" s="15"/>
      <c r="H3" s="15"/>
      <c r="I3" s="15"/>
      <c r="J3" s="15"/>
      <c r="K3" s="15"/>
    </row>
    <row r="4" spans="1:11" ht="9.75" customHeight="1">
      <c r="A4" s="8"/>
      <c r="B4" s="16" t="s">
        <v>9</v>
      </c>
      <c r="C4" s="17">
        <f>'ANGRA DOS REIS'!J3</f>
        <v>19.900790005511663</v>
      </c>
      <c r="D4" s="11"/>
      <c r="E4" s="9"/>
      <c r="F4" s="18"/>
      <c r="G4" s="9"/>
      <c r="H4" s="9"/>
      <c r="I4" s="9"/>
      <c r="J4" s="9"/>
      <c r="K4" s="9"/>
    </row>
    <row r="5" spans="1:11" ht="9.75" customHeight="1">
      <c r="A5" s="8"/>
      <c r="B5" s="16" t="s">
        <v>10</v>
      </c>
      <c r="C5" s="17">
        <f>APERIBÉ!J3</f>
        <v>0</v>
      </c>
      <c r="D5" s="11"/>
      <c r="E5" s="19"/>
      <c r="F5" s="18"/>
      <c r="G5" s="9"/>
      <c r="H5" s="9"/>
      <c r="I5" s="9"/>
      <c r="J5" s="9"/>
      <c r="K5" s="9"/>
    </row>
    <row r="6" spans="1:11" ht="9.75" customHeight="1">
      <c r="A6" s="8"/>
      <c r="B6" s="16" t="s">
        <v>11</v>
      </c>
      <c r="C6" s="17">
        <f>ARARUAMA!J3</f>
        <v>399.98497455064518</v>
      </c>
      <c r="D6" s="11"/>
      <c r="E6" s="9"/>
      <c r="F6" s="18"/>
      <c r="G6" s="9"/>
      <c r="H6" s="9"/>
      <c r="I6" s="9"/>
      <c r="J6" s="9"/>
      <c r="K6" s="9"/>
    </row>
    <row r="7" spans="1:11" ht="9.75" customHeight="1">
      <c r="A7" s="8"/>
      <c r="B7" s="16" t="s">
        <v>12</v>
      </c>
      <c r="C7" s="17">
        <f>AREAL!J3</f>
        <v>0</v>
      </c>
      <c r="D7" s="11"/>
      <c r="E7" s="9"/>
      <c r="F7" s="18"/>
      <c r="G7" s="9"/>
      <c r="H7" s="9"/>
      <c r="I7" s="9"/>
      <c r="J7" s="9"/>
      <c r="K7" s="9"/>
    </row>
    <row r="8" spans="1:11" ht="9.75" customHeight="1">
      <c r="A8" s="8"/>
      <c r="B8" s="16" t="s">
        <v>13</v>
      </c>
      <c r="C8" s="17">
        <f>'ARMAÇÃO DOS BÚZIOS'!J3</f>
        <v>408</v>
      </c>
      <c r="D8" s="11"/>
      <c r="E8" s="9"/>
      <c r="F8" s="18"/>
      <c r="G8" s="9"/>
      <c r="H8" s="9"/>
      <c r="I8" s="9"/>
      <c r="J8" s="9"/>
      <c r="K8" s="9"/>
    </row>
    <row r="9" spans="1:11" ht="9.75" customHeight="1">
      <c r="A9" s="8"/>
      <c r="B9" s="16" t="s">
        <v>15</v>
      </c>
      <c r="C9" s="17">
        <f>'ARRAIAL DO CABO'!J3</f>
        <v>180.87894641890674</v>
      </c>
      <c r="D9" s="11"/>
      <c r="E9" s="9"/>
      <c r="F9" s="18"/>
      <c r="G9" s="9"/>
      <c r="H9" s="9"/>
      <c r="I9" s="9"/>
      <c r="J9" s="9"/>
      <c r="K9" s="9"/>
    </row>
    <row r="10" spans="1:11" ht="9.75" customHeight="1">
      <c r="A10" s="8"/>
      <c r="B10" s="16" t="s">
        <v>16</v>
      </c>
      <c r="C10" s="17">
        <f>'BARRA DO PIRAÍ'!J3</f>
        <v>0</v>
      </c>
      <c r="D10" s="11"/>
      <c r="E10" s="9"/>
      <c r="F10" s="18"/>
      <c r="G10" s="9"/>
      <c r="H10" s="9"/>
      <c r="I10" s="9"/>
      <c r="J10" s="9"/>
      <c r="K10" s="9"/>
    </row>
    <row r="11" spans="1:11" ht="9.75" customHeight="1">
      <c r="A11" s="20"/>
      <c r="B11" s="16" t="s">
        <v>17</v>
      </c>
      <c r="C11" s="17">
        <f>'BARRA MANSA'!J3</f>
        <v>5.8048390117655071</v>
      </c>
      <c r="D11" s="11"/>
      <c r="E11" s="19"/>
      <c r="F11" s="18"/>
      <c r="G11" s="19"/>
      <c r="H11" s="19"/>
      <c r="I11" s="19"/>
      <c r="J11" s="9"/>
      <c r="K11" s="9"/>
    </row>
    <row r="12" spans="1:11" ht="9.75" customHeight="1">
      <c r="A12" s="8"/>
      <c r="B12" s="16" t="s">
        <v>18</v>
      </c>
      <c r="C12" s="17">
        <f>'BELFORD ROXO'!J3</f>
        <v>125.86527234452372</v>
      </c>
      <c r="D12" s="11"/>
      <c r="E12" s="9"/>
      <c r="F12" s="18"/>
      <c r="G12" s="9"/>
      <c r="H12" s="9"/>
      <c r="I12" s="9"/>
      <c r="J12" s="9"/>
      <c r="K12" s="9"/>
    </row>
    <row r="13" spans="1:11" ht="9.75" customHeight="1">
      <c r="A13" s="8"/>
      <c r="B13" s="16" t="s">
        <v>19</v>
      </c>
      <c r="C13" s="17">
        <f>'BOM JARDIM'!J3</f>
        <v>0</v>
      </c>
      <c r="D13" s="11"/>
      <c r="E13" s="9"/>
      <c r="F13" s="18"/>
      <c r="G13" s="9"/>
      <c r="H13" s="9"/>
      <c r="I13" s="9"/>
      <c r="J13" s="9"/>
      <c r="K13" s="9"/>
    </row>
    <row r="14" spans="1:11" ht="9.75" customHeight="1">
      <c r="A14" s="20"/>
      <c r="B14" s="16" t="s">
        <v>20</v>
      </c>
      <c r="C14" s="17">
        <f>'BOM JESUS DO ITABAPOANA'!J3</f>
        <v>0</v>
      </c>
      <c r="D14" s="11"/>
      <c r="E14" s="19"/>
      <c r="F14" s="18"/>
      <c r="G14" s="19"/>
      <c r="H14" s="19"/>
      <c r="I14" s="19"/>
      <c r="J14" s="9"/>
      <c r="K14" s="9"/>
    </row>
    <row r="15" spans="1:11" ht="9.75" customHeight="1">
      <c r="A15" s="20"/>
      <c r="B15" s="16" t="s">
        <v>21</v>
      </c>
      <c r="C15" s="17">
        <f>'CABO FRIO'!J3</f>
        <v>136.84984980709822</v>
      </c>
      <c r="D15" s="11"/>
      <c r="E15" s="19"/>
      <c r="F15" s="18"/>
      <c r="G15" s="19"/>
      <c r="H15" s="19"/>
      <c r="I15" s="19"/>
      <c r="J15" s="9"/>
      <c r="K15" s="9"/>
    </row>
    <row r="16" spans="1:11" ht="9.75" customHeight="1">
      <c r="A16" s="8"/>
      <c r="B16" s="16" t="s">
        <v>22</v>
      </c>
      <c r="C16" s="17">
        <f>'CACHOEIRAS DE MACACU'!J3</f>
        <v>154.2433537832311</v>
      </c>
      <c r="D16" s="11"/>
      <c r="E16" s="9"/>
      <c r="F16" s="18"/>
      <c r="G16" s="9"/>
      <c r="H16" s="9"/>
      <c r="I16" s="9"/>
      <c r="J16" s="9"/>
      <c r="K16" s="9"/>
    </row>
    <row r="17" spans="1:11" ht="9.75" customHeight="1">
      <c r="A17" s="8"/>
      <c r="B17" s="16" t="s">
        <v>23</v>
      </c>
      <c r="C17" s="17">
        <f>CAMBUCI!J3</f>
        <v>0</v>
      </c>
      <c r="D17" s="11"/>
      <c r="E17" s="9"/>
      <c r="F17" s="18"/>
      <c r="G17" s="9"/>
      <c r="H17" s="9"/>
      <c r="I17" s="9"/>
      <c r="J17" s="9"/>
      <c r="K17" s="9"/>
    </row>
    <row r="18" spans="1:11" ht="9.75" customHeight="1">
      <c r="A18" s="8"/>
      <c r="B18" s="16" t="s">
        <v>26</v>
      </c>
      <c r="C18" s="17">
        <f>'CAMPOS DOS GOYTACAZES'!J3</f>
        <v>243.99605946623677</v>
      </c>
      <c r="D18" s="11"/>
      <c r="E18" s="9"/>
      <c r="F18" s="18"/>
      <c r="G18" s="9"/>
      <c r="H18" s="9"/>
      <c r="I18" s="9"/>
      <c r="J18" s="9"/>
      <c r="K18" s="9"/>
    </row>
    <row r="19" spans="1:11" ht="9.75" customHeight="1">
      <c r="A19" s="8"/>
      <c r="B19" s="16" t="s">
        <v>27</v>
      </c>
      <c r="C19" s="17">
        <f>CANTAGALO!J3</f>
        <v>2.8526601055484235</v>
      </c>
      <c r="D19" s="11"/>
      <c r="E19" s="9"/>
      <c r="F19" s="18"/>
      <c r="G19" s="9"/>
      <c r="H19" s="9"/>
      <c r="I19" s="9"/>
      <c r="J19" s="9"/>
      <c r="K19" s="9"/>
    </row>
    <row r="20" spans="1:11" ht="9.75" customHeight="1">
      <c r="A20" s="8"/>
      <c r="B20" s="16" t="s">
        <v>24</v>
      </c>
      <c r="C20" s="17">
        <f>CARAPEBUS!J3</f>
        <v>151.77385695313984</v>
      </c>
      <c r="D20" s="11"/>
      <c r="E20" s="9"/>
      <c r="F20" s="18"/>
      <c r="G20" s="9"/>
      <c r="H20" s="9"/>
      <c r="I20" s="9"/>
      <c r="J20" s="9"/>
      <c r="K20" s="9"/>
    </row>
    <row r="21" spans="1:11" ht="9.75" customHeight="1">
      <c r="A21" s="8"/>
      <c r="B21" s="16" t="s">
        <v>28</v>
      </c>
      <c r="C21" s="17">
        <f>'CARDOSO MOREIRA'!J3</f>
        <v>0</v>
      </c>
      <c r="D21" s="11"/>
      <c r="E21" s="9"/>
      <c r="F21" s="18"/>
      <c r="G21" s="9"/>
      <c r="H21" s="9"/>
      <c r="I21" s="9"/>
      <c r="J21" s="9"/>
      <c r="K21" s="9"/>
    </row>
    <row r="22" spans="1:11" ht="9.75" customHeight="1">
      <c r="A22" s="8"/>
      <c r="B22" s="16" t="s">
        <v>29</v>
      </c>
      <c r="C22" s="17">
        <f>CARMO!J3</f>
        <v>0</v>
      </c>
      <c r="D22" s="11"/>
      <c r="E22" s="9"/>
      <c r="F22" s="18"/>
      <c r="G22" s="9"/>
      <c r="H22" s="9"/>
      <c r="I22" s="9"/>
      <c r="J22" s="9"/>
      <c r="K22" s="9"/>
    </row>
    <row r="23" spans="1:11" ht="9.75" customHeight="1">
      <c r="A23" s="20"/>
      <c r="B23" s="16" t="s">
        <v>30</v>
      </c>
      <c r="C23" s="17">
        <f>'CASIMIRO DE ABREU'!J3</f>
        <v>14.620805722099506</v>
      </c>
      <c r="D23" s="11"/>
      <c r="E23" s="19"/>
      <c r="F23" s="18"/>
      <c r="G23" s="19"/>
      <c r="H23" s="19"/>
      <c r="I23" s="19"/>
      <c r="J23" s="9"/>
      <c r="K23" s="9"/>
    </row>
    <row r="24" spans="1:11" ht="9.75" customHeight="1">
      <c r="A24" s="8"/>
      <c r="B24" s="16" t="s">
        <v>25</v>
      </c>
      <c r="C24" s="17">
        <f>'COMENDADOR LEVY GASPARIAN'!J3</f>
        <v>0</v>
      </c>
      <c r="D24" s="11"/>
      <c r="E24" s="9"/>
      <c r="F24" s="18"/>
      <c r="G24" s="9"/>
      <c r="H24" s="9"/>
      <c r="I24" s="9"/>
      <c r="J24" s="9"/>
      <c r="K24" s="9"/>
    </row>
    <row r="25" spans="1:11" ht="9.75" customHeight="1">
      <c r="A25" s="20"/>
      <c r="B25" s="16" t="s">
        <v>31</v>
      </c>
      <c r="C25" s="17">
        <f>'CONCEIÇÃO DE MACABU'!J3</f>
        <v>0</v>
      </c>
      <c r="D25" s="11"/>
      <c r="E25" s="19"/>
      <c r="F25" s="18"/>
      <c r="G25" s="19"/>
      <c r="H25" s="19"/>
      <c r="I25" s="19"/>
      <c r="J25" s="9"/>
      <c r="K25" s="9"/>
    </row>
    <row r="26" spans="1:11" ht="9.75" customHeight="1">
      <c r="A26" s="20"/>
      <c r="B26" s="16" t="s">
        <v>32</v>
      </c>
      <c r="C26" s="17">
        <f>CORDEIRO!J3</f>
        <v>32.555633873728723</v>
      </c>
      <c r="D26" s="11"/>
      <c r="E26" s="19"/>
      <c r="F26" s="18"/>
      <c r="G26" s="19"/>
      <c r="H26" s="19"/>
      <c r="I26" s="19"/>
      <c r="J26" s="9"/>
      <c r="K26" s="9"/>
    </row>
    <row r="27" spans="1:11" ht="9.75" customHeight="1">
      <c r="A27" s="8"/>
      <c r="B27" s="16" t="s">
        <v>33</v>
      </c>
      <c r="C27" s="17">
        <f>'DUAS BARRAS'!J3</f>
        <v>0</v>
      </c>
      <c r="D27" s="11"/>
      <c r="E27" s="9"/>
      <c r="F27" s="18"/>
      <c r="G27" s="9"/>
      <c r="H27" s="9"/>
      <c r="I27" s="9"/>
      <c r="J27" s="9"/>
      <c r="K27" s="9"/>
    </row>
    <row r="28" spans="1:11" ht="9.75" customHeight="1">
      <c r="A28" s="8"/>
      <c r="B28" s="16" t="s">
        <v>34</v>
      </c>
      <c r="C28" s="17">
        <f>'DUQUE DE CAXIAS'!J3</f>
        <v>9.7183789480107663</v>
      </c>
      <c r="D28" s="11"/>
      <c r="E28" s="9"/>
      <c r="F28" s="18"/>
      <c r="G28" s="9"/>
      <c r="H28" s="9"/>
      <c r="I28" s="9"/>
      <c r="J28" s="9"/>
      <c r="K28" s="9"/>
    </row>
    <row r="29" spans="1:11" ht="9.75" customHeight="1">
      <c r="A29" s="8"/>
      <c r="B29" s="16" t="s">
        <v>35</v>
      </c>
      <c r="C29" s="17">
        <f>'ENGENHEIRO PAULO DE FRONTIN'!J3</f>
        <v>0</v>
      </c>
      <c r="D29" s="11"/>
      <c r="E29" s="9"/>
      <c r="F29" s="18"/>
      <c r="G29" s="9"/>
      <c r="H29" s="9"/>
      <c r="I29" s="9"/>
      <c r="J29" s="9"/>
      <c r="K29" s="9"/>
    </row>
    <row r="30" spans="1:11" ht="10.5" customHeight="1">
      <c r="A30" s="20"/>
      <c r="B30" s="16" t="s">
        <v>36</v>
      </c>
      <c r="C30" s="17">
        <f>GUAPIMIRIM!J3</f>
        <v>0</v>
      </c>
      <c r="D30" s="11"/>
      <c r="E30" s="19"/>
      <c r="F30" s="18"/>
      <c r="G30" s="19"/>
      <c r="H30" s="19"/>
      <c r="I30" s="19"/>
      <c r="J30" s="9"/>
      <c r="K30" s="9"/>
    </row>
    <row r="31" spans="1:11" ht="9.75" customHeight="1">
      <c r="A31" s="20"/>
      <c r="B31" s="16" t="s">
        <v>37</v>
      </c>
      <c r="C31" s="17">
        <f>'IGUABA GRANDE'!J3</f>
        <v>408</v>
      </c>
      <c r="D31" s="11"/>
      <c r="E31" s="19"/>
      <c r="F31" s="18"/>
      <c r="G31" s="19"/>
      <c r="H31" s="19"/>
      <c r="I31" s="19"/>
      <c r="J31" s="9"/>
      <c r="K31" s="9"/>
    </row>
    <row r="32" spans="1:11" ht="9.75" customHeight="1">
      <c r="A32" s="8"/>
      <c r="B32" s="16" t="s">
        <v>38</v>
      </c>
      <c r="C32" s="17">
        <f>ITABORAI!J3</f>
        <v>6.6551538447254561</v>
      </c>
      <c r="D32" s="11"/>
      <c r="E32" s="9"/>
      <c r="F32" s="18"/>
      <c r="G32" s="9"/>
      <c r="H32" s="9"/>
      <c r="I32" s="9"/>
      <c r="J32" s="9"/>
      <c r="K32" s="9"/>
    </row>
    <row r="33" spans="1:11" ht="9.75" customHeight="1">
      <c r="A33" s="8"/>
      <c r="B33" s="16" t="s">
        <v>39</v>
      </c>
      <c r="C33" s="17">
        <f>ITAGUAI!J3</f>
        <v>48.21466476024144</v>
      </c>
      <c r="D33" s="11"/>
      <c r="E33" s="9"/>
      <c r="F33" s="18"/>
      <c r="G33" s="9"/>
      <c r="H33" s="9"/>
      <c r="I33" s="9"/>
      <c r="J33" s="9"/>
      <c r="K33" s="9"/>
    </row>
    <row r="34" spans="1:11" ht="9.75" customHeight="1">
      <c r="A34" s="8"/>
      <c r="B34" s="16" t="s">
        <v>40</v>
      </c>
      <c r="C34" s="17">
        <f>ITALVA!J3</f>
        <v>0</v>
      </c>
      <c r="D34" s="11"/>
      <c r="E34" s="9"/>
      <c r="F34" s="18"/>
      <c r="G34" s="9"/>
      <c r="H34" s="9"/>
      <c r="I34" s="9"/>
      <c r="J34" s="9"/>
      <c r="K34" s="9"/>
    </row>
    <row r="35" spans="1:11" ht="9.75" customHeight="1">
      <c r="A35" s="20"/>
      <c r="B35" s="16" t="s">
        <v>41</v>
      </c>
      <c r="C35" s="17">
        <f>ITAOCARA!J3</f>
        <v>0</v>
      </c>
      <c r="D35" s="11"/>
      <c r="E35" s="19"/>
      <c r="F35" s="18"/>
      <c r="G35" s="19"/>
      <c r="H35" s="19"/>
      <c r="I35" s="19"/>
      <c r="J35" s="9"/>
      <c r="K35" s="9"/>
    </row>
    <row r="36" spans="1:11" ht="9.75" customHeight="1">
      <c r="A36" s="8"/>
      <c r="B36" s="16" t="s">
        <v>42</v>
      </c>
      <c r="C36" s="17">
        <f>ITAPERUNA!J3</f>
        <v>6.0474379866014853</v>
      </c>
      <c r="D36" s="11"/>
      <c r="E36" s="9"/>
      <c r="F36" s="18"/>
      <c r="G36" s="9"/>
      <c r="H36" s="9"/>
      <c r="I36" s="9"/>
      <c r="J36" s="9"/>
      <c r="K36" s="9"/>
    </row>
    <row r="37" spans="1:11" ht="9.75" customHeight="1">
      <c r="A37" s="8"/>
      <c r="B37" s="16" t="s">
        <v>43</v>
      </c>
      <c r="C37" s="17">
        <f>ITATIAIA!J3</f>
        <v>6.1697767231150902</v>
      </c>
      <c r="D37" s="11"/>
      <c r="E37" s="9"/>
      <c r="F37" s="18"/>
      <c r="G37" s="9"/>
      <c r="H37" s="9"/>
      <c r="I37" s="9"/>
      <c r="J37" s="9"/>
      <c r="K37" s="9"/>
    </row>
    <row r="38" spans="1:11" ht="9.75" customHeight="1">
      <c r="A38" s="20"/>
      <c r="B38" s="16" t="s">
        <v>44</v>
      </c>
      <c r="C38" s="17">
        <f>JAPERI!J3</f>
        <v>13.267289406442424</v>
      </c>
      <c r="D38" s="11"/>
      <c r="E38" s="19"/>
      <c r="F38" s="18"/>
      <c r="G38" s="19"/>
      <c r="H38" s="19"/>
      <c r="I38" s="19"/>
      <c r="J38" s="9"/>
      <c r="K38" s="9"/>
    </row>
    <row r="39" spans="1:11" ht="9.75" customHeight="1">
      <c r="A39" s="8"/>
      <c r="B39" s="16" t="s">
        <v>45</v>
      </c>
      <c r="C39" s="17">
        <f>'LAJE DO MURIAÉ'!J3</f>
        <v>0</v>
      </c>
      <c r="D39" s="11"/>
      <c r="E39" s="9"/>
      <c r="F39" s="18"/>
      <c r="G39" s="9"/>
      <c r="H39" s="9"/>
      <c r="I39" s="9"/>
      <c r="J39" s="9"/>
      <c r="K39" s="9"/>
    </row>
    <row r="40" spans="1:11" ht="9.75" customHeight="1">
      <c r="A40" s="20"/>
      <c r="B40" s="16" t="s">
        <v>46</v>
      </c>
      <c r="C40" s="17">
        <f>MACAÉ!J3</f>
        <v>102.78863644206075</v>
      </c>
      <c r="D40" s="11"/>
      <c r="E40" s="19"/>
      <c r="F40" s="18"/>
      <c r="G40" s="19"/>
      <c r="H40" s="19"/>
      <c r="I40" s="19"/>
      <c r="J40" s="9"/>
      <c r="K40" s="9"/>
    </row>
    <row r="41" spans="1:11" ht="9.75" customHeight="1">
      <c r="A41" s="8"/>
      <c r="B41" s="16" t="s">
        <v>47</v>
      </c>
      <c r="C41" s="17">
        <f>MACUCO!J3</f>
        <v>15.240583496625298</v>
      </c>
      <c r="D41" s="11"/>
      <c r="E41" s="9"/>
      <c r="F41" s="18"/>
      <c r="G41" s="9"/>
      <c r="H41" s="9"/>
      <c r="I41" s="9"/>
      <c r="J41" s="9"/>
      <c r="K41" s="9"/>
    </row>
    <row r="42" spans="1:11" ht="9.75" customHeight="1">
      <c r="A42" s="20"/>
      <c r="B42" s="16" t="s">
        <v>48</v>
      </c>
      <c r="C42" s="17">
        <f>MAGÉ!J3</f>
        <v>6.7832518723633592</v>
      </c>
      <c r="D42" s="11"/>
      <c r="E42" s="19"/>
      <c r="F42" s="18"/>
      <c r="G42" s="19"/>
      <c r="H42" s="19"/>
      <c r="I42" s="19"/>
      <c r="J42" s="9"/>
      <c r="K42" s="9"/>
    </row>
    <row r="43" spans="1:11" ht="9.75" customHeight="1">
      <c r="A43" s="20"/>
      <c r="B43" s="16" t="s">
        <v>49</v>
      </c>
      <c r="C43" s="17">
        <f>MANGARATIBA!J3</f>
        <v>94.272312162723097</v>
      </c>
      <c r="D43" s="11"/>
      <c r="E43" s="19"/>
      <c r="F43" s="18"/>
      <c r="G43" s="19"/>
      <c r="H43" s="19"/>
      <c r="I43" s="19"/>
      <c r="J43" s="9"/>
      <c r="K43" s="9"/>
    </row>
    <row r="44" spans="1:11" ht="12.75" customHeight="1">
      <c r="A44" s="8"/>
      <c r="B44" s="16" t="s">
        <v>50</v>
      </c>
      <c r="C44" s="17">
        <f>MARICÁ!J3</f>
        <v>13.484632364073917</v>
      </c>
      <c r="D44" s="11"/>
      <c r="E44" s="9"/>
      <c r="F44" s="18"/>
      <c r="G44" s="9"/>
      <c r="H44" s="9"/>
      <c r="I44" s="9"/>
      <c r="J44" s="9"/>
      <c r="K44" s="9"/>
    </row>
    <row r="45" spans="1:11" ht="9.75" customHeight="1">
      <c r="A45" s="8"/>
      <c r="B45" s="16" t="s">
        <v>51</v>
      </c>
      <c r="C45" s="17">
        <f>MENDES!J3</f>
        <v>0</v>
      </c>
      <c r="D45" s="11"/>
      <c r="E45" s="9"/>
      <c r="F45" s="18"/>
      <c r="G45" s="9"/>
      <c r="H45" s="9"/>
      <c r="I45" s="9"/>
      <c r="J45" s="9"/>
      <c r="K45" s="9"/>
    </row>
    <row r="46" spans="1:11" ht="9.75" customHeight="1">
      <c r="A46" s="8"/>
      <c r="B46" s="16" t="s">
        <v>52</v>
      </c>
      <c r="C46" s="17">
        <f>MESQUITA!J3</f>
        <v>151.09041668646364</v>
      </c>
      <c r="D46" s="11"/>
      <c r="E46" s="9"/>
      <c r="F46" s="18"/>
      <c r="G46" s="9"/>
      <c r="H46" s="9"/>
      <c r="I46" s="9"/>
      <c r="J46" s="9"/>
      <c r="K46" s="9"/>
    </row>
    <row r="47" spans="1:11" ht="9.75" customHeight="1">
      <c r="A47" s="8"/>
      <c r="B47" s="16" t="s">
        <v>53</v>
      </c>
      <c r="C47" s="17">
        <f>'MIGUEL PEREIRA'!J3</f>
        <v>119.15724850006977</v>
      </c>
      <c r="D47" s="11"/>
      <c r="E47" s="9"/>
      <c r="F47" s="18"/>
      <c r="G47" s="9"/>
      <c r="H47" s="9"/>
      <c r="I47" s="9"/>
      <c r="J47" s="9"/>
      <c r="K47" s="9"/>
    </row>
    <row r="48" spans="1:11" ht="9.75" customHeight="1">
      <c r="A48" s="8"/>
      <c r="B48" s="16" t="s">
        <v>54</v>
      </c>
      <c r="C48" s="17">
        <f>MIRACEMA!J3</f>
        <v>0</v>
      </c>
      <c r="D48" s="11"/>
      <c r="E48" s="9"/>
      <c r="F48" s="18"/>
      <c r="G48" s="9"/>
      <c r="H48" s="9"/>
      <c r="I48" s="9"/>
      <c r="J48" s="9"/>
      <c r="K48" s="9"/>
    </row>
    <row r="49" spans="1:11" ht="9.75" customHeight="1">
      <c r="A49" s="8"/>
      <c r="B49" s="16" t="s">
        <v>55</v>
      </c>
      <c r="C49" s="17">
        <f>NATIVIDADE!J3</f>
        <v>0</v>
      </c>
      <c r="D49" s="11"/>
      <c r="E49" s="9"/>
      <c r="F49" s="18"/>
      <c r="G49" s="9"/>
      <c r="H49" s="9"/>
      <c r="I49" s="9"/>
      <c r="J49" s="9"/>
      <c r="K49" s="9"/>
    </row>
    <row r="50" spans="1:11" ht="9.75" customHeight="1">
      <c r="A50" s="8"/>
      <c r="B50" s="16" t="s">
        <v>56</v>
      </c>
      <c r="C50" s="17">
        <f>NILÓPOLIS!J3</f>
        <v>0</v>
      </c>
      <c r="D50" s="11"/>
      <c r="E50" s="9"/>
      <c r="F50" s="18"/>
      <c r="G50" s="9"/>
      <c r="H50" s="9"/>
      <c r="I50" s="9"/>
      <c r="J50" s="9"/>
      <c r="K50" s="9"/>
    </row>
    <row r="51" spans="1:11" ht="9.75" customHeight="1">
      <c r="A51" s="20"/>
      <c r="B51" s="16" t="s">
        <v>57</v>
      </c>
      <c r="C51" s="17">
        <f>NITERÓI!J3</f>
        <v>247.32903712758582</v>
      </c>
      <c r="D51" s="11"/>
      <c r="E51" s="19"/>
      <c r="F51" s="18"/>
      <c r="G51" s="19"/>
      <c r="H51" s="19"/>
      <c r="I51" s="19"/>
      <c r="J51" s="9"/>
      <c r="K51" s="9"/>
    </row>
    <row r="52" spans="1:11" ht="11.25" customHeight="1">
      <c r="A52" s="8"/>
      <c r="B52" s="16" t="s">
        <v>58</v>
      </c>
      <c r="C52" s="17">
        <f>'NOVA FRIBURGO'!J3</f>
        <v>187.08755615791983</v>
      </c>
      <c r="D52" s="11"/>
      <c r="E52" s="9"/>
      <c r="F52" s="18"/>
      <c r="G52" s="9"/>
      <c r="H52" s="9"/>
      <c r="I52" s="9"/>
      <c r="J52" s="9"/>
      <c r="K52" s="9"/>
    </row>
    <row r="53" spans="1:11" ht="9.75" customHeight="1">
      <c r="A53" s="8"/>
      <c r="B53" s="16" t="s">
        <v>59</v>
      </c>
      <c r="C53" s="17">
        <f>'NOVA IGUAÇU'!J3</f>
        <v>22.772154979738374</v>
      </c>
      <c r="D53" s="11"/>
      <c r="E53" s="9"/>
      <c r="F53" s="18"/>
      <c r="G53" s="9"/>
      <c r="H53" s="9"/>
      <c r="I53" s="9"/>
      <c r="J53" s="9"/>
      <c r="K53" s="9"/>
    </row>
    <row r="54" spans="1:11" ht="9.75" customHeight="1">
      <c r="A54" s="8"/>
      <c r="B54" s="16" t="s">
        <v>60</v>
      </c>
      <c r="C54" s="17">
        <f>PARACAMBI!J3</f>
        <v>0</v>
      </c>
      <c r="D54" s="11"/>
      <c r="E54" s="9"/>
      <c r="F54" s="18"/>
      <c r="G54" s="9"/>
      <c r="H54" s="9"/>
      <c r="I54" s="9"/>
      <c r="J54" s="9"/>
      <c r="K54" s="9"/>
    </row>
    <row r="55" spans="1:11" ht="9.75" customHeight="1">
      <c r="A55" s="20"/>
      <c r="B55" s="16" t="s">
        <v>61</v>
      </c>
      <c r="C55" s="17">
        <f>'PARAÍBA DO SUL'!J3</f>
        <v>0</v>
      </c>
      <c r="D55" s="11"/>
      <c r="E55" s="19"/>
      <c r="F55" s="18"/>
      <c r="G55" s="19"/>
      <c r="H55" s="19"/>
      <c r="I55" s="19"/>
      <c r="J55" s="9"/>
      <c r="K55" s="9"/>
    </row>
    <row r="56" spans="1:11" ht="9.75" customHeight="1">
      <c r="A56" s="8"/>
      <c r="B56" s="16" t="s">
        <v>62</v>
      </c>
      <c r="C56" s="17">
        <f>PARATY!J3</f>
        <v>39.670807902054968</v>
      </c>
      <c r="D56" s="11"/>
      <c r="E56" s="9"/>
      <c r="F56" s="18"/>
      <c r="G56" s="9"/>
      <c r="H56" s="9"/>
      <c r="I56" s="9"/>
      <c r="J56" s="9"/>
      <c r="K56" s="9"/>
    </row>
    <row r="57" spans="1:11" ht="9.75" customHeight="1">
      <c r="A57" s="8"/>
      <c r="B57" s="16" t="s">
        <v>63</v>
      </c>
      <c r="C57" s="17">
        <f>'PATY DO ALFERES'!J3</f>
        <v>12.752219531880549</v>
      </c>
      <c r="D57" s="11"/>
      <c r="E57" s="9"/>
      <c r="F57" s="18"/>
      <c r="G57" s="9"/>
      <c r="H57" s="9"/>
      <c r="I57" s="9"/>
      <c r="J57" s="9"/>
      <c r="K57" s="9"/>
    </row>
    <row r="58" spans="1:11" ht="12.75" customHeight="1">
      <c r="A58" s="8"/>
      <c r="B58" s="16" t="s">
        <v>64</v>
      </c>
      <c r="C58" s="17">
        <f>PETRÓPOLIS!J3</f>
        <v>178.95437739524897</v>
      </c>
      <c r="D58" s="11"/>
      <c r="E58" s="9"/>
      <c r="F58" s="18"/>
      <c r="G58" s="9"/>
      <c r="H58" s="9"/>
      <c r="I58" s="9"/>
      <c r="J58" s="9"/>
      <c r="K58" s="9"/>
    </row>
    <row r="59" spans="1:11" ht="9.75" customHeight="1">
      <c r="A59" s="20"/>
      <c r="B59" s="16" t="s">
        <v>65</v>
      </c>
      <c r="C59" s="17">
        <f>PINHEIRAL!J3</f>
        <v>0</v>
      </c>
      <c r="D59" s="11"/>
      <c r="E59" s="19"/>
      <c r="F59" s="18"/>
      <c r="G59" s="19"/>
      <c r="H59" s="19"/>
      <c r="I59" s="19"/>
      <c r="J59" s="9"/>
      <c r="K59" s="9"/>
    </row>
    <row r="60" spans="1:11" ht="9.75" customHeight="1">
      <c r="A60" s="20"/>
      <c r="B60" s="16" t="s">
        <v>66</v>
      </c>
      <c r="C60" s="17">
        <f>PIRAÍ!J3</f>
        <v>83.004799385678638</v>
      </c>
      <c r="D60" s="11"/>
      <c r="E60" s="19"/>
      <c r="F60" s="18"/>
      <c r="G60" s="19"/>
      <c r="H60" s="19"/>
      <c r="I60" s="19"/>
      <c r="J60" s="9"/>
      <c r="K60" s="9"/>
    </row>
    <row r="61" spans="1:11" ht="9.75" customHeight="1">
      <c r="A61" s="20"/>
      <c r="B61" s="16" t="s">
        <v>67</v>
      </c>
      <c r="C61" s="17">
        <f>PORCIÚNCULA!J3</f>
        <v>0</v>
      </c>
      <c r="D61" s="11"/>
      <c r="E61" s="19"/>
      <c r="F61" s="18"/>
      <c r="G61" s="19"/>
      <c r="H61" s="19"/>
      <c r="I61" s="19"/>
      <c r="J61" s="9"/>
      <c r="K61" s="9"/>
    </row>
    <row r="62" spans="1:11" ht="9.75" customHeight="1">
      <c r="A62" s="20"/>
      <c r="B62" s="16" t="s">
        <v>68</v>
      </c>
      <c r="C62" s="17">
        <f>'PORTO REAL'!J3</f>
        <v>200</v>
      </c>
      <c r="D62" s="11"/>
      <c r="E62" s="19"/>
      <c r="F62" s="18"/>
      <c r="G62" s="19"/>
      <c r="H62" s="19"/>
      <c r="I62" s="19"/>
      <c r="J62" s="9"/>
      <c r="K62" s="9"/>
    </row>
    <row r="63" spans="1:11" ht="9.75" customHeight="1">
      <c r="A63" s="20"/>
      <c r="B63" s="16" t="s">
        <v>69</v>
      </c>
      <c r="C63" s="17">
        <f>QUATIS!J3</f>
        <v>0</v>
      </c>
      <c r="D63" s="11"/>
      <c r="E63" s="19"/>
      <c r="F63" s="18"/>
      <c r="G63" s="19"/>
      <c r="H63" s="19"/>
      <c r="I63" s="19"/>
      <c r="J63" s="9"/>
      <c r="K63" s="9"/>
    </row>
    <row r="64" spans="1:11" ht="9.75" customHeight="1">
      <c r="A64" s="8"/>
      <c r="B64" s="16" t="s">
        <v>70</v>
      </c>
      <c r="C64" s="17">
        <f>QUEIMADOS!J3</f>
        <v>49.526681260057124</v>
      </c>
      <c r="D64" s="8"/>
      <c r="E64" s="9"/>
      <c r="F64" s="18"/>
      <c r="G64" s="9"/>
      <c r="H64" s="9"/>
      <c r="I64" s="9"/>
      <c r="J64" s="9"/>
      <c r="K64" s="9"/>
    </row>
    <row r="65" spans="1:11" ht="9.75" customHeight="1">
      <c r="A65" s="8"/>
      <c r="B65" s="16" t="s">
        <v>71</v>
      </c>
      <c r="C65" s="17">
        <f>QUISSAMÃ!J3</f>
        <v>400</v>
      </c>
      <c r="D65" s="8"/>
      <c r="E65" s="9"/>
      <c r="F65" s="18"/>
      <c r="G65" s="9"/>
      <c r="H65" s="9"/>
      <c r="I65" s="9"/>
      <c r="J65" s="9"/>
      <c r="K65" s="9"/>
    </row>
    <row r="66" spans="1:11" ht="9.75" customHeight="1">
      <c r="A66" s="8"/>
      <c r="B66" s="16" t="s">
        <v>72</v>
      </c>
      <c r="C66" s="17">
        <f>RESENDE!J3</f>
        <v>201.84574555950226</v>
      </c>
      <c r="D66" s="8"/>
      <c r="E66" s="9"/>
      <c r="F66" s="18"/>
      <c r="G66" s="9"/>
      <c r="H66" s="9"/>
      <c r="I66" s="9"/>
      <c r="J66" s="9"/>
      <c r="K66" s="9"/>
    </row>
    <row r="67" spans="1:11" ht="9.75" customHeight="1">
      <c r="A67" s="8"/>
      <c r="B67" s="16" t="s">
        <v>73</v>
      </c>
      <c r="C67" s="17">
        <f>'RIO BONITO'!J3</f>
        <v>0</v>
      </c>
      <c r="D67" s="8"/>
      <c r="E67" s="9"/>
      <c r="F67" s="18"/>
      <c r="G67" s="9"/>
      <c r="H67" s="9"/>
      <c r="I67" s="9"/>
      <c r="J67" s="9"/>
      <c r="K67" s="9"/>
    </row>
    <row r="68" spans="1:11" ht="9.75" customHeight="1">
      <c r="A68" s="8"/>
      <c r="B68" s="16" t="s">
        <v>74</v>
      </c>
      <c r="C68" s="17">
        <f>'RIO CLARO'!J3</f>
        <v>0</v>
      </c>
      <c r="D68" s="8"/>
      <c r="E68" s="9"/>
      <c r="F68" s="18"/>
      <c r="G68" s="9"/>
      <c r="H68" s="9"/>
      <c r="I68" s="9"/>
      <c r="J68" s="9"/>
      <c r="K68" s="9"/>
    </row>
    <row r="69" spans="1:11" ht="9.75" customHeight="1">
      <c r="A69" s="8"/>
      <c r="B69" s="16" t="s">
        <v>75</v>
      </c>
      <c r="C69" s="17">
        <f>'RIO DAS FLORES'!J3</f>
        <v>147.94428595401914</v>
      </c>
      <c r="D69" s="8"/>
      <c r="E69" s="9"/>
      <c r="F69" s="18"/>
      <c r="G69" s="9"/>
      <c r="H69" s="9"/>
      <c r="I69" s="9"/>
      <c r="J69" s="9"/>
      <c r="K69" s="9"/>
    </row>
    <row r="70" spans="1:11" ht="9.75" customHeight="1">
      <c r="A70" s="8"/>
      <c r="B70" s="16" t="s">
        <v>76</v>
      </c>
      <c r="C70" s="17">
        <f>'RIO DAS OSTRAS'!J3</f>
        <v>86.553308976861359</v>
      </c>
      <c r="D70" s="8"/>
      <c r="E70" s="9"/>
      <c r="F70" s="18"/>
      <c r="G70" s="9"/>
      <c r="H70" s="9"/>
      <c r="I70" s="9"/>
      <c r="J70" s="9"/>
      <c r="K70" s="9"/>
    </row>
    <row r="71" spans="1:11" ht="9.75" customHeight="1">
      <c r="A71" s="8"/>
      <c r="B71" s="16" t="s">
        <v>77</v>
      </c>
      <c r="C71" s="17">
        <f>'RIO DE JANEIRO'!J3</f>
        <v>114.35954745387691</v>
      </c>
      <c r="D71" s="8"/>
      <c r="E71" s="9"/>
      <c r="F71" s="18"/>
      <c r="G71" s="9"/>
      <c r="H71" s="9"/>
      <c r="I71" s="9"/>
      <c r="J71" s="9"/>
      <c r="K71" s="9"/>
    </row>
    <row r="72" spans="1:11" ht="9.75" customHeight="1">
      <c r="A72" s="8"/>
      <c r="B72" s="16" t="s">
        <v>78</v>
      </c>
      <c r="C72" s="17">
        <f>'SANTA MARIA MADALENA'!J3</f>
        <v>60.687795010114634</v>
      </c>
      <c r="D72" s="8"/>
      <c r="E72" s="9"/>
      <c r="F72" s="18"/>
      <c r="G72" s="9"/>
      <c r="H72" s="9"/>
      <c r="I72" s="9"/>
      <c r="J72" s="9"/>
      <c r="K72" s="9"/>
    </row>
    <row r="73" spans="1:11" ht="9.75" customHeight="1">
      <c r="A73" s="8"/>
      <c r="B73" s="16" t="s">
        <v>79</v>
      </c>
      <c r="C73" s="17">
        <f>'SANTO ANTÔNIO DE PÁDUA'!J3</f>
        <v>0</v>
      </c>
      <c r="D73" s="8"/>
      <c r="E73" s="9"/>
      <c r="F73" s="18"/>
      <c r="G73" s="9"/>
      <c r="H73" s="9"/>
      <c r="I73" s="9"/>
      <c r="J73" s="9"/>
      <c r="K73" s="9"/>
    </row>
    <row r="74" spans="1:11" ht="9.75" customHeight="1">
      <c r="A74" s="8"/>
      <c r="B74" s="16" t="s">
        <v>81</v>
      </c>
      <c r="C74" s="17">
        <f>'SÃO FIDÉLIS'!J3</f>
        <v>0</v>
      </c>
      <c r="D74" s="8"/>
      <c r="E74" s="9"/>
      <c r="F74" s="18"/>
      <c r="G74" s="9"/>
      <c r="H74" s="9"/>
      <c r="I74" s="9"/>
      <c r="J74" s="9"/>
      <c r="K74" s="9"/>
    </row>
    <row r="75" spans="1:11" ht="9.75" customHeight="1">
      <c r="A75" s="8"/>
      <c r="B75" s="16" t="s">
        <v>80</v>
      </c>
      <c r="C75" s="17">
        <f>'SÃO FRANCISCO DE ITABAPOANA'!J3</f>
        <v>0</v>
      </c>
      <c r="D75" s="8"/>
      <c r="E75" s="9"/>
      <c r="F75" s="18"/>
      <c r="G75" s="9"/>
      <c r="H75" s="9"/>
      <c r="I75" s="9"/>
      <c r="J75" s="9"/>
      <c r="K75" s="9"/>
    </row>
    <row r="76" spans="1:11" ht="9.75" customHeight="1">
      <c r="A76" s="8"/>
      <c r="B76" s="16" t="s">
        <v>82</v>
      </c>
      <c r="C76" s="17">
        <f>'SÃO GONÇALO'!J3</f>
        <v>8.0320400721121832</v>
      </c>
      <c r="D76" s="8"/>
      <c r="E76" s="9"/>
      <c r="F76" s="18"/>
      <c r="G76" s="9"/>
      <c r="H76" s="9"/>
      <c r="I76" s="9"/>
      <c r="J76" s="9"/>
      <c r="K76" s="9"/>
    </row>
    <row r="77" spans="1:11" ht="9.75" customHeight="1">
      <c r="A77" s="8"/>
      <c r="B77" s="16" t="s">
        <v>83</v>
      </c>
      <c r="C77" s="17">
        <f>'SÃO JOÃO DA BARRA'!J3</f>
        <v>0</v>
      </c>
      <c r="D77" s="8"/>
      <c r="E77" s="9"/>
      <c r="F77" s="18"/>
      <c r="G77" s="9"/>
      <c r="H77" s="9"/>
      <c r="I77" s="9"/>
      <c r="J77" s="9"/>
      <c r="K77" s="9"/>
    </row>
    <row r="78" spans="1:11" ht="9.75" customHeight="1">
      <c r="A78" s="8"/>
      <c r="B78" s="16" t="s">
        <v>84</v>
      </c>
      <c r="C78" s="17">
        <f>'SÃO JOÃO DE MERITI'!J3</f>
        <v>171.98729814050532</v>
      </c>
      <c r="D78" s="8"/>
      <c r="E78" s="9"/>
      <c r="F78" s="18"/>
      <c r="G78" s="9"/>
      <c r="H78" s="9"/>
      <c r="I78" s="9"/>
      <c r="J78" s="9"/>
      <c r="K78" s="9"/>
    </row>
    <row r="79" spans="1:11" ht="9.75" customHeight="1">
      <c r="A79" s="8"/>
      <c r="B79" s="16" t="s">
        <v>85</v>
      </c>
      <c r="C79" s="17">
        <f>'SÃO JOSÉ DE UBÁ'!J3</f>
        <v>0</v>
      </c>
      <c r="D79" s="8"/>
      <c r="E79" s="9"/>
      <c r="F79" s="18"/>
      <c r="G79" s="9"/>
      <c r="H79" s="9"/>
      <c r="I79" s="9"/>
      <c r="J79" s="9"/>
      <c r="K79" s="9"/>
    </row>
    <row r="80" spans="1:11" ht="9.75" customHeight="1">
      <c r="A80" s="8"/>
      <c r="B80" s="16" t="s">
        <v>86</v>
      </c>
      <c r="C80" s="17">
        <f>'SÃO JOSÉ DO VALE DO RIO PRETO'!J3</f>
        <v>0</v>
      </c>
      <c r="D80" s="8"/>
      <c r="E80" s="9"/>
      <c r="F80" s="18"/>
      <c r="G80" s="9"/>
      <c r="H80" s="9"/>
      <c r="I80" s="9"/>
      <c r="J80" s="9"/>
      <c r="K80" s="9"/>
    </row>
    <row r="81" spans="1:11" ht="9.75" customHeight="1">
      <c r="A81" s="8"/>
      <c r="B81" s="16" t="s">
        <v>87</v>
      </c>
      <c r="C81" s="17">
        <f>'SÃO PEDRO DA ALDEIA'!J3</f>
        <v>0</v>
      </c>
      <c r="D81" s="8"/>
      <c r="E81" s="9"/>
      <c r="F81" s="18"/>
      <c r="G81" s="9"/>
      <c r="H81" s="9"/>
      <c r="I81" s="9"/>
      <c r="J81" s="9"/>
      <c r="K81" s="9"/>
    </row>
    <row r="82" spans="1:11" ht="9.75" customHeight="1">
      <c r="A82" s="8"/>
      <c r="B82" s="16" t="s">
        <v>88</v>
      </c>
      <c r="C82" s="17">
        <f>'SÃO SEBASTIÃO DO ALTO'!J3</f>
        <v>0</v>
      </c>
      <c r="D82" s="8"/>
      <c r="E82" s="9"/>
      <c r="F82" s="18"/>
      <c r="G82" s="9"/>
      <c r="H82" s="9"/>
      <c r="I82" s="9"/>
      <c r="J82" s="9"/>
      <c r="K82" s="9"/>
    </row>
    <row r="83" spans="1:11" ht="9.75" customHeight="1">
      <c r="A83" s="8"/>
      <c r="B83" s="16" t="s">
        <v>89</v>
      </c>
      <c r="C83" s="17">
        <f>SAPUCAIA!J3</f>
        <v>190.81820236570482</v>
      </c>
      <c r="D83" s="8"/>
      <c r="E83" s="9"/>
      <c r="F83" s="18"/>
      <c r="G83" s="9"/>
      <c r="H83" s="9"/>
      <c r="I83" s="9"/>
      <c r="J83" s="9"/>
      <c r="K83" s="9"/>
    </row>
    <row r="84" spans="1:11" ht="9.75" customHeight="1">
      <c r="A84" s="8"/>
      <c r="B84" s="16" t="s">
        <v>90</v>
      </c>
      <c r="C84" s="17">
        <f>SAQUAREMA!J3</f>
        <v>55.739752469626438</v>
      </c>
      <c r="D84" s="8"/>
      <c r="E84" s="9"/>
      <c r="F84" s="18"/>
      <c r="G84" s="9"/>
      <c r="H84" s="9"/>
      <c r="I84" s="9"/>
      <c r="J84" s="9"/>
      <c r="K84" s="9"/>
    </row>
    <row r="85" spans="1:11" ht="9.75" customHeight="1">
      <c r="A85" s="8"/>
      <c r="B85" s="16" t="s">
        <v>91</v>
      </c>
      <c r="C85" s="17">
        <f>SEROPÉDICA!J3</f>
        <v>0</v>
      </c>
      <c r="D85" s="8"/>
      <c r="E85" s="9"/>
      <c r="F85" s="18"/>
      <c r="G85" s="9"/>
      <c r="H85" s="9"/>
      <c r="I85" s="9"/>
      <c r="J85" s="9"/>
      <c r="K85" s="9"/>
    </row>
    <row r="86" spans="1:11" ht="9.75" customHeight="1">
      <c r="A86" s="8"/>
      <c r="B86" s="16" t="s">
        <v>92</v>
      </c>
      <c r="C86" s="17">
        <f>'SILVA JARDIM'!J3</f>
        <v>307.67322126418952</v>
      </c>
      <c r="D86" s="8"/>
      <c r="E86" s="9"/>
      <c r="F86" s="18"/>
      <c r="G86" s="9"/>
      <c r="H86" s="9"/>
      <c r="I86" s="9"/>
      <c r="J86" s="9"/>
      <c r="K86" s="9"/>
    </row>
    <row r="87" spans="1:11" ht="9.75" customHeight="1">
      <c r="A87" s="8"/>
      <c r="B87" s="16" t="s">
        <v>93</v>
      </c>
      <c r="C87" s="17">
        <f>SUMIDOURO!J3</f>
        <v>0</v>
      </c>
      <c r="D87" s="8"/>
      <c r="E87" s="9"/>
      <c r="F87" s="18"/>
      <c r="G87" s="9"/>
      <c r="H87" s="9"/>
      <c r="I87" s="9"/>
      <c r="J87" s="9"/>
      <c r="K87" s="9"/>
    </row>
    <row r="88" spans="1:11" ht="9.75" customHeight="1">
      <c r="A88" s="8"/>
      <c r="B88" s="16" t="s">
        <v>94</v>
      </c>
      <c r="C88" s="17">
        <f>TANGUÁ!J3</f>
        <v>0</v>
      </c>
      <c r="D88" s="8"/>
      <c r="E88" s="9"/>
      <c r="F88" s="18"/>
      <c r="G88" s="9"/>
      <c r="H88" s="9"/>
      <c r="I88" s="9"/>
      <c r="J88" s="9"/>
      <c r="K88" s="9"/>
    </row>
    <row r="89" spans="1:11" ht="9.75" customHeight="1">
      <c r="A89" s="8"/>
      <c r="B89" s="16" t="s">
        <v>95</v>
      </c>
      <c r="C89" s="17">
        <f>TERESÓPOLIS!J3</f>
        <v>0</v>
      </c>
      <c r="D89" s="8"/>
      <c r="E89" s="9"/>
      <c r="F89" s="18"/>
      <c r="G89" s="9"/>
      <c r="H89" s="9"/>
      <c r="I89" s="9"/>
      <c r="J89" s="9"/>
      <c r="K89" s="9"/>
    </row>
    <row r="90" spans="1:11" ht="9.75" customHeight="1">
      <c r="A90" s="8"/>
      <c r="B90" s="16" t="s">
        <v>96</v>
      </c>
      <c r="C90" s="17">
        <f>'TRAJANO DE MORAES'!J3</f>
        <v>0</v>
      </c>
      <c r="D90" s="8"/>
      <c r="E90" s="9"/>
      <c r="F90" s="18"/>
      <c r="G90" s="9"/>
      <c r="H90" s="9"/>
      <c r="I90" s="9"/>
      <c r="J90" s="9"/>
      <c r="K90" s="9"/>
    </row>
    <row r="91" spans="1:11" ht="9.75" customHeight="1">
      <c r="A91" s="8"/>
      <c r="B91" s="16" t="s">
        <v>97</v>
      </c>
      <c r="C91" s="17">
        <f>'TRÊS RIOS'!J3</f>
        <v>0</v>
      </c>
      <c r="D91" s="8"/>
      <c r="E91" s="9"/>
      <c r="F91" s="18"/>
      <c r="G91" s="9"/>
      <c r="H91" s="9"/>
      <c r="I91" s="9"/>
      <c r="J91" s="9"/>
      <c r="K91" s="9"/>
    </row>
    <row r="92" spans="1:11" ht="9.75" customHeight="1">
      <c r="A92" s="8"/>
      <c r="B92" s="16" t="s">
        <v>98</v>
      </c>
      <c r="C92" s="17">
        <f>VALENÇA!J3</f>
        <v>8.0354847004371308</v>
      </c>
      <c r="D92" s="8"/>
      <c r="E92" s="9"/>
      <c r="F92" s="18"/>
      <c r="G92" s="9"/>
      <c r="H92" s="9"/>
      <c r="I92" s="9"/>
      <c r="J92" s="9"/>
      <c r="K92" s="9"/>
    </row>
    <row r="93" spans="1:11" ht="9.75" customHeight="1">
      <c r="A93" s="8"/>
      <c r="B93" s="16" t="s">
        <v>99</v>
      </c>
      <c r="C93" s="17">
        <f>'VARRE-SAI'!J3</f>
        <v>0</v>
      </c>
      <c r="D93" s="8"/>
      <c r="E93" s="9"/>
      <c r="F93" s="18"/>
      <c r="G93" s="9"/>
      <c r="H93" s="9"/>
      <c r="I93" s="9"/>
      <c r="J93" s="9"/>
      <c r="K93" s="9"/>
    </row>
    <row r="94" spans="1:11" ht="9.75" customHeight="1">
      <c r="A94" s="8"/>
      <c r="B94" s="16" t="s">
        <v>100</v>
      </c>
      <c r="C94" s="17">
        <f>VASSOURAS!J3</f>
        <v>19.268071899650845</v>
      </c>
      <c r="D94" s="8"/>
      <c r="E94" s="9"/>
      <c r="F94" s="18"/>
      <c r="G94" s="9"/>
      <c r="H94" s="9"/>
      <c r="I94" s="9"/>
      <c r="J94" s="9"/>
      <c r="K94" s="9"/>
    </row>
    <row r="95" spans="1:11" ht="9.75" customHeight="1">
      <c r="A95" s="8"/>
      <c r="B95" s="16" t="s">
        <v>101</v>
      </c>
      <c r="C95" s="17">
        <f>'VOLTA REDONDA'!J3</f>
        <v>165.31147653678175</v>
      </c>
      <c r="D95" s="8"/>
      <c r="E95" s="9"/>
      <c r="F95" s="18"/>
      <c r="G95" s="9"/>
      <c r="H95" s="9"/>
      <c r="I95" s="9"/>
      <c r="J95" s="9"/>
      <c r="K95" s="9"/>
    </row>
    <row r="96" spans="1:11" ht="9.75" customHeight="1">
      <c r="A96" s="8"/>
      <c r="B96" s="21"/>
      <c r="C96" s="21"/>
      <c r="D96" s="8"/>
      <c r="E96" s="9"/>
      <c r="F96" s="9"/>
      <c r="G96" s="9"/>
      <c r="H96" s="9"/>
      <c r="I96" s="9"/>
      <c r="J96" s="9"/>
      <c r="K96" s="9"/>
    </row>
    <row r="97" spans="1:11" ht="9.75" customHeight="1">
      <c r="A97" s="8"/>
      <c r="B97" s="8"/>
      <c r="C97" s="8"/>
      <c r="D97" s="8"/>
      <c r="E97" s="9"/>
      <c r="F97" s="9"/>
      <c r="G97" s="9"/>
      <c r="H97" s="9"/>
      <c r="I97" s="9"/>
      <c r="J97" s="9"/>
      <c r="K97" s="9"/>
    </row>
    <row r="98" spans="1:11" ht="9.75" customHeight="1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</row>
    <row r="99" spans="1:11" ht="9.75" customHeight="1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</row>
    <row r="100" spans="1:11" ht="9.75" customHeight="1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</row>
  </sheetData>
  <pageMargins left="0.511811024" right="0.511811024" top="0.78740157499999996" bottom="0.78740157499999996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220"/>
  <sheetViews>
    <sheetView zoomScale="80" zoomScaleNormal="80" workbookViewId="0">
      <pane ySplit="3" topLeftCell="A4" activePane="bottomLeft" state="frozen"/>
      <selection activeCell="I4" sqref="I4:I20"/>
      <selection pane="bottomLeft" activeCell="K25" sqref="K25"/>
    </sheetView>
  </sheetViews>
  <sheetFormatPr defaultColWidth="14.42578125" defaultRowHeight="15" customHeight="1"/>
  <cols>
    <col min="1" max="1" width="19.1406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customWidth="1"/>
    <col min="15" max="15" width="12.42578125" customWidth="1"/>
    <col min="16" max="16" width="9.140625" customWidth="1"/>
    <col min="17" max="17" width="10" customWidth="1"/>
    <col min="18" max="43" width="9.140625" customWidth="1"/>
    <col min="44" max="44" width="6.140625" customWidth="1"/>
    <col min="45" max="45" width="14" customWidth="1"/>
    <col min="46" max="68" width="9.140625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24248</v>
      </c>
      <c r="F3" s="38">
        <f>VLOOKUP(A4,população_2010!$A$7:$D$98,3,FALSE)</f>
        <v>163290</v>
      </c>
      <c r="G3" s="39">
        <f>SUM(G4:G20)</f>
        <v>9.9503950027558314</v>
      </c>
      <c r="H3" s="40"/>
      <c r="I3" s="41">
        <f>R8</f>
        <v>0</v>
      </c>
      <c r="J3" s="42">
        <f>IF(G3&gt;100,0, SUM(J4:J20)+I3)</f>
        <v>19.900790005511663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12.75" customHeight="1">
      <c r="A4" s="45" t="s">
        <v>127</v>
      </c>
      <c r="B4" s="46" t="s">
        <v>128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2960</v>
      </c>
      <c r="F4" s="47">
        <v>163290</v>
      </c>
      <c r="G4" s="49">
        <f>IF(K4="Não possui LO",0,IF(K4="Não possui LO",0,(E4/F4*100)))</f>
        <v>1.8127258252189355</v>
      </c>
      <c r="H4" s="45" t="s">
        <v>129</v>
      </c>
      <c r="I4" s="50">
        <f>IF(K4="Não possui LO",0,IF(H4="","",VLOOKUP(H4,$AS$4:$AT$7,2,FALSE)))</f>
        <v>0</v>
      </c>
      <c r="J4" s="51">
        <f t="shared" ref="J4:J20" si="0">IF(K4="Não possui LO",0,IF(I4="","Preencha todos os campos",IF(AND(D4=0,G4=0),0,D4*G4)))</f>
        <v>3.6254516504378711</v>
      </c>
      <c r="K4" s="51" t="s">
        <v>130</v>
      </c>
      <c r="L4" s="51" t="s">
        <v>131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1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30.75" customHeight="1">
      <c r="A5" s="45" t="s">
        <v>127</v>
      </c>
      <c r="B5" s="56" t="s">
        <v>135</v>
      </c>
      <c r="C5" s="45" t="s">
        <v>125</v>
      </c>
      <c r="D5" s="47">
        <f t="shared" ref="D5:D20" si="2">IF(K5="Não possui LO",0,IF(C5="Primário",1,IF(C5="Secundário",2,IF(C5="Emissário",2,IF(C5="Terciário",4,0)))))</f>
        <v>2</v>
      </c>
      <c r="E5" s="57">
        <v>4118</v>
      </c>
      <c r="F5" s="47">
        <v>163290</v>
      </c>
      <c r="G5" s="49">
        <f t="shared" ref="G5:G20" si="3">IF(K5="Não possui LO",0,IF(K5="Não possui LO",0,(E5/F5*100)))</f>
        <v>2.5218935635985056</v>
      </c>
      <c r="H5" s="45" t="s">
        <v>129</v>
      </c>
      <c r="I5" s="50">
        <f t="shared" ref="I5:I20" si="4">IF(K5="Não possui LO",0,IF(H5="","",VLOOKUP(H5,$AS$4:$AT$7,2,FALSE)))</f>
        <v>0</v>
      </c>
      <c r="J5" s="145">
        <f t="shared" si="0"/>
        <v>5.0437871271970112</v>
      </c>
      <c r="K5" s="51" t="s">
        <v>117</v>
      </c>
      <c r="L5" s="51" t="s">
        <v>136</v>
      </c>
      <c r="M5" s="52"/>
      <c r="N5" s="52"/>
      <c r="O5" s="53" t="s">
        <v>137</v>
      </c>
      <c r="P5" s="53">
        <f>COUNTIF($C$4:$C$20,"Secundário")</f>
        <v>7</v>
      </c>
      <c r="Q5" s="53">
        <f>SUMIF($C$4:$C$20,"Secundário",$I$4:$I$20)</f>
        <v>0</v>
      </c>
      <c r="R5" s="54">
        <f t="shared" si="1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36" customHeight="1">
      <c r="A6" s="45" t="s">
        <v>127</v>
      </c>
      <c r="B6" s="56" t="s">
        <v>140</v>
      </c>
      <c r="C6" s="45"/>
      <c r="D6" s="47">
        <f t="shared" si="2"/>
        <v>0</v>
      </c>
      <c r="E6" s="57">
        <v>8000</v>
      </c>
      <c r="F6" s="47">
        <v>163290</v>
      </c>
      <c r="G6" s="49">
        <f t="shared" si="3"/>
        <v>0</v>
      </c>
      <c r="H6" s="45" t="s">
        <v>129</v>
      </c>
      <c r="I6" s="50">
        <f t="shared" si="4"/>
        <v>0</v>
      </c>
      <c r="J6" s="145">
        <f t="shared" si="0"/>
        <v>0</v>
      </c>
      <c r="K6" s="51" t="s">
        <v>141</v>
      </c>
      <c r="L6" s="51" t="s">
        <v>142</v>
      </c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1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33" customHeight="1">
      <c r="A7" s="45" t="s">
        <v>127</v>
      </c>
      <c r="B7" s="58" t="s">
        <v>145</v>
      </c>
      <c r="C7" s="45" t="s">
        <v>125</v>
      </c>
      <c r="D7" s="47">
        <f t="shared" si="2"/>
        <v>2</v>
      </c>
      <c r="E7" s="57">
        <v>1869</v>
      </c>
      <c r="F7" s="47">
        <v>163290</v>
      </c>
      <c r="G7" s="49">
        <f t="shared" si="3"/>
        <v>1.1445893808561454</v>
      </c>
      <c r="H7" s="45" t="s">
        <v>129</v>
      </c>
      <c r="I7" s="50">
        <f t="shared" si="4"/>
        <v>0</v>
      </c>
      <c r="J7" s="145">
        <f t="shared" si="0"/>
        <v>2.2891787617122907</v>
      </c>
      <c r="K7" s="51" t="s">
        <v>117</v>
      </c>
      <c r="L7" s="51" t="s">
        <v>136</v>
      </c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1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12.75" customHeight="1">
      <c r="A8" s="45" t="s">
        <v>127</v>
      </c>
      <c r="B8" s="58" t="s">
        <v>146</v>
      </c>
      <c r="C8" s="45" t="s">
        <v>125</v>
      </c>
      <c r="D8" s="47">
        <f t="shared" si="2"/>
        <v>2</v>
      </c>
      <c r="E8" s="57">
        <v>1101</v>
      </c>
      <c r="F8" s="47">
        <v>163290</v>
      </c>
      <c r="G8" s="49">
        <f t="shared" si="3"/>
        <v>0.6742605180966379</v>
      </c>
      <c r="H8" s="45" t="s">
        <v>129</v>
      </c>
      <c r="I8" s="50">
        <f t="shared" si="4"/>
        <v>0</v>
      </c>
      <c r="J8" s="145">
        <f t="shared" si="0"/>
        <v>1.3485210361932758</v>
      </c>
      <c r="K8" s="51" t="s">
        <v>130</v>
      </c>
      <c r="L8" s="51" t="s">
        <v>131</v>
      </c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46.5" customHeight="1">
      <c r="A9" s="45" t="s">
        <v>127</v>
      </c>
      <c r="B9" s="56" t="s">
        <v>148</v>
      </c>
      <c r="C9" s="45" t="s">
        <v>125</v>
      </c>
      <c r="D9" s="47">
        <f t="shared" si="2"/>
        <v>2</v>
      </c>
      <c r="E9" s="57">
        <v>3500</v>
      </c>
      <c r="F9" s="47">
        <v>163290</v>
      </c>
      <c r="G9" s="49">
        <f t="shared" si="3"/>
        <v>2.1434258068467145</v>
      </c>
      <c r="H9" s="45" t="s">
        <v>129</v>
      </c>
      <c r="I9" s="50">
        <f t="shared" si="4"/>
        <v>0</v>
      </c>
      <c r="J9" s="145">
        <f t="shared" si="0"/>
        <v>4.2868516136934289</v>
      </c>
      <c r="K9" s="51" t="s">
        <v>117</v>
      </c>
      <c r="L9" s="51" t="s">
        <v>149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127</v>
      </c>
      <c r="B10" s="61" t="s">
        <v>150</v>
      </c>
      <c r="C10" s="45" t="s">
        <v>125</v>
      </c>
      <c r="D10" s="47">
        <f t="shared" si="2"/>
        <v>2</v>
      </c>
      <c r="E10" s="57">
        <v>2500</v>
      </c>
      <c r="F10" s="47">
        <v>163290</v>
      </c>
      <c r="G10" s="49">
        <f t="shared" si="3"/>
        <v>1.5310184334619388</v>
      </c>
      <c r="H10" s="45" t="s">
        <v>129</v>
      </c>
      <c r="I10" s="50">
        <f t="shared" si="4"/>
        <v>0</v>
      </c>
      <c r="J10" s="145">
        <f t="shared" si="0"/>
        <v>3.0620368669238776</v>
      </c>
      <c r="K10" s="51" t="s">
        <v>117</v>
      </c>
      <c r="L10" s="51" t="s">
        <v>151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2.5">
      <c r="A11" s="45" t="s">
        <v>127</v>
      </c>
      <c r="B11" s="62" t="s">
        <v>152</v>
      </c>
      <c r="C11" s="45" t="s">
        <v>125</v>
      </c>
      <c r="D11" s="47">
        <f t="shared" si="2"/>
        <v>2</v>
      </c>
      <c r="E11" s="63">
        <v>200</v>
      </c>
      <c r="F11" s="47">
        <v>163290</v>
      </c>
      <c r="G11" s="49">
        <f t="shared" si="3"/>
        <v>0.12248147467695512</v>
      </c>
      <c r="H11" s="45" t="s">
        <v>129</v>
      </c>
      <c r="I11" s="50">
        <f t="shared" si="4"/>
        <v>0</v>
      </c>
      <c r="J11" s="145">
        <f t="shared" si="0"/>
        <v>0.24496294935391025</v>
      </c>
      <c r="K11" s="51" t="s">
        <v>117</v>
      </c>
      <c r="L11" s="51" t="s">
        <v>153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127</v>
      </c>
      <c r="B12" s="64" t="s">
        <v>154</v>
      </c>
      <c r="C12" s="65"/>
      <c r="D12" s="47">
        <f t="shared" si="2"/>
        <v>0</v>
      </c>
      <c r="E12" s="57"/>
      <c r="F12" s="47">
        <v>163290</v>
      </c>
      <c r="G12" s="49">
        <f t="shared" si="3"/>
        <v>0</v>
      </c>
      <c r="H12" s="45"/>
      <c r="I12" s="50" t="str">
        <f t="shared" si="4"/>
        <v/>
      </c>
      <c r="J12" s="145" t="str">
        <f t="shared" si="0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127</v>
      </c>
      <c r="B13" s="64" t="s">
        <v>155</v>
      </c>
      <c r="C13" s="65"/>
      <c r="D13" s="47">
        <f t="shared" si="2"/>
        <v>0</v>
      </c>
      <c r="E13" s="66"/>
      <c r="F13" s="47">
        <v>163290</v>
      </c>
      <c r="G13" s="49">
        <f t="shared" si="3"/>
        <v>0</v>
      </c>
      <c r="H13" s="45"/>
      <c r="I13" s="50" t="str">
        <f t="shared" si="4"/>
        <v/>
      </c>
      <c r="J13" s="145" t="str">
        <f t="shared" si="0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127</v>
      </c>
      <c r="B14" s="67" t="s">
        <v>156</v>
      </c>
      <c r="C14" s="65"/>
      <c r="D14" s="47">
        <f t="shared" si="2"/>
        <v>0</v>
      </c>
      <c r="E14" s="57"/>
      <c r="F14" s="47">
        <v>163290</v>
      </c>
      <c r="G14" s="49">
        <f t="shared" si="3"/>
        <v>0</v>
      </c>
      <c r="H14" s="45"/>
      <c r="I14" s="50" t="str">
        <f t="shared" si="4"/>
        <v/>
      </c>
      <c r="J14" s="145" t="str">
        <f t="shared" si="0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127</v>
      </c>
      <c r="B15" s="68" t="s">
        <v>157</v>
      </c>
      <c r="C15" s="65"/>
      <c r="D15" s="47">
        <f t="shared" si="2"/>
        <v>0</v>
      </c>
      <c r="E15" s="57"/>
      <c r="F15" s="47">
        <v>163290</v>
      </c>
      <c r="G15" s="49">
        <f t="shared" si="3"/>
        <v>0</v>
      </c>
      <c r="H15" s="45"/>
      <c r="I15" s="50" t="str">
        <f t="shared" si="4"/>
        <v/>
      </c>
      <c r="J15" s="145" t="str">
        <f t="shared" si="0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127</v>
      </c>
      <c r="B16" s="56"/>
      <c r="C16" s="45"/>
      <c r="D16" s="47">
        <f t="shared" si="2"/>
        <v>0</v>
      </c>
      <c r="E16" s="57"/>
      <c r="F16" s="47">
        <v>163290</v>
      </c>
      <c r="G16" s="49">
        <f t="shared" si="3"/>
        <v>0</v>
      </c>
      <c r="H16" s="45"/>
      <c r="I16" s="50" t="str">
        <f t="shared" si="4"/>
        <v/>
      </c>
      <c r="J16" s="145" t="str">
        <f t="shared" si="0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127</v>
      </c>
      <c r="B17" s="56"/>
      <c r="C17" s="45"/>
      <c r="D17" s="47">
        <f t="shared" si="2"/>
        <v>0</v>
      </c>
      <c r="E17" s="57"/>
      <c r="F17" s="47">
        <v>163290</v>
      </c>
      <c r="G17" s="49">
        <f t="shared" si="3"/>
        <v>0</v>
      </c>
      <c r="H17" s="45"/>
      <c r="I17" s="50" t="str">
        <f t="shared" si="4"/>
        <v/>
      </c>
      <c r="J17" s="145" t="str">
        <f t="shared" si="0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127</v>
      </c>
      <c r="B18" s="62"/>
      <c r="C18" s="45"/>
      <c r="D18" s="47">
        <f t="shared" si="2"/>
        <v>0</v>
      </c>
      <c r="E18" s="63"/>
      <c r="F18" s="47">
        <v>163290</v>
      </c>
      <c r="G18" s="49">
        <f t="shared" si="3"/>
        <v>0</v>
      </c>
      <c r="H18" s="45"/>
      <c r="I18" s="50" t="str">
        <f t="shared" si="4"/>
        <v/>
      </c>
      <c r="J18" s="145" t="str">
        <f t="shared" si="0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127</v>
      </c>
      <c r="B19" s="62"/>
      <c r="C19" s="45"/>
      <c r="D19" s="47">
        <f t="shared" si="2"/>
        <v>0</v>
      </c>
      <c r="E19" s="63"/>
      <c r="F19" s="47">
        <v>163290</v>
      </c>
      <c r="G19" s="49">
        <f t="shared" si="3"/>
        <v>0</v>
      </c>
      <c r="H19" s="45"/>
      <c r="I19" s="50" t="str">
        <f t="shared" si="4"/>
        <v/>
      </c>
      <c r="J19" s="145" t="str">
        <f t="shared" si="0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127</v>
      </c>
      <c r="B20" s="69"/>
      <c r="C20" s="45"/>
      <c r="D20" s="47">
        <f t="shared" si="2"/>
        <v>0</v>
      </c>
      <c r="E20" s="63"/>
      <c r="F20" s="47">
        <v>163290</v>
      </c>
      <c r="G20" s="49">
        <f t="shared" si="3"/>
        <v>0</v>
      </c>
      <c r="H20" s="45"/>
      <c r="I20" s="50" t="str">
        <f t="shared" si="4"/>
        <v/>
      </c>
      <c r="J20" s="145" t="str">
        <f t="shared" si="0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24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24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24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24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24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24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24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24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24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24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24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24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24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24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24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24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24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26.2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9.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26.2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9.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24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24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24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24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24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24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8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24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24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24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24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24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24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24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24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24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24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24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24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24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24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24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24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24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24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24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24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24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24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  <row r="101" spans="1:68" ht="24.75" customHeight="1">
      <c r="A101" s="7"/>
      <c r="B101" s="7"/>
      <c r="C101" s="7"/>
      <c r="D101" s="7"/>
      <c r="E101" s="7"/>
      <c r="F101" s="7"/>
      <c r="G101" s="70"/>
      <c r="H101" s="7"/>
      <c r="I101" s="7"/>
      <c r="J101" s="7"/>
      <c r="K101" s="71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</row>
    <row r="102" spans="1:68" ht="24.75" customHeight="1">
      <c r="A102" s="7"/>
      <c r="B102" s="7"/>
      <c r="C102" s="7"/>
      <c r="D102" s="7"/>
      <c r="E102" s="7"/>
      <c r="F102" s="7"/>
      <c r="G102" s="70"/>
      <c r="H102" s="7"/>
      <c r="I102" s="7"/>
      <c r="J102" s="7"/>
      <c r="K102" s="71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</row>
    <row r="103" spans="1:68" ht="24.75" customHeight="1">
      <c r="A103" s="7"/>
      <c r="B103" s="7"/>
      <c r="C103" s="7"/>
      <c r="D103" s="7"/>
      <c r="E103" s="7"/>
      <c r="F103" s="7"/>
      <c r="G103" s="70"/>
      <c r="H103" s="7"/>
      <c r="I103" s="7"/>
      <c r="J103" s="7"/>
      <c r="K103" s="71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</row>
    <row r="104" spans="1:68" ht="24.75" customHeight="1">
      <c r="A104" s="7"/>
      <c r="B104" s="7"/>
      <c r="C104" s="7"/>
      <c r="D104" s="7"/>
      <c r="E104" s="7"/>
      <c r="F104" s="7"/>
      <c r="G104" s="70"/>
      <c r="H104" s="7"/>
      <c r="I104" s="7"/>
      <c r="J104" s="7"/>
      <c r="K104" s="71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</row>
    <row r="105" spans="1:68" ht="24.75" customHeight="1">
      <c r="A105" s="7"/>
      <c r="B105" s="7"/>
      <c r="C105" s="7"/>
      <c r="D105" s="7"/>
      <c r="E105" s="7"/>
      <c r="F105" s="7"/>
      <c r="G105" s="70"/>
      <c r="H105" s="7"/>
      <c r="I105" s="7"/>
      <c r="J105" s="7"/>
      <c r="K105" s="71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</row>
    <row r="106" spans="1:68" ht="24.75" customHeight="1">
      <c r="A106" s="7"/>
      <c r="B106" s="7"/>
      <c r="C106" s="7"/>
      <c r="D106" s="7"/>
      <c r="E106" s="7"/>
      <c r="F106" s="7"/>
      <c r="G106" s="70"/>
      <c r="H106" s="7"/>
      <c r="I106" s="7"/>
      <c r="J106" s="7"/>
      <c r="K106" s="71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</row>
    <row r="107" spans="1:68" ht="24.75" customHeight="1">
      <c r="A107" s="7"/>
      <c r="B107" s="7"/>
      <c r="C107" s="7"/>
      <c r="D107" s="7"/>
      <c r="E107" s="7"/>
      <c r="F107" s="7"/>
      <c r="G107" s="70"/>
      <c r="H107" s="7"/>
      <c r="I107" s="7"/>
      <c r="J107" s="7"/>
      <c r="K107" s="71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</row>
    <row r="108" spans="1:68" ht="24.75" customHeight="1">
      <c r="A108" s="7"/>
      <c r="B108" s="7"/>
      <c r="C108" s="7"/>
      <c r="D108" s="7"/>
      <c r="E108" s="7"/>
      <c r="F108" s="7"/>
      <c r="G108" s="70"/>
      <c r="H108" s="7"/>
      <c r="I108" s="7"/>
      <c r="J108" s="7"/>
      <c r="K108" s="71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</row>
    <row r="109" spans="1:68" ht="24.75" customHeight="1">
      <c r="A109" s="7"/>
      <c r="B109" s="7"/>
      <c r="C109" s="7"/>
      <c r="D109" s="7"/>
      <c r="E109" s="7"/>
      <c r="F109" s="7"/>
      <c r="G109" s="70"/>
      <c r="H109" s="7"/>
      <c r="I109" s="7"/>
      <c r="J109" s="7"/>
      <c r="K109" s="71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</row>
    <row r="110" spans="1:68" ht="12.75" customHeight="1">
      <c r="A110" s="7"/>
      <c r="B110" s="7"/>
      <c r="C110" s="7"/>
      <c r="D110" s="7"/>
      <c r="E110" s="7"/>
      <c r="F110" s="7"/>
      <c r="G110" s="70"/>
      <c r="H110" s="7"/>
      <c r="I110" s="7"/>
      <c r="J110" s="7"/>
      <c r="K110" s="71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</row>
    <row r="111" spans="1:68" ht="24.75" customHeight="1">
      <c r="A111" s="7"/>
      <c r="B111" s="7"/>
      <c r="C111" s="7"/>
      <c r="D111" s="7"/>
      <c r="E111" s="7"/>
      <c r="F111" s="7"/>
      <c r="G111" s="70"/>
      <c r="H111" s="7"/>
      <c r="I111" s="7"/>
      <c r="J111" s="7"/>
      <c r="K111" s="71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</row>
    <row r="112" spans="1:68" ht="12.75" customHeight="1">
      <c r="A112" s="7"/>
      <c r="B112" s="7"/>
      <c r="C112" s="7"/>
      <c r="D112" s="7"/>
      <c r="E112" s="7"/>
      <c r="F112" s="7"/>
      <c r="G112" s="70"/>
      <c r="H112" s="7"/>
      <c r="I112" s="7"/>
      <c r="J112" s="7"/>
      <c r="K112" s="71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</row>
    <row r="113" spans="1:68" ht="24.75" customHeight="1">
      <c r="A113" s="7"/>
      <c r="B113" s="7"/>
      <c r="C113" s="7"/>
      <c r="D113" s="7"/>
      <c r="E113" s="7"/>
      <c r="F113" s="7"/>
      <c r="G113" s="70"/>
      <c r="H113" s="7"/>
      <c r="I113" s="7"/>
      <c r="J113" s="7"/>
      <c r="K113" s="71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</row>
    <row r="114" spans="1:68" ht="24.75" customHeight="1">
      <c r="A114" s="7"/>
      <c r="B114" s="7"/>
      <c r="C114" s="7"/>
      <c r="D114" s="7"/>
      <c r="E114" s="7"/>
      <c r="F114" s="7"/>
      <c r="G114" s="70"/>
      <c r="H114" s="7"/>
      <c r="I114" s="7"/>
      <c r="J114" s="7"/>
      <c r="K114" s="71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</row>
    <row r="115" spans="1:68" ht="24.75" customHeight="1">
      <c r="A115" s="7"/>
      <c r="B115" s="7"/>
      <c r="C115" s="7"/>
      <c r="D115" s="7"/>
      <c r="E115" s="7"/>
      <c r="F115" s="7"/>
      <c r="G115" s="70"/>
      <c r="H115" s="7"/>
      <c r="I115" s="7"/>
      <c r="J115" s="7"/>
      <c r="K115" s="71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</row>
    <row r="116" spans="1:68" ht="24.75" customHeight="1">
      <c r="A116" s="7"/>
      <c r="B116" s="7"/>
      <c r="C116" s="7"/>
      <c r="D116" s="7"/>
      <c r="E116" s="7"/>
      <c r="F116" s="7"/>
      <c r="G116" s="70"/>
      <c r="H116" s="7"/>
      <c r="I116" s="7"/>
      <c r="J116" s="7"/>
      <c r="K116" s="71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</row>
    <row r="117" spans="1:68" ht="12.75" customHeight="1">
      <c r="A117" s="7"/>
      <c r="B117" s="7"/>
      <c r="C117" s="7"/>
      <c r="D117" s="7"/>
      <c r="E117" s="7"/>
      <c r="F117" s="7"/>
      <c r="G117" s="70"/>
      <c r="H117" s="7"/>
      <c r="I117" s="7"/>
      <c r="J117" s="7"/>
      <c r="K117" s="71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</row>
    <row r="118" spans="1:68" ht="12.75" customHeight="1">
      <c r="A118" s="7"/>
      <c r="B118" s="7"/>
      <c r="C118" s="7"/>
      <c r="D118" s="7"/>
      <c r="E118" s="7"/>
      <c r="F118" s="7"/>
      <c r="G118" s="70"/>
      <c r="H118" s="7"/>
      <c r="I118" s="7"/>
      <c r="J118" s="7"/>
      <c r="K118" s="71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</row>
    <row r="119" spans="1:68" ht="12.75" customHeight="1">
      <c r="A119" s="7"/>
      <c r="B119" s="7"/>
      <c r="C119" s="7"/>
      <c r="D119" s="7"/>
      <c r="E119" s="7"/>
      <c r="F119" s="7"/>
      <c r="G119" s="70"/>
      <c r="H119" s="7"/>
      <c r="I119" s="7"/>
      <c r="J119" s="7"/>
      <c r="K119" s="71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</row>
    <row r="120" spans="1:68" ht="12.75" customHeight="1">
      <c r="A120" s="7"/>
      <c r="B120" s="7"/>
      <c r="C120" s="7"/>
      <c r="D120" s="7"/>
      <c r="E120" s="7"/>
      <c r="F120" s="7"/>
      <c r="G120" s="70"/>
      <c r="H120" s="7"/>
      <c r="I120" s="7"/>
      <c r="J120" s="7"/>
      <c r="K120" s="71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</row>
    <row r="121" spans="1:68" ht="24.75" customHeight="1">
      <c r="A121" s="7"/>
      <c r="B121" s="7"/>
      <c r="C121" s="7"/>
      <c r="D121" s="7"/>
      <c r="E121" s="7"/>
      <c r="F121" s="7"/>
      <c r="G121" s="70"/>
      <c r="H121" s="7"/>
      <c r="I121" s="7"/>
      <c r="J121" s="7"/>
      <c r="K121" s="71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</row>
    <row r="122" spans="1:68" ht="24.75" customHeight="1">
      <c r="A122" s="7"/>
      <c r="B122" s="7"/>
      <c r="C122" s="7"/>
      <c r="D122" s="7"/>
      <c r="E122" s="7"/>
      <c r="F122" s="7"/>
      <c r="G122" s="70"/>
      <c r="H122" s="7"/>
      <c r="I122" s="7"/>
      <c r="J122" s="7"/>
      <c r="K122" s="71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</row>
    <row r="123" spans="1:68" ht="24.75" customHeight="1">
      <c r="A123" s="7"/>
      <c r="B123" s="7"/>
      <c r="C123" s="7"/>
      <c r="D123" s="7"/>
      <c r="E123" s="7"/>
      <c r="F123" s="7"/>
      <c r="G123" s="70"/>
      <c r="H123" s="7"/>
      <c r="I123" s="7"/>
      <c r="J123" s="7"/>
      <c r="K123" s="71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</row>
    <row r="124" spans="1:68" ht="24.75" customHeight="1">
      <c r="A124" s="7"/>
      <c r="B124" s="7"/>
      <c r="C124" s="7"/>
      <c r="D124" s="7"/>
      <c r="E124" s="7"/>
      <c r="F124" s="7"/>
      <c r="G124" s="70"/>
      <c r="H124" s="7"/>
      <c r="I124" s="7"/>
      <c r="J124" s="7"/>
      <c r="K124" s="71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</row>
    <row r="125" spans="1:68" ht="24.75" customHeight="1">
      <c r="A125" s="7"/>
      <c r="B125" s="7"/>
      <c r="C125" s="7"/>
      <c r="D125" s="7"/>
      <c r="E125" s="7"/>
      <c r="F125" s="7"/>
      <c r="G125" s="70"/>
      <c r="H125" s="7"/>
      <c r="I125" s="7"/>
      <c r="J125" s="7"/>
      <c r="K125" s="71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</row>
    <row r="126" spans="1:68" ht="24.75" customHeight="1">
      <c r="A126" s="7"/>
      <c r="B126" s="7"/>
      <c r="C126" s="7"/>
      <c r="D126" s="7"/>
      <c r="E126" s="7"/>
      <c r="F126" s="7"/>
      <c r="G126" s="70"/>
      <c r="H126" s="7"/>
      <c r="I126" s="7"/>
      <c r="J126" s="7"/>
      <c r="K126" s="71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</row>
    <row r="127" spans="1:68" ht="24.75" customHeight="1">
      <c r="A127" s="7"/>
      <c r="B127" s="7"/>
      <c r="C127" s="7"/>
      <c r="D127" s="7"/>
      <c r="E127" s="7"/>
      <c r="F127" s="7"/>
      <c r="G127" s="70"/>
      <c r="H127" s="7"/>
      <c r="I127" s="7"/>
      <c r="J127" s="7"/>
      <c r="K127" s="71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</row>
    <row r="128" spans="1:68" ht="24.75" customHeight="1">
      <c r="A128" s="7"/>
      <c r="B128" s="7"/>
      <c r="C128" s="7"/>
      <c r="D128" s="7"/>
      <c r="E128" s="7"/>
      <c r="F128" s="7"/>
      <c r="G128" s="70"/>
      <c r="H128" s="7"/>
      <c r="I128" s="7"/>
      <c r="J128" s="7"/>
      <c r="K128" s="71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</row>
    <row r="129" spans="1:68" ht="24.75" customHeight="1">
      <c r="A129" s="7"/>
      <c r="B129" s="7"/>
      <c r="C129" s="7"/>
      <c r="D129" s="7"/>
      <c r="E129" s="7"/>
      <c r="F129" s="7"/>
      <c r="G129" s="70"/>
      <c r="H129" s="7"/>
      <c r="I129" s="7"/>
      <c r="J129" s="7"/>
      <c r="K129" s="71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</row>
    <row r="130" spans="1:68" ht="12.75" customHeight="1">
      <c r="A130" s="7"/>
      <c r="B130" s="7"/>
      <c r="C130" s="7"/>
      <c r="D130" s="7"/>
      <c r="E130" s="7"/>
      <c r="F130" s="7"/>
      <c r="G130" s="70"/>
      <c r="H130" s="7"/>
      <c r="I130" s="7"/>
      <c r="J130" s="7"/>
      <c r="K130" s="71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</row>
    <row r="131" spans="1:68" ht="24.75" customHeight="1">
      <c r="A131" s="7"/>
      <c r="B131" s="7"/>
      <c r="C131" s="7"/>
      <c r="D131" s="7"/>
      <c r="E131" s="7"/>
      <c r="F131" s="7"/>
      <c r="G131" s="70"/>
      <c r="H131" s="7"/>
      <c r="I131" s="7"/>
      <c r="J131" s="7"/>
      <c r="K131" s="71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</row>
    <row r="132" spans="1:68" ht="24.75" customHeight="1">
      <c r="A132" s="7"/>
      <c r="B132" s="7"/>
      <c r="C132" s="7"/>
      <c r="D132" s="7"/>
      <c r="E132" s="7"/>
      <c r="F132" s="7"/>
      <c r="G132" s="70"/>
      <c r="H132" s="7"/>
      <c r="I132" s="7"/>
      <c r="J132" s="7"/>
      <c r="K132" s="71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</row>
    <row r="133" spans="1:68" ht="24.75" customHeight="1">
      <c r="A133" s="7"/>
      <c r="B133" s="7"/>
      <c r="C133" s="7"/>
      <c r="D133" s="7"/>
      <c r="E133" s="7"/>
      <c r="F133" s="7"/>
      <c r="G133" s="70"/>
      <c r="H133" s="7"/>
      <c r="I133" s="7"/>
      <c r="J133" s="7"/>
      <c r="K133" s="71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</row>
    <row r="134" spans="1:68" ht="24.75" customHeight="1">
      <c r="A134" s="7"/>
      <c r="B134" s="7"/>
      <c r="C134" s="7"/>
      <c r="D134" s="7"/>
      <c r="E134" s="7"/>
      <c r="F134" s="7"/>
      <c r="G134" s="70"/>
      <c r="H134" s="7"/>
      <c r="I134" s="7"/>
      <c r="J134" s="7"/>
      <c r="K134" s="71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</row>
    <row r="135" spans="1:68" ht="24.75" customHeight="1">
      <c r="A135" s="7"/>
      <c r="B135" s="7"/>
      <c r="C135" s="7"/>
      <c r="D135" s="7"/>
      <c r="E135" s="7"/>
      <c r="F135" s="7"/>
      <c r="G135" s="70"/>
      <c r="H135" s="7"/>
      <c r="I135" s="7"/>
      <c r="J135" s="7"/>
      <c r="K135" s="71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</row>
    <row r="136" spans="1:68" ht="24.75" customHeight="1">
      <c r="A136" s="7"/>
      <c r="B136" s="7"/>
      <c r="C136" s="7"/>
      <c r="D136" s="7"/>
      <c r="E136" s="7"/>
      <c r="F136" s="7"/>
      <c r="G136" s="70"/>
      <c r="H136" s="7"/>
      <c r="I136" s="7"/>
      <c r="J136" s="7"/>
      <c r="K136" s="71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</row>
    <row r="137" spans="1:68" ht="24.75" customHeight="1">
      <c r="A137" s="7"/>
      <c r="B137" s="7"/>
      <c r="C137" s="7"/>
      <c r="D137" s="7"/>
      <c r="E137" s="7"/>
      <c r="F137" s="7"/>
      <c r="G137" s="70"/>
      <c r="H137" s="7"/>
      <c r="I137" s="7"/>
      <c r="J137" s="7"/>
      <c r="K137" s="71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</row>
    <row r="138" spans="1:68" ht="24.75" customHeight="1">
      <c r="A138" s="7"/>
      <c r="B138" s="7"/>
      <c r="C138" s="7"/>
      <c r="D138" s="7"/>
      <c r="E138" s="7"/>
      <c r="F138" s="7"/>
      <c r="G138" s="70"/>
      <c r="H138" s="7"/>
      <c r="I138" s="7"/>
      <c r="J138" s="7"/>
      <c r="K138" s="71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</row>
    <row r="139" spans="1:68" ht="24.75" customHeight="1">
      <c r="A139" s="7"/>
      <c r="B139" s="7"/>
      <c r="C139" s="7"/>
      <c r="D139" s="7"/>
      <c r="E139" s="7"/>
      <c r="F139" s="7"/>
      <c r="G139" s="70"/>
      <c r="H139" s="7"/>
      <c r="I139" s="7"/>
      <c r="J139" s="7"/>
      <c r="K139" s="71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</row>
    <row r="140" spans="1:68" ht="24.75" customHeight="1">
      <c r="A140" s="7"/>
      <c r="B140" s="7"/>
      <c r="C140" s="7"/>
      <c r="D140" s="7"/>
      <c r="E140" s="7"/>
      <c r="F140" s="7"/>
      <c r="G140" s="70"/>
      <c r="H140" s="7"/>
      <c r="I140" s="7"/>
      <c r="J140" s="7"/>
      <c r="K140" s="71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</row>
    <row r="141" spans="1:68" ht="24.75" customHeight="1">
      <c r="A141" s="7"/>
      <c r="B141" s="7"/>
      <c r="C141" s="7"/>
      <c r="D141" s="7"/>
      <c r="E141" s="7"/>
      <c r="F141" s="7"/>
      <c r="G141" s="70"/>
      <c r="H141" s="7"/>
      <c r="I141" s="7"/>
      <c r="J141" s="7"/>
      <c r="K141" s="71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</row>
    <row r="142" spans="1:68" ht="24.75" customHeight="1">
      <c r="A142" s="7"/>
      <c r="B142" s="7"/>
      <c r="C142" s="7"/>
      <c r="D142" s="7"/>
      <c r="E142" s="7"/>
      <c r="F142" s="7"/>
      <c r="G142" s="70"/>
      <c r="H142" s="7"/>
      <c r="I142" s="7"/>
      <c r="J142" s="7"/>
      <c r="K142" s="71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</row>
    <row r="143" spans="1:68" ht="24.75" customHeight="1">
      <c r="A143" s="7"/>
      <c r="B143" s="7"/>
      <c r="C143" s="7"/>
      <c r="D143" s="7"/>
      <c r="E143" s="7"/>
      <c r="F143" s="7"/>
      <c r="G143" s="70"/>
      <c r="H143" s="7"/>
      <c r="I143" s="7"/>
      <c r="J143" s="7"/>
      <c r="K143" s="71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</row>
    <row r="144" spans="1:68" ht="24.75" customHeight="1">
      <c r="A144" s="7"/>
      <c r="B144" s="7"/>
      <c r="C144" s="7"/>
      <c r="D144" s="7"/>
      <c r="E144" s="7"/>
      <c r="F144" s="7"/>
      <c r="G144" s="70"/>
      <c r="H144" s="7"/>
      <c r="I144" s="7"/>
      <c r="J144" s="7"/>
      <c r="K144" s="71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</row>
    <row r="145" spans="1:68" ht="24.75" customHeight="1">
      <c r="A145" s="7"/>
      <c r="B145" s="7"/>
      <c r="C145" s="7"/>
      <c r="D145" s="7"/>
      <c r="E145" s="7"/>
      <c r="F145" s="7"/>
      <c r="G145" s="70"/>
      <c r="H145" s="7"/>
      <c r="I145" s="7"/>
      <c r="J145" s="7"/>
      <c r="K145" s="71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</row>
    <row r="146" spans="1:68" ht="24.75" customHeight="1">
      <c r="A146" s="7"/>
      <c r="B146" s="7"/>
      <c r="C146" s="7"/>
      <c r="D146" s="7"/>
      <c r="E146" s="7"/>
      <c r="F146" s="7"/>
      <c r="G146" s="70"/>
      <c r="H146" s="7"/>
      <c r="I146" s="7"/>
      <c r="J146" s="7"/>
      <c r="K146" s="71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</row>
    <row r="147" spans="1:68" ht="12.75" customHeight="1">
      <c r="A147" s="7"/>
      <c r="B147" s="7"/>
      <c r="C147" s="7"/>
      <c r="D147" s="7"/>
      <c r="E147" s="7"/>
      <c r="F147" s="7"/>
      <c r="G147" s="70"/>
      <c r="H147" s="7"/>
      <c r="I147" s="7"/>
      <c r="J147" s="7"/>
      <c r="K147" s="71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</row>
    <row r="148" spans="1:68" ht="12.75" customHeight="1">
      <c r="A148" s="7"/>
      <c r="B148" s="7"/>
      <c r="C148" s="7"/>
      <c r="D148" s="7"/>
      <c r="E148" s="7"/>
      <c r="F148" s="7"/>
      <c r="G148" s="70"/>
      <c r="H148" s="7"/>
      <c r="I148" s="7"/>
      <c r="J148" s="7"/>
      <c r="K148" s="71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</row>
    <row r="149" spans="1:68" ht="12.75" customHeight="1">
      <c r="A149" s="7"/>
      <c r="B149" s="7"/>
      <c r="C149" s="7"/>
      <c r="D149" s="7"/>
      <c r="E149" s="7"/>
      <c r="F149" s="7"/>
      <c r="G149" s="70"/>
      <c r="H149" s="7"/>
      <c r="I149" s="7"/>
      <c r="J149" s="7"/>
      <c r="K149" s="71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</row>
    <row r="150" spans="1:68" ht="12.75" customHeight="1">
      <c r="A150" s="7"/>
      <c r="B150" s="7"/>
      <c r="C150" s="7"/>
      <c r="D150" s="7"/>
      <c r="E150" s="7"/>
      <c r="F150" s="7"/>
      <c r="G150" s="70"/>
      <c r="H150" s="7"/>
      <c r="I150" s="7"/>
      <c r="J150" s="7"/>
      <c r="K150" s="71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</row>
    <row r="151" spans="1:68" ht="12.75" customHeight="1">
      <c r="A151" s="7"/>
      <c r="B151" s="7"/>
      <c r="C151" s="7"/>
      <c r="D151" s="7"/>
      <c r="E151" s="7"/>
      <c r="F151" s="7"/>
      <c r="G151" s="70"/>
      <c r="H151" s="7"/>
      <c r="I151" s="7"/>
      <c r="J151" s="7"/>
      <c r="K151" s="71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</row>
    <row r="152" spans="1:68" ht="12.75" customHeight="1">
      <c r="A152" s="7"/>
      <c r="B152" s="7"/>
      <c r="C152" s="7"/>
      <c r="D152" s="7"/>
      <c r="E152" s="7"/>
      <c r="F152" s="7"/>
      <c r="G152" s="70"/>
      <c r="H152" s="7"/>
      <c r="I152" s="7"/>
      <c r="J152" s="7"/>
      <c r="K152" s="71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</row>
    <row r="153" spans="1:68" ht="12.75" customHeight="1">
      <c r="A153" s="7"/>
      <c r="B153" s="7"/>
      <c r="C153" s="7"/>
      <c r="D153" s="7"/>
      <c r="E153" s="7"/>
      <c r="F153" s="7"/>
      <c r="G153" s="70"/>
      <c r="H153" s="7"/>
      <c r="I153" s="7"/>
      <c r="J153" s="7"/>
      <c r="K153" s="71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</row>
    <row r="154" spans="1:68" ht="12.75" customHeight="1">
      <c r="A154" s="7"/>
      <c r="B154" s="7"/>
      <c r="C154" s="7"/>
      <c r="D154" s="7"/>
      <c r="E154" s="7"/>
      <c r="F154" s="7"/>
      <c r="G154" s="70"/>
      <c r="H154" s="7"/>
      <c r="I154" s="7"/>
      <c r="J154" s="7"/>
      <c r="K154" s="71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</row>
    <row r="155" spans="1:68" ht="12.75" customHeight="1">
      <c r="A155" s="7"/>
      <c r="B155" s="7"/>
      <c r="C155" s="7"/>
      <c r="D155" s="7"/>
      <c r="E155" s="7"/>
      <c r="F155" s="7"/>
      <c r="G155" s="70"/>
      <c r="H155" s="7"/>
      <c r="I155" s="7"/>
      <c r="J155" s="7"/>
      <c r="K155" s="71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</row>
    <row r="156" spans="1:68" ht="12.75" customHeight="1">
      <c r="A156" s="7"/>
      <c r="B156" s="7"/>
      <c r="C156" s="7"/>
      <c r="D156" s="7"/>
      <c r="E156" s="7"/>
      <c r="F156" s="7"/>
      <c r="G156" s="70"/>
      <c r="H156" s="7"/>
      <c r="I156" s="7"/>
      <c r="J156" s="7"/>
      <c r="K156" s="71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</row>
    <row r="157" spans="1:68" ht="12.75" customHeight="1">
      <c r="A157" s="7"/>
      <c r="B157" s="7"/>
      <c r="C157" s="7"/>
      <c r="D157" s="7"/>
      <c r="E157" s="7"/>
      <c r="F157" s="7"/>
      <c r="G157" s="70"/>
      <c r="H157" s="7"/>
      <c r="I157" s="7"/>
      <c r="J157" s="7"/>
      <c r="K157" s="71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</row>
    <row r="158" spans="1:68" ht="12.75" customHeight="1">
      <c r="A158" s="7"/>
      <c r="B158" s="7"/>
      <c r="C158" s="7"/>
      <c r="D158" s="7"/>
      <c r="E158" s="7"/>
      <c r="F158" s="7"/>
      <c r="G158" s="70"/>
      <c r="H158" s="7"/>
      <c r="I158" s="7"/>
      <c r="J158" s="7"/>
      <c r="K158" s="71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</row>
    <row r="159" spans="1:68" ht="12.75" customHeight="1">
      <c r="A159" s="7"/>
      <c r="B159" s="7"/>
      <c r="C159" s="7"/>
      <c r="D159" s="7"/>
      <c r="E159" s="7"/>
      <c r="F159" s="7"/>
      <c r="G159" s="70"/>
      <c r="H159" s="7"/>
      <c r="I159" s="7"/>
      <c r="J159" s="7"/>
      <c r="K159" s="71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</row>
    <row r="160" spans="1:68" ht="12.75" customHeight="1">
      <c r="A160" s="7"/>
      <c r="B160" s="7"/>
      <c r="C160" s="7"/>
      <c r="D160" s="7"/>
      <c r="E160" s="7"/>
      <c r="F160" s="7"/>
      <c r="G160" s="70"/>
      <c r="H160" s="7"/>
      <c r="I160" s="7"/>
      <c r="J160" s="7"/>
      <c r="K160" s="71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</row>
    <row r="161" spans="1:68" ht="12.75" customHeight="1">
      <c r="A161" s="7"/>
      <c r="B161" s="7"/>
      <c r="C161" s="7"/>
      <c r="D161" s="7"/>
      <c r="E161" s="7"/>
      <c r="F161" s="7"/>
      <c r="G161" s="70"/>
      <c r="H161" s="7"/>
      <c r="I161" s="7"/>
      <c r="J161" s="7"/>
      <c r="K161" s="71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</row>
    <row r="162" spans="1:68" ht="12.75" customHeight="1">
      <c r="A162" s="7"/>
      <c r="B162" s="7"/>
      <c r="C162" s="7"/>
      <c r="D162" s="7"/>
      <c r="E162" s="7"/>
      <c r="F162" s="7"/>
      <c r="G162" s="70"/>
      <c r="H162" s="7"/>
      <c r="I162" s="7"/>
      <c r="J162" s="7"/>
      <c r="K162" s="71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</row>
    <row r="163" spans="1:68" ht="12.75" customHeight="1">
      <c r="A163" s="7"/>
      <c r="B163" s="7"/>
      <c r="C163" s="7"/>
      <c r="D163" s="7"/>
      <c r="E163" s="7"/>
      <c r="F163" s="7"/>
      <c r="G163" s="70"/>
      <c r="H163" s="7"/>
      <c r="I163" s="7"/>
      <c r="J163" s="7"/>
      <c r="K163" s="71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</row>
    <row r="164" spans="1:68" ht="12.75" customHeight="1">
      <c r="A164" s="7"/>
      <c r="B164" s="7"/>
      <c r="C164" s="7"/>
      <c r="D164" s="7"/>
      <c r="E164" s="7"/>
      <c r="F164" s="7"/>
      <c r="G164" s="70"/>
      <c r="H164" s="7"/>
      <c r="I164" s="7"/>
      <c r="J164" s="7"/>
      <c r="K164" s="71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</row>
    <row r="165" spans="1:68" ht="12.75" customHeight="1">
      <c r="A165" s="7"/>
      <c r="B165" s="7"/>
      <c r="C165" s="7"/>
      <c r="D165" s="7"/>
      <c r="E165" s="7"/>
      <c r="F165" s="7"/>
      <c r="G165" s="70"/>
      <c r="H165" s="7"/>
      <c r="I165" s="7"/>
      <c r="J165" s="7"/>
      <c r="K165" s="71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</row>
    <row r="166" spans="1:68" ht="12.75" customHeight="1">
      <c r="A166" s="7"/>
      <c r="B166" s="7"/>
      <c r="C166" s="7"/>
      <c r="D166" s="7"/>
      <c r="E166" s="7"/>
      <c r="F166" s="7"/>
      <c r="G166" s="70"/>
      <c r="H166" s="7"/>
      <c r="I166" s="7"/>
      <c r="J166" s="7"/>
      <c r="K166" s="71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</row>
    <row r="167" spans="1:68" ht="12.75" customHeight="1">
      <c r="A167" s="7"/>
      <c r="B167" s="7"/>
      <c r="C167" s="7"/>
      <c r="D167" s="7"/>
      <c r="E167" s="7"/>
      <c r="F167" s="7"/>
      <c r="G167" s="70"/>
      <c r="H167" s="7"/>
      <c r="I167" s="7"/>
      <c r="J167" s="7"/>
      <c r="K167" s="71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</row>
    <row r="168" spans="1:68" ht="12.75" customHeight="1">
      <c r="A168" s="7"/>
      <c r="B168" s="7"/>
      <c r="C168" s="7"/>
      <c r="D168" s="7"/>
      <c r="E168" s="7"/>
      <c r="F168" s="7"/>
      <c r="G168" s="70"/>
      <c r="H168" s="7"/>
      <c r="I168" s="7"/>
      <c r="J168" s="7"/>
      <c r="K168" s="71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</row>
    <row r="169" spans="1:68" ht="12.75" customHeight="1">
      <c r="A169" s="7"/>
      <c r="B169" s="7"/>
      <c r="C169" s="7"/>
      <c r="D169" s="7"/>
      <c r="E169" s="7"/>
      <c r="F169" s="7"/>
      <c r="G169" s="70"/>
      <c r="H169" s="7"/>
      <c r="I169" s="7"/>
      <c r="J169" s="7"/>
      <c r="K169" s="71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</row>
    <row r="170" spans="1:68" ht="12.75" customHeight="1">
      <c r="A170" s="7"/>
      <c r="B170" s="7"/>
      <c r="C170" s="7"/>
      <c r="D170" s="7"/>
      <c r="E170" s="7"/>
      <c r="F170" s="7"/>
      <c r="G170" s="70"/>
      <c r="H170" s="7"/>
      <c r="I170" s="7"/>
      <c r="J170" s="7"/>
      <c r="K170" s="71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</row>
    <row r="171" spans="1:68" ht="24.75" customHeight="1">
      <c r="A171" s="7"/>
      <c r="B171" s="7"/>
      <c r="C171" s="7"/>
      <c r="D171" s="7"/>
      <c r="E171" s="7"/>
      <c r="F171" s="7"/>
      <c r="G171" s="70"/>
      <c r="H171" s="7"/>
      <c r="I171" s="7"/>
      <c r="J171" s="7"/>
      <c r="K171" s="71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</row>
    <row r="172" spans="1:68" ht="24.75" customHeight="1">
      <c r="A172" s="7"/>
      <c r="B172" s="7"/>
      <c r="C172" s="7"/>
      <c r="D172" s="7"/>
      <c r="E172" s="7"/>
      <c r="F172" s="7"/>
      <c r="G172" s="70"/>
      <c r="H172" s="7"/>
      <c r="I172" s="7"/>
      <c r="J172" s="7"/>
      <c r="K172" s="71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</row>
    <row r="173" spans="1:68" ht="24.75" customHeight="1">
      <c r="A173" s="7"/>
      <c r="B173" s="7"/>
      <c r="C173" s="7"/>
      <c r="D173" s="7"/>
      <c r="E173" s="7"/>
      <c r="F173" s="7"/>
      <c r="G173" s="70"/>
      <c r="H173" s="7"/>
      <c r="I173" s="7"/>
      <c r="J173" s="7"/>
      <c r="K173" s="71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</row>
    <row r="174" spans="1:68" ht="24.75" customHeight="1">
      <c r="A174" s="7"/>
      <c r="B174" s="7"/>
      <c r="C174" s="7"/>
      <c r="D174" s="7"/>
      <c r="E174" s="7"/>
      <c r="F174" s="7"/>
      <c r="G174" s="70"/>
      <c r="H174" s="7"/>
      <c r="I174" s="7"/>
      <c r="J174" s="7"/>
      <c r="K174" s="71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</row>
    <row r="175" spans="1:68" ht="12.75" customHeight="1">
      <c r="A175" s="7"/>
      <c r="B175" s="7"/>
      <c r="C175" s="7"/>
      <c r="D175" s="7"/>
      <c r="E175" s="7"/>
      <c r="F175" s="7"/>
      <c r="G175" s="70"/>
      <c r="H175" s="7"/>
      <c r="I175" s="7"/>
      <c r="J175" s="7"/>
      <c r="K175" s="71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</row>
    <row r="176" spans="1:68" ht="12.75" customHeight="1">
      <c r="A176" s="7"/>
      <c r="B176" s="7"/>
      <c r="C176" s="7"/>
      <c r="D176" s="7"/>
      <c r="E176" s="7"/>
      <c r="F176" s="7"/>
      <c r="G176" s="70"/>
      <c r="H176" s="7"/>
      <c r="I176" s="7"/>
      <c r="J176" s="7"/>
      <c r="K176" s="71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</row>
    <row r="177" spans="1:68" ht="12.75" customHeight="1">
      <c r="A177" s="7"/>
      <c r="B177" s="7"/>
      <c r="C177" s="7"/>
      <c r="D177" s="7"/>
      <c r="E177" s="7"/>
      <c r="F177" s="7"/>
      <c r="G177" s="70"/>
      <c r="H177" s="7"/>
      <c r="I177" s="7"/>
      <c r="J177" s="7"/>
      <c r="K177" s="71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</row>
    <row r="178" spans="1:68" ht="12.75" customHeight="1">
      <c r="A178" s="7"/>
      <c r="B178" s="7"/>
      <c r="C178" s="7"/>
      <c r="D178" s="7"/>
      <c r="E178" s="7"/>
      <c r="F178" s="7"/>
      <c r="G178" s="70"/>
      <c r="H178" s="7"/>
      <c r="I178" s="7"/>
      <c r="J178" s="7"/>
      <c r="K178" s="71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</row>
    <row r="179" spans="1:68" ht="12.75" customHeight="1">
      <c r="A179" s="7"/>
      <c r="B179" s="7"/>
      <c r="C179" s="7"/>
      <c r="D179" s="7"/>
      <c r="E179" s="7"/>
      <c r="F179" s="7"/>
      <c r="G179" s="70"/>
      <c r="H179" s="7"/>
      <c r="I179" s="7"/>
      <c r="J179" s="7"/>
      <c r="K179" s="71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</row>
    <row r="180" spans="1:68" ht="12.75" customHeight="1">
      <c r="A180" s="7"/>
      <c r="B180" s="7"/>
      <c r="C180" s="7"/>
      <c r="D180" s="7"/>
      <c r="E180" s="7"/>
      <c r="F180" s="7"/>
      <c r="G180" s="70"/>
      <c r="H180" s="7"/>
      <c r="I180" s="7"/>
      <c r="J180" s="7"/>
      <c r="K180" s="71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</row>
    <row r="181" spans="1:68" ht="24.75" customHeight="1">
      <c r="A181" s="7"/>
      <c r="B181" s="7"/>
      <c r="C181" s="7"/>
      <c r="D181" s="7"/>
      <c r="E181" s="7"/>
      <c r="F181" s="7"/>
      <c r="G181" s="70"/>
      <c r="H181" s="7"/>
      <c r="I181" s="7"/>
      <c r="J181" s="7"/>
      <c r="K181" s="71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</row>
    <row r="182" spans="1:68" ht="24.75" customHeight="1">
      <c r="A182" s="7"/>
      <c r="B182" s="7"/>
      <c r="C182" s="7"/>
      <c r="D182" s="7"/>
      <c r="E182" s="7"/>
      <c r="F182" s="7"/>
      <c r="G182" s="70"/>
      <c r="H182" s="7"/>
      <c r="I182" s="7"/>
      <c r="J182" s="7"/>
      <c r="K182" s="71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</row>
    <row r="183" spans="1:68" ht="24.75" customHeight="1">
      <c r="A183" s="7"/>
      <c r="B183" s="7"/>
      <c r="C183" s="7"/>
      <c r="D183" s="7"/>
      <c r="E183" s="7"/>
      <c r="F183" s="7"/>
      <c r="G183" s="70"/>
      <c r="H183" s="7"/>
      <c r="I183" s="7"/>
      <c r="J183" s="7"/>
      <c r="K183" s="71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</row>
    <row r="184" spans="1:68" ht="32.25" customHeight="1">
      <c r="A184" s="7"/>
      <c r="B184" s="7"/>
      <c r="C184" s="7"/>
      <c r="D184" s="7"/>
      <c r="E184" s="7"/>
      <c r="F184" s="7"/>
      <c r="G184" s="70"/>
      <c r="H184" s="7"/>
      <c r="I184" s="7"/>
      <c r="J184" s="7"/>
      <c r="K184" s="71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</row>
    <row r="185" spans="1:68" ht="32.25" customHeight="1">
      <c r="A185" s="7"/>
      <c r="B185" s="7"/>
      <c r="C185" s="7"/>
      <c r="D185" s="7"/>
      <c r="E185" s="7"/>
      <c r="F185" s="7"/>
      <c r="G185" s="70"/>
      <c r="H185" s="7"/>
      <c r="I185" s="7"/>
      <c r="J185" s="7"/>
      <c r="K185" s="71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</row>
    <row r="186" spans="1:68" ht="32.25" customHeight="1">
      <c r="A186" s="7"/>
      <c r="B186" s="7"/>
      <c r="C186" s="7"/>
      <c r="D186" s="7"/>
      <c r="E186" s="7"/>
      <c r="F186" s="7"/>
      <c r="G186" s="70"/>
      <c r="H186" s="7"/>
      <c r="I186" s="7"/>
      <c r="J186" s="7"/>
      <c r="K186" s="71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</row>
    <row r="187" spans="1:68" ht="38.25" customHeight="1">
      <c r="A187" s="7"/>
      <c r="B187" s="7"/>
      <c r="C187" s="7"/>
      <c r="D187" s="7"/>
      <c r="E187" s="7"/>
      <c r="F187" s="7"/>
      <c r="G187" s="70"/>
      <c r="H187" s="7"/>
      <c r="I187" s="7"/>
      <c r="J187" s="7"/>
      <c r="K187" s="71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</row>
    <row r="188" spans="1:68" ht="32.25" customHeight="1">
      <c r="A188" s="7"/>
      <c r="B188" s="7"/>
      <c r="C188" s="7"/>
      <c r="D188" s="7"/>
      <c r="E188" s="7"/>
      <c r="F188" s="7"/>
      <c r="G188" s="70"/>
      <c r="H188" s="7"/>
      <c r="I188" s="7"/>
      <c r="J188" s="7"/>
      <c r="K188" s="71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</row>
    <row r="189" spans="1:68" ht="36" customHeight="1">
      <c r="A189" s="7"/>
      <c r="B189" s="7"/>
      <c r="C189" s="7"/>
      <c r="D189" s="7"/>
      <c r="E189" s="7"/>
      <c r="F189" s="7"/>
      <c r="G189" s="70"/>
      <c r="H189" s="7"/>
      <c r="I189" s="7"/>
      <c r="J189" s="7"/>
      <c r="K189" s="71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</row>
    <row r="190" spans="1:68" ht="24.75" customHeight="1">
      <c r="A190" s="7"/>
      <c r="B190" s="7"/>
      <c r="C190" s="7"/>
      <c r="D190" s="7"/>
      <c r="E190" s="7"/>
      <c r="F190" s="7"/>
      <c r="G190" s="70"/>
      <c r="H190" s="7"/>
      <c r="I190" s="7"/>
      <c r="J190" s="7"/>
      <c r="K190" s="71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</row>
    <row r="191" spans="1:68" ht="12.75" customHeight="1">
      <c r="A191" s="7"/>
      <c r="B191" s="7"/>
      <c r="C191" s="7"/>
      <c r="D191" s="7"/>
      <c r="E191" s="7"/>
      <c r="F191" s="7"/>
      <c r="G191" s="70"/>
      <c r="H191" s="7"/>
      <c r="I191" s="7"/>
      <c r="J191" s="7"/>
      <c r="K191" s="71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</row>
    <row r="192" spans="1:68" ht="12.75" customHeight="1">
      <c r="A192" s="7"/>
      <c r="B192" s="7"/>
      <c r="C192" s="7"/>
      <c r="D192" s="7"/>
      <c r="E192" s="7"/>
      <c r="F192" s="7"/>
      <c r="G192" s="70"/>
      <c r="H192" s="7"/>
      <c r="I192" s="7"/>
      <c r="J192" s="7"/>
      <c r="K192" s="71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</row>
    <row r="193" spans="1:68" ht="24.75" customHeight="1">
      <c r="A193" s="7"/>
      <c r="B193" s="7"/>
      <c r="C193" s="7"/>
      <c r="D193" s="7"/>
      <c r="E193" s="7"/>
      <c r="F193" s="7"/>
      <c r="G193" s="70"/>
      <c r="H193" s="7"/>
      <c r="I193" s="7"/>
      <c r="J193" s="7"/>
      <c r="K193" s="71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</row>
    <row r="194" spans="1:68" ht="24.75" customHeight="1">
      <c r="A194" s="7"/>
      <c r="B194" s="7"/>
      <c r="C194" s="7"/>
      <c r="D194" s="7"/>
      <c r="E194" s="7"/>
      <c r="F194" s="7"/>
      <c r="G194" s="70"/>
      <c r="H194" s="7"/>
      <c r="I194" s="7"/>
      <c r="J194" s="7"/>
      <c r="K194" s="71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</row>
    <row r="195" spans="1:68" ht="24.75" customHeight="1">
      <c r="A195" s="7"/>
      <c r="B195" s="7"/>
      <c r="C195" s="7"/>
      <c r="D195" s="7"/>
      <c r="E195" s="7"/>
      <c r="F195" s="7"/>
      <c r="G195" s="70"/>
      <c r="H195" s="7"/>
      <c r="I195" s="7"/>
      <c r="J195" s="7"/>
      <c r="K195" s="71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</row>
    <row r="196" spans="1:68" ht="12.75" customHeight="1">
      <c r="A196" s="7"/>
      <c r="B196" s="7"/>
      <c r="C196" s="7"/>
      <c r="D196" s="7"/>
      <c r="E196" s="7"/>
      <c r="F196" s="7"/>
      <c r="G196" s="70"/>
      <c r="H196" s="7"/>
      <c r="I196" s="7"/>
      <c r="J196" s="7"/>
      <c r="K196" s="71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</row>
    <row r="197" spans="1:68" ht="12.75" customHeight="1">
      <c r="A197" s="7"/>
      <c r="B197" s="7"/>
      <c r="C197" s="7"/>
      <c r="D197" s="7"/>
      <c r="E197" s="7"/>
      <c r="F197" s="7"/>
      <c r="G197" s="70"/>
      <c r="H197" s="7"/>
      <c r="I197" s="7"/>
      <c r="J197" s="7"/>
      <c r="K197" s="71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</row>
    <row r="198" spans="1:68" ht="12.75" customHeight="1">
      <c r="A198" s="7"/>
      <c r="B198" s="7"/>
      <c r="C198" s="7"/>
      <c r="D198" s="7"/>
      <c r="E198" s="7"/>
      <c r="F198" s="7"/>
      <c r="G198" s="70"/>
      <c r="H198" s="7"/>
      <c r="I198" s="7"/>
      <c r="J198" s="7"/>
      <c r="K198" s="71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</row>
    <row r="199" spans="1:68" ht="12.75" customHeight="1">
      <c r="A199" s="7"/>
      <c r="B199" s="7"/>
      <c r="C199" s="7"/>
      <c r="D199" s="7"/>
      <c r="E199" s="7"/>
      <c r="F199" s="7"/>
      <c r="G199" s="70"/>
      <c r="H199" s="7"/>
      <c r="I199" s="7"/>
      <c r="J199" s="7"/>
      <c r="K199" s="71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</row>
    <row r="200" spans="1:68" ht="12.75" customHeight="1">
      <c r="A200" s="7"/>
      <c r="B200" s="7"/>
      <c r="C200" s="7"/>
      <c r="D200" s="7"/>
      <c r="E200" s="7"/>
      <c r="F200" s="7"/>
      <c r="G200" s="70"/>
      <c r="H200" s="7"/>
      <c r="I200" s="7"/>
      <c r="J200" s="7"/>
      <c r="K200" s="71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</row>
    <row r="201" spans="1:68" ht="12.75" customHeight="1">
      <c r="A201" s="7"/>
      <c r="B201" s="7"/>
      <c r="C201" s="7"/>
      <c r="D201" s="7"/>
      <c r="E201" s="7"/>
      <c r="F201" s="7"/>
      <c r="G201" s="70"/>
      <c r="H201" s="7"/>
      <c r="I201" s="7"/>
      <c r="J201" s="7"/>
      <c r="K201" s="71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</row>
    <row r="202" spans="1:68" ht="12.75" customHeight="1">
      <c r="A202" s="7"/>
      <c r="B202" s="7"/>
      <c r="C202" s="7"/>
      <c r="D202" s="7"/>
      <c r="E202" s="7"/>
      <c r="F202" s="7"/>
      <c r="G202" s="70"/>
      <c r="H202" s="7"/>
      <c r="I202" s="7"/>
      <c r="J202" s="7"/>
      <c r="K202" s="71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</row>
    <row r="203" spans="1:68" ht="12.75" customHeight="1">
      <c r="A203" s="7"/>
      <c r="B203" s="7"/>
      <c r="C203" s="7"/>
      <c r="D203" s="7"/>
      <c r="E203" s="7"/>
      <c r="F203" s="7"/>
      <c r="G203" s="70"/>
      <c r="H203" s="7"/>
      <c r="I203" s="7"/>
      <c r="J203" s="7"/>
      <c r="K203" s="71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</row>
    <row r="204" spans="1:68" ht="12.75" customHeight="1">
      <c r="A204" s="7"/>
      <c r="B204" s="7"/>
      <c r="C204" s="7"/>
      <c r="D204" s="7"/>
      <c r="E204" s="7"/>
      <c r="F204" s="7"/>
      <c r="G204" s="70"/>
      <c r="H204" s="7"/>
      <c r="I204" s="7"/>
      <c r="J204" s="7"/>
      <c r="K204" s="71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</row>
    <row r="205" spans="1:68" ht="12.75" customHeight="1">
      <c r="A205" s="7"/>
      <c r="B205" s="7"/>
      <c r="C205" s="7"/>
      <c r="D205" s="7"/>
      <c r="E205" s="7"/>
      <c r="F205" s="7"/>
      <c r="G205" s="70"/>
      <c r="H205" s="7"/>
      <c r="I205" s="7"/>
      <c r="J205" s="7"/>
      <c r="K205" s="71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</row>
    <row r="206" spans="1:68" ht="12.75" customHeight="1">
      <c r="A206" s="7"/>
      <c r="B206" s="7"/>
      <c r="C206" s="7"/>
      <c r="D206" s="7"/>
      <c r="E206" s="7"/>
      <c r="F206" s="7"/>
      <c r="G206" s="70"/>
      <c r="H206" s="7"/>
      <c r="I206" s="7"/>
      <c r="J206" s="7"/>
      <c r="K206" s="71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</row>
    <row r="207" spans="1:68" ht="12.75" customHeight="1">
      <c r="A207" s="7"/>
      <c r="B207" s="7"/>
      <c r="C207" s="7"/>
      <c r="D207" s="7"/>
      <c r="E207" s="7"/>
      <c r="F207" s="7"/>
      <c r="G207" s="70"/>
      <c r="H207" s="7"/>
      <c r="I207" s="7"/>
      <c r="J207" s="7"/>
      <c r="K207" s="71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</row>
    <row r="208" spans="1:68" ht="12.75" customHeight="1">
      <c r="A208" s="7"/>
      <c r="B208" s="7"/>
      <c r="C208" s="7"/>
      <c r="D208" s="7"/>
      <c r="E208" s="7"/>
      <c r="F208" s="7"/>
      <c r="G208" s="70"/>
      <c r="H208" s="7"/>
      <c r="I208" s="7"/>
      <c r="J208" s="7"/>
      <c r="K208" s="71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</row>
    <row r="209" spans="1:68" ht="12.75" customHeight="1">
      <c r="A209" s="7"/>
      <c r="B209" s="7"/>
      <c r="C209" s="7"/>
      <c r="D209" s="7"/>
      <c r="E209" s="7"/>
      <c r="F209" s="7"/>
      <c r="G209" s="70"/>
      <c r="H209" s="7"/>
      <c r="I209" s="7"/>
      <c r="J209" s="7"/>
      <c r="K209" s="71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</row>
    <row r="210" spans="1:68" ht="12.75" customHeight="1">
      <c r="A210" s="7"/>
      <c r="B210" s="7"/>
      <c r="C210" s="7"/>
      <c r="D210" s="7"/>
      <c r="E210" s="7"/>
      <c r="F210" s="7"/>
      <c r="G210" s="70"/>
      <c r="H210" s="7"/>
      <c r="I210" s="7"/>
      <c r="J210" s="7"/>
      <c r="K210" s="71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</row>
    <row r="211" spans="1:68" ht="12.75" customHeight="1">
      <c r="A211" s="7"/>
      <c r="B211" s="7"/>
      <c r="C211" s="7"/>
      <c r="D211" s="7"/>
      <c r="E211" s="7"/>
      <c r="F211" s="7"/>
      <c r="G211" s="70"/>
      <c r="H211" s="7"/>
      <c r="I211" s="7"/>
      <c r="J211" s="7"/>
      <c r="K211" s="71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</row>
    <row r="212" spans="1:68" ht="12.75" customHeight="1">
      <c r="A212" s="7"/>
      <c r="B212" s="7"/>
      <c r="C212" s="7"/>
      <c r="D212" s="7"/>
      <c r="E212" s="7"/>
      <c r="F212" s="7"/>
      <c r="G212" s="70"/>
      <c r="H212" s="7"/>
      <c r="I212" s="7"/>
      <c r="J212" s="7"/>
      <c r="K212" s="71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</row>
    <row r="213" spans="1:68" ht="12.75" customHeight="1">
      <c r="A213" s="7"/>
      <c r="B213" s="7"/>
      <c r="C213" s="7"/>
      <c r="D213" s="7"/>
      <c r="E213" s="7"/>
      <c r="F213" s="7"/>
      <c r="G213" s="70"/>
      <c r="H213" s="7"/>
      <c r="I213" s="7"/>
      <c r="J213" s="7"/>
      <c r="K213" s="71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</row>
    <row r="214" spans="1:68" ht="12.75" customHeight="1">
      <c r="A214" s="7"/>
      <c r="B214" s="7"/>
      <c r="C214" s="7"/>
      <c r="D214" s="7"/>
      <c r="E214" s="7"/>
      <c r="F214" s="7"/>
      <c r="G214" s="70"/>
      <c r="H214" s="7"/>
      <c r="I214" s="7"/>
      <c r="J214" s="7"/>
      <c r="K214" s="71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</row>
    <row r="215" spans="1:68" ht="12.75" customHeight="1">
      <c r="A215" s="7"/>
      <c r="B215" s="7"/>
      <c r="C215" s="7"/>
      <c r="D215" s="7"/>
      <c r="E215" s="7"/>
      <c r="F215" s="7"/>
      <c r="G215" s="70"/>
      <c r="H215" s="7"/>
      <c r="I215" s="7"/>
      <c r="J215" s="7"/>
      <c r="K215" s="71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</row>
    <row r="216" spans="1:68" ht="12.75" customHeight="1">
      <c r="A216" s="7"/>
      <c r="B216" s="7"/>
      <c r="C216" s="7"/>
      <c r="D216" s="7"/>
      <c r="E216" s="7"/>
      <c r="F216" s="7"/>
      <c r="G216" s="70"/>
      <c r="H216" s="7"/>
      <c r="I216" s="7"/>
      <c r="J216" s="7"/>
      <c r="K216" s="71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</row>
    <row r="217" spans="1:68" ht="12.75" customHeight="1">
      <c r="A217" s="7"/>
      <c r="B217" s="7"/>
      <c r="C217" s="7"/>
      <c r="D217" s="7"/>
      <c r="E217" s="7"/>
      <c r="F217" s="7"/>
      <c r="G217" s="70"/>
      <c r="H217" s="7"/>
      <c r="I217" s="7"/>
      <c r="J217" s="7"/>
      <c r="K217" s="71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</row>
    <row r="218" spans="1:68" ht="12.75" customHeight="1">
      <c r="A218" s="7"/>
      <c r="B218" s="7"/>
      <c r="C218" s="7"/>
      <c r="D218" s="7"/>
      <c r="E218" s="7"/>
      <c r="F218" s="7"/>
      <c r="G218" s="70"/>
      <c r="H218" s="7"/>
      <c r="I218" s="7"/>
      <c r="J218" s="7"/>
      <c r="K218" s="71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</row>
    <row r="219" spans="1:68" ht="12.75" customHeight="1">
      <c r="A219" s="7"/>
      <c r="B219" s="7"/>
      <c r="C219" s="7"/>
      <c r="D219" s="7"/>
      <c r="E219" s="7"/>
      <c r="F219" s="7"/>
      <c r="G219" s="70"/>
      <c r="H219" s="7"/>
      <c r="I219" s="7"/>
      <c r="J219" s="7"/>
      <c r="K219" s="71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</row>
    <row r="220" spans="1:68" ht="12.75" customHeight="1">
      <c r="A220" s="7"/>
      <c r="B220" s="7"/>
      <c r="C220" s="7"/>
      <c r="D220" s="7"/>
      <c r="E220" s="7"/>
      <c r="F220" s="7"/>
      <c r="G220" s="70"/>
      <c r="H220" s="7"/>
      <c r="I220" s="7"/>
      <c r="J220" s="7"/>
      <c r="K220" s="71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</row>
  </sheetData>
  <autoFilter ref="A2:BP2"/>
  <conditionalFormatting sqref="B4:B11 B16:B20">
    <cfRule type="expression" dxfId="2982" priority="1" stopIfTrue="1">
      <formula>K4="INDEF"</formula>
    </cfRule>
  </conditionalFormatting>
  <conditionalFormatting sqref="B4:B11 B16:B20">
    <cfRule type="expression" dxfId="2981" priority="2">
      <formula>B4=""</formula>
    </cfRule>
  </conditionalFormatting>
  <conditionalFormatting sqref="A4:A20">
    <cfRule type="expression" dxfId="2980" priority="3" stopIfTrue="1">
      <formula>K4="INDEF"</formula>
    </cfRule>
  </conditionalFormatting>
  <conditionalFormatting sqref="A4:A20">
    <cfRule type="expression" dxfId="2979" priority="4">
      <formula>A4=""</formula>
    </cfRule>
  </conditionalFormatting>
  <conditionalFormatting sqref="C4:C11 C16:C20">
    <cfRule type="expression" dxfId="2978" priority="5" stopIfTrue="1">
      <formula>K4="INDEF"</formula>
    </cfRule>
  </conditionalFormatting>
  <conditionalFormatting sqref="C4:C11 C16:C20">
    <cfRule type="expression" dxfId="2977" priority="6">
      <formula>C4=""</formula>
    </cfRule>
  </conditionalFormatting>
  <conditionalFormatting sqref="D4:D20">
    <cfRule type="expression" dxfId="2976" priority="7" stopIfTrue="1">
      <formula>K4="INDEF"</formula>
    </cfRule>
  </conditionalFormatting>
  <conditionalFormatting sqref="D4:D20">
    <cfRule type="expression" dxfId="2975" priority="8">
      <formula>D4=""</formula>
    </cfRule>
  </conditionalFormatting>
  <conditionalFormatting sqref="E4:E20">
    <cfRule type="expression" dxfId="2974" priority="9" stopIfTrue="1">
      <formula>K4="INDEF"</formula>
    </cfRule>
  </conditionalFormatting>
  <conditionalFormatting sqref="E4:E20">
    <cfRule type="expression" dxfId="2973" priority="10">
      <formula>E4=""</formula>
    </cfRule>
  </conditionalFormatting>
  <conditionalFormatting sqref="F4:F20">
    <cfRule type="expression" dxfId="2972" priority="11" stopIfTrue="1">
      <formula>K4="INDEF"</formula>
    </cfRule>
  </conditionalFormatting>
  <conditionalFormatting sqref="F4:F20">
    <cfRule type="expression" dxfId="2971" priority="12">
      <formula>F4=""</formula>
    </cfRule>
  </conditionalFormatting>
  <conditionalFormatting sqref="J4:J20">
    <cfRule type="expression" dxfId="2970" priority="13" stopIfTrue="1">
      <formula>K4="INDEF"</formula>
    </cfRule>
  </conditionalFormatting>
  <conditionalFormatting sqref="J4:J20">
    <cfRule type="expression" dxfId="2969" priority="14">
      <formula>J4=""</formula>
    </cfRule>
  </conditionalFormatting>
  <conditionalFormatting sqref="L4:L20">
    <cfRule type="expression" dxfId="2968" priority="15" stopIfTrue="1">
      <formula>K4="INDEF"</formula>
    </cfRule>
  </conditionalFormatting>
  <conditionalFormatting sqref="L4:L20">
    <cfRule type="expression" dxfId="2967" priority="16">
      <formula>L4=""</formula>
    </cfRule>
  </conditionalFormatting>
  <conditionalFormatting sqref="H4:H20">
    <cfRule type="expression" dxfId="2966" priority="17">
      <formula>H4=""</formula>
    </cfRule>
  </conditionalFormatting>
  <conditionalFormatting sqref="G3">
    <cfRule type="expression" dxfId="2965" priority="18" stopIfTrue="1">
      <formula>$G$3&gt;100</formula>
    </cfRule>
  </conditionalFormatting>
  <conditionalFormatting sqref="K4:K20">
    <cfRule type="cellIs" dxfId="2964" priority="19" operator="equal">
      <formula>"Possui LO vencida"</formula>
    </cfRule>
  </conditionalFormatting>
  <conditionalFormatting sqref="K4:K20">
    <cfRule type="cellIs" dxfId="2963" priority="20" operator="equal">
      <formula>"Não possui LO"</formula>
    </cfRule>
  </conditionalFormatting>
  <conditionalFormatting sqref="K4:K20">
    <cfRule type="expression" dxfId="2962" priority="21">
      <formula>K4=""</formula>
    </cfRule>
  </conditionalFormatting>
  <conditionalFormatting sqref="G4:G20">
    <cfRule type="expression" dxfId="2961" priority="22" stopIfTrue="1">
      <formula>K4="INDEF"</formula>
    </cfRule>
  </conditionalFormatting>
  <conditionalFormatting sqref="G4:G20">
    <cfRule type="expression" dxfId="2960" priority="23">
      <formula>G4=""</formula>
    </cfRule>
  </conditionalFormatting>
  <conditionalFormatting sqref="I4:I20">
    <cfRule type="expression" dxfId="2959" priority="24" stopIfTrue="1">
      <formula>J4="INDEF"</formula>
    </cfRule>
  </conditionalFormatting>
  <conditionalFormatting sqref="I4:I20">
    <cfRule type="expression" dxfId="2958" priority="25">
      <formula>I4=""</formula>
    </cfRule>
  </conditionalFormatting>
  <dataValidations count="3">
    <dataValidation type="list" allowBlank="1" showErrorMessage="1" sqref="C4:C11 C16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topLeftCell="B1"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19.1406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13608</v>
      </c>
      <c r="F3" s="38">
        <f>VLOOKUP(A4,população_2010!$A$7:$D$98,3,FALSE)</f>
        <v>8878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7.5" customHeight="1">
      <c r="A4" s="45" t="s">
        <v>158</v>
      </c>
      <c r="B4" s="235" t="s">
        <v>159</v>
      </c>
      <c r="C4" s="45" t="s">
        <v>125</v>
      </c>
      <c r="D4" s="47">
        <f>IF(K4="Não possui LO",0,IF(C4="Primário",1,IF(C4="Secundário",2,IF(C4="Emissário",2,IF(C4="Terciário",4,0)))))</f>
        <v>0</v>
      </c>
      <c r="E4" s="48">
        <v>13608</v>
      </c>
      <c r="F4" s="72">
        <f t="shared" ref="F4:F20" si="0">F3</f>
        <v>8878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145">
        <f t="shared" ref="J4:J20" si="1">IF(K4="Não possui LO",0,IF(I4="","Preencha todos os campos",IF(AND(D4=0,G4=0),0,D4*G4)))</f>
        <v>0</v>
      </c>
      <c r="K4" s="51" t="s">
        <v>141</v>
      </c>
      <c r="L4" s="73" t="s">
        <v>160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158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8878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158</v>
      </c>
      <c r="B6" s="56"/>
      <c r="C6" s="45"/>
      <c r="D6" s="47">
        <f t="shared" si="3"/>
        <v>0</v>
      </c>
      <c r="E6" s="57"/>
      <c r="F6" s="72">
        <f t="shared" si="0"/>
        <v>8878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158</v>
      </c>
      <c r="B7" s="58"/>
      <c r="C7" s="45"/>
      <c r="D7" s="47">
        <f t="shared" si="3"/>
        <v>0</v>
      </c>
      <c r="E7" s="57"/>
      <c r="F7" s="72">
        <f t="shared" si="0"/>
        <v>8878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158</v>
      </c>
      <c r="B8" s="56"/>
      <c r="C8" s="45"/>
      <c r="D8" s="47">
        <f t="shared" si="3"/>
        <v>0</v>
      </c>
      <c r="E8" s="57"/>
      <c r="F8" s="72">
        <f t="shared" si="0"/>
        <v>8878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158</v>
      </c>
      <c r="B9" s="56"/>
      <c r="C9" s="45"/>
      <c r="D9" s="47">
        <f t="shared" si="3"/>
        <v>0</v>
      </c>
      <c r="E9" s="57"/>
      <c r="F9" s="72">
        <f t="shared" si="0"/>
        <v>8878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158</v>
      </c>
      <c r="B10" s="61"/>
      <c r="C10" s="45"/>
      <c r="D10" s="47">
        <f t="shared" si="3"/>
        <v>0</v>
      </c>
      <c r="E10" s="57"/>
      <c r="F10" s="72">
        <f t="shared" si="0"/>
        <v>8878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158</v>
      </c>
      <c r="B11" s="62"/>
      <c r="C11" s="45"/>
      <c r="D11" s="47">
        <f t="shared" si="3"/>
        <v>0</v>
      </c>
      <c r="E11" s="63"/>
      <c r="F11" s="72">
        <f t="shared" si="0"/>
        <v>8878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158</v>
      </c>
      <c r="B12" s="56"/>
      <c r="C12" s="45"/>
      <c r="D12" s="47">
        <f t="shared" si="3"/>
        <v>0</v>
      </c>
      <c r="E12" s="57"/>
      <c r="F12" s="72">
        <f t="shared" si="0"/>
        <v>8878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158</v>
      </c>
      <c r="B13" s="58"/>
      <c r="C13" s="45"/>
      <c r="D13" s="47">
        <f t="shared" si="3"/>
        <v>0</v>
      </c>
      <c r="E13" s="74"/>
      <c r="F13" s="72">
        <f t="shared" si="0"/>
        <v>8878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158</v>
      </c>
      <c r="B14" s="56"/>
      <c r="C14" s="45"/>
      <c r="D14" s="47">
        <f t="shared" si="3"/>
        <v>0</v>
      </c>
      <c r="E14" s="57"/>
      <c r="F14" s="72">
        <f t="shared" si="0"/>
        <v>8878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158</v>
      </c>
      <c r="B15" s="56"/>
      <c r="C15" s="45"/>
      <c r="D15" s="47">
        <f t="shared" si="3"/>
        <v>0</v>
      </c>
      <c r="E15" s="57"/>
      <c r="F15" s="72">
        <f t="shared" si="0"/>
        <v>8878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158</v>
      </c>
      <c r="B16" s="56"/>
      <c r="C16" s="45"/>
      <c r="D16" s="47">
        <f t="shared" si="3"/>
        <v>0</v>
      </c>
      <c r="E16" s="57"/>
      <c r="F16" s="72">
        <f t="shared" si="0"/>
        <v>8878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158</v>
      </c>
      <c r="B17" s="56"/>
      <c r="C17" s="45"/>
      <c r="D17" s="47">
        <f t="shared" si="3"/>
        <v>0</v>
      </c>
      <c r="E17" s="57"/>
      <c r="F17" s="72">
        <f t="shared" si="0"/>
        <v>8878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158</v>
      </c>
      <c r="B18" s="62"/>
      <c r="C18" s="45"/>
      <c r="D18" s="47">
        <f t="shared" si="3"/>
        <v>0</v>
      </c>
      <c r="E18" s="63"/>
      <c r="F18" s="72">
        <f t="shared" si="0"/>
        <v>8878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158</v>
      </c>
      <c r="B19" s="62"/>
      <c r="C19" s="45"/>
      <c r="D19" s="47">
        <f t="shared" si="3"/>
        <v>0</v>
      </c>
      <c r="E19" s="63"/>
      <c r="F19" s="72">
        <f t="shared" si="0"/>
        <v>8878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158</v>
      </c>
      <c r="B20" s="62"/>
      <c r="C20" s="45"/>
      <c r="D20" s="47">
        <f t="shared" si="3"/>
        <v>0</v>
      </c>
      <c r="E20" s="63"/>
      <c r="F20" s="72">
        <f t="shared" si="0"/>
        <v>8878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5:B20">
    <cfRule type="expression" dxfId="2957" priority="9" stopIfTrue="1">
      <formula>K5="INDEF"</formula>
    </cfRule>
  </conditionalFormatting>
  <conditionalFormatting sqref="B5:B20">
    <cfRule type="expression" dxfId="2956" priority="10">
      <formula>B5=""</formula>
    </cfRule>
  </conditionalFormatting>
  <conditionalFormatting sqref="A4:A20">
    <cfRule type="expression" dxfId="2955" priority="11" stopIfTrue="1">
      <formula>K4="INDEF"</formula>
    </cfRule>
  </conditionalFormatting>
  <conditionalFormatting sqref="A4:A20">
    <cfRule type="expression" dxfId="2954" priority="12">
      <formula>A4=""</formula>
    </cfRule>
  </conditionalFormatting>
  <conditionalFormatting sqref="C4:C20">
    <cfRule type="expression" dxfId="2953" priority="13" stopIfTrue="1">
      <formula>K4="INDEF"</formula>
    </cfRule>
  </conditionalFormatting>
  <conditionalFormatting sqref="C4:C20">
    <cfRule type="expression" dxfId="2952" priority="14">
      <formula>C4=""</formula>
    </cfRule>
  </conditionalFormatting>
  <conditionalFormatting sqref="E4:E20">
    <cfRule type="expression" dxfId="2951" priority="17" stopIfTrue="1">
      <formula>K4="INDEF"</formula>
    </cfRule>
  </conditionalFormatting>
  <conditionalFormatting sqref="E4:E20">
    <cfRule type="expression" dxfId="2950" priority="18">
      <formula>E4=""</formula>
    </cfRule>
  </conditionalFormatting>
  <conditionalFormatting sqref="F4:F20">
    <cfRule type="expression" dxfId="2949" priority="19" stopIfTrue="1">
      <formula>K4="INDEF"</formula>
    </cfRule>
  </conditionalFormatting>
  <conditionalFormatting sqref="F4:F20">
    <cfRule type="expression" dxfId="2948" priority="20">
      <formula>F4=""</formula>
    </cfRule>
  </conditionalFormatting>
  <conditionalFormatting sqref="L5:L20">
    <cfRule type="expression" dxfId="2947" priority="23" stopIfTrue="1">
      <formula>K5="INDEF"</formula>
    </cfRule>
  </conditionalFormatting>
  <conditionalFormatting sqref="L5:L20">
    <cfRule type="expression" dxfId="2946" priority="24">
      <formula>L5=""</formula>
    </cfRule>
  </conditionalFormatting>
  <conditionalFormatting sqref="H4:H20">
    <cfRule type="expression" dxfId="2945" priority="25">
      <formula>H4=""</formula>
    </cfRule>
  </conditionalFormatting>
  <conditionalFormatting sqref="G3">
    <cfRule type="expression" dxfId="2944" priority="26" stopIfTrue="1">
      <formula>$G$3&gt;100</formula>
    </cfRule>
  </conditionalFormatting>
  <conditionalFormatting sqref="K4:K20">
    <cfRule type="cellIs" dxfId="2943" priority="27" operator="equal">
      <formula>"Possui LO vencida"</formula>
    </cfRule>
  </conditionalFormatting>
  <conditionalFormatting sqref="K4:K20">
    <cfRule type="cellIs" dxfId="2942" priority="28" operator="equal">
      <formula>"Não possui LO"</formula>
    </cfRule>
  </conditionalFormatting>
  <conditionalFormatting sqref="K4:K20">
    <cfRule type="expression" dxfId="2941" priority="29">
      <formula>K4=""</formula>
    </cfRule>
  </conditionalFormatting>
  <conditionalFormatting sqref="B4">
    <cfRule type="expression" dxfId="2940" priority="34">
      <formula>K4="INDEF"</formula>
    </cfRule>
  </conditionalFormatting>
  <conditionalFormatting sqref="B4">
    <cfRule type="expression" dxfId="2939" priority="35">
      <formula>B4=""</formula>
    </cfRule>
  </conditionalFormatting>
  <conditionalFormatting sqref="B4">
    <cfRule type="expression" dxfId="2938" priority="36">
      <formula>K4="INDEF"</formula>
    </cfRule>
  </conditionalFormatting>
  <conditionalFormatting sqref="B4">
    <cfRule type="expression" dxfId="2937" priority="37">
      <formula>B4=""</formula>
    </cfRule>
  </conditionalFormatting>
  <conditionalFormatting sqref="L4">
    <cfRule type="expression" dxfId="2936" priority="38">
      <formula>K4="INDEF"</formula>
    </cfRule>
  </conditionalFormatting>
  <conditionalFormatting sqref="L4">
    <cfRule type="expression" dxfId="2935" priority="39">
      <formula>L4=""</formula>
    </cfRule>
  </conditionalFormatting>
  <conditionalFormatting sqref="J4:J20">
    <cfRule type="expression" dxfId="2934" priority="7" stopIfTrue="1">
      <formula>K4="INDEF"</formula>
    </cfRule>
  </conditionalFormatting>
  <conditionalFormatting sqref="J4:J20">
    <cfRule type="expression" dxfId="2933" priority="8">
      <formula>J4=""</formula>
    </cfRule>
  </conditionalFormatting>
  <conditionalFormatting sqref="I4:I20">
    <cfRule type="expression" dxfId="2932" priority="5" stopIfTrue="1">
      <formula>J4="INDEF"</formula>
    </cfRule>
  </conditionalFormatting>
  <conditionalFormatting sqref="I4:I20">
    <cfRule type="expression" dxfId="2931" priority="6">
      <formula>I4=""</formula>
    </cfRule>
  </conditionalFormatting>
  <conditionalFormatting sqref="G4:G20">
    <cfRule type="expression" dxfId="2930" priority="3" stopIfTrue="1">
      <formula>K4="INDEF"</formula>
    </cfRule>
  </conditionalFormatting>
  <conditionalFormatting sqref="G4:G20">
    <cfRule type="expression" dxfId="2929" priority="4">
      <formula>G4=""</formula>
    </cfRule>
  </conditionalFormatting>
  <conditionalFormatting sqref="D4:D20">
    <cfRule type="expression" dxfId="2928" priority="1" stopIfTrue="1">
      <formula>K4="INDEF"</formula>
    </cfRule>
  </conditionalFormatting>
  <conditionalFormatting sqref="D4:D20">
    <cfRule type="expression" dxfId="2927" priority="2">
      <formula>D4=""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G7" sqref="G7"/>
    </sheetView>
  </sheetViews>
  <sheetFormatPr defaultColWidth="14.42578125" defaultRowHeight="15" customHeight="1"/>
  <cols>
    <col min="1" max="1" width="19.1406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106482</v>
      </c>
      <c r="F3" s="38">
        <f>VLOOKUP(A4,população_2010!$A$7:$D$98,3,FALSE)</f>
        <v>106486</v>
      </c>
      <c r="G3" s="39">
        <f>SUM(G4:G20)</f>
        <v>99.996243637661294</v>
      </c>
      <c r="H3" s="40"/>
      <c r="I3" s="41">
        <f>R8</f>
        <v>0</v>
      </c>
      <c r="J3" s="42">
        <f>IF(G3&gt;100,0, SUM(J4:J20)+I3)</f>
        <v>399.98497455064518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161</v>
      </c>
      <c r="B4" s="45" t="s">
        <v>162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95490</v>
      </c>
      <c r="F4" s="72">
        <f t="shared" ref="F4:F20" si="0">F3</f>
        <v>106486</v>
      </c>
      <c r="G4" s="49">
        <f>IF(K4="Não possui LO",0,IF(K4="Não possui LO",0,(E4/F4*100)))</f>
        <v>89.673759930882937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358.69503972353175</v>
      </c>
      <c r="K4" s="51" t="s">
        <v>117</v>
      </c>
      <c r="L4" s="51" t="s">
        <v>163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161</v>
      </c>
      <c r="B5" s="58" t="s">
        <v>164</v>
      </c>
      <c r="C5" s="45" t="s">
        <v>133</v>
      </c>
      <c r="D5" s="47">
        <f t="shared" ref="D5:D20" si="3">IF(K5="Não possui LO",0,IF(C5="Primário",1,IF(C5="Secundário",2,IF(C5="Emissário",2,IF(C5="Terciário",4,0)))))</f>
        <v>4</v>
      </c>
      <c r="E5" s="57">
        <v>10992</v>
      </c>
      <c r="F5" s="72">
        <f t="shared" si="0"/>
        <v>106486</v>
      </c>
      <c r="G5" s="49">
        <f t="shared" ref="G5:G20" si="4">IF(K5="Não possui LO",0,IF(K5="Não possui LO",0,(E5/F5*100)))</f>
        <v>10.322483706778355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41.28993482711342</v>
      </c>
      <c r="K5" s="51" t="s">
        <v>117</v>
      </c>
      <c r="L5" s="51" t="s">
        <v>163</v>
      </c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161</v>
      </c>
      <c r="B6" s="56"/>
      <c r="C6" s="45"/>
      <c r="D6" s="47">
        <f t="shared" si="3"/>
        <v>0</v>
      </c>
      <c r="E6" s="57"/>
      <c r="F6" s="72">
        <f t="shared" si="0"/>
        <v>106486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2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161</v>
      </c>
      <c r="B7" s="58"/>
      <c r="C7" s="45"/>
      <c r="D7" s="47">
        <f t="shared" si="3"/>
        <v>0</v>
      </c>
      <c r="E7" s="57"/>
      <c r="F7" s="72">
        <f t="shared" si="0"/>
        <v>106486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161</v>
      </c>
      <c r="B8" s="56"/>
      <c r="C8" s="45"/>
      <c r="D8" s="47">
        <f t="shared" si="3"/>
        <v>0</v>
      </c>
      <c r="E8" s="57"/>
      <c r="F8" s="72">
        <f t="shared" si="0"/>
        <v>106486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161</v>
      </c>
      <c r="B9" s="56"/>
      <c r="C9" s="45"/>
      <c r="D9" s="47">
        <f t="shared" si="3"/>
        <v>0</v>
      </c>
      <c r="E9" s="57"/>
      <c r="F9" s="72">
        <f t="shared" si="0"/>
        <v>106486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161</v>
      </c>
      <c r="B10" s="61"/>
      <c r="C10" s="45"/>
      <c r="D10" s="47">
        <f t="shared" si="3"/>
        <v>0</v>
      </c>
      <c r="E10" s="57"/>
      <c r="F10" s="72">
        <f t="shared" si="0"/>
        <v>106486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161</v>
      </c>
      <c r="B11" s="62"/>
      <c r="C11" s="45"/>
      <c r="D11" s="47">
        <f t="shared" si="3"/>
        <v>0</v>
      </c>
      <c r="E11" s="63"/>
      <c r="F11" s="72">
        <f t="shared" si="0"/>
        <v>106486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161</v>
      </c>
      <c r="B12" s="56"/>
      <c r="C12" s="45"/>
      <c r="D12" s="47">
        <f t="shared" si="3"/>
        <v>0</v>
      </c>
      <c r="E12" s="57"/>
      <c r="F12" s="72">
        <f t="shared" si="0"/>
        <v>106486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161</v>
      </c>
      <c r="B13" s="58"/>
      <c r="C13" s="45"/>
      <c r="D13" s="47">
        <f t="shared" si="3"/>
        <v>0</v>
      </c>
      <c r="E13" s="74"/>
      <c r="F13" s="72">
        <f t="shared" si="0"/>
        <v>106486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161</v>
      </c>
      <c r="B14" s="56"/>
      <c r="C14" s="45"/>
      <c r="D14" s="47">
        <f t="shared" si="3"/>
        <v>0</v>
      </c>
      <c r="E14" s="57"/>
      <c r="F14" s="72">
        <f t="shared" si="0"/>
        <v>106486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161</v>
      </c>
      <c r="B15" s="56"/>
      <c r="C15" s="45"/>
      <c r="D15" s="47">
        <f t="shared" si="3"/>
        <v>0</v>
      </c>
      <c r="E15" s="57"/>
      <c r="F15" s="72">
        <f t="shared" si="0"/>
        <v>106486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161</v>
      </c>
      <c r="B16" s="56"/>
      <c r="C16" s="45"/>
      <c r="D16" s="47">
        <f t="shared" si="3"/>
        <v>0</v>
      </c>
      <c r="E16" s="57"/>
      <c r="F16" s="72">
        <f t="shared" si="0"/>
        <v>106486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161</v>
      </c>
      <c r="B17" s="56"/>
      <c r="C17" s="45"/>
      <c r="D17" s="47">
        <f t="shared" si="3"/>
        <v>0</v>
      </c>
      <c r="E17" s="57"/>
      <c r="F17" s="72">
        <f t="shared" si="0"/>
        <v>106486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161</v>
      </c>
      <c r="B18" s="62"/>
      <c r="C18" s="45"/>
      <c r="D18" s="47">
        <f t="shared" si="3"/>
        <v>0</v>
      </c>
      <c r="E18" s="63"/>
      <c r="F18" s="72">
        <f t="shared" si="0"/>
        <v>106486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161</v>
      </c>
      <c r="B19" s="62"/>
      <c r="C19" s="45"/>
      <c r="D19" s="47">
        <f t="shared" si="3"/>
        <v>0</v>
      </c>
      <c r="E19" s="63"/>
      <c r="F19" s="72">
        <f t="shared" si="0"/>
        <v>106486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161</v>
      </c>
      <c r="B20" s="62"/>
      <c r="C20" s="45"/>
      <c r="D20" s="47">
        <f t="shared" si="3"/>
        <v>0</v>
      </c>
      <c r="E20" s="63"/>
      <c r="F20" s="72">
        <f t="shared" si="0"/>
        <v>106486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6:B20">
    <cfRule type="expression" dxfId="2926" priority="1" stopIfTrue="1">
      <formula>K6="INDEF"</formula>
    </cfRule>
  </conditionalFormatting>
  <conditionalFormatting sqref="B6:B20">
    <cfRule type="expression" dxfId="2925" priority="2">
      <formula>B6=""</formula>
    </cfRule>
  </conditionalFormatting>
  <conditionalFormatting sqref="A4:A20">
    <cfRule type="expression" dxfId="2924" priority="3" stopIfTrue="1">
      <formula>K4="INDEF"</formula>
    </cfRule>
  </conditionalFormatting>
  <conditionalFormatting sqref="A4:A20">
    <cfRule type="expression" dxfId="2923" priority="4">
      <formula>A4=""</formula>
    </cfRule>
  </conditionalFormatting>
  <conditionalFormatting sqref="C4:C20">
    <cfRule type="expression" dxfId="2922" priority="5" stopIfTrue="1">
      <formula>K4="INDEF"</formula>
    </cfRule>
  </conditionalFormatting>
  <conditionalFormatting sqref="C4:C20">
    <cfRule type="expression" dxfId="2921" priority="6">
      <formula>C4=""</formula>
    </cfRule>
  </conditionalFormatting>
  <conditionalFormatting sqref="D4:D20">
    <cfRule type="expression" dxfId="2920" priority="7" stopIfTrue="1">
      <formula>K4="INDEF"</formula>
    </cfRule>
  </conditionalFormatting>
  <conditionalFormatting sqref="D4:D20">
    <cfRule type="expression" dxfId="2919" priority="8">
      <formula>D4=""</formula>
    </cfRule>
  </conditionalFormatting>
  <conditionalFormatting sqref="E4:E20">
    <cfRule type="expression" dxfId="2918" priority="9" stopIfTrue="1">
      <formula>K4="INDEF"</formula>
    </cfRule>
  </conditionalFormatting>
  <conditionalFormatting sqref="E4:E20">
    <cfRule type="expression" dxfId="2917" priority="10">
      <formula>E4=""</formula>
    </cfRule>
  </conditionalFormatting>
  <conditionalFormatting sqref="F4:F20">
    <cfRule type="expression" dxfId="2916" priority="11" stopIfTrue="1">
      <formula>K4="INDEF"</formula>
    </cfRule>
  </conditionalFormatting>
  <conditionalFormatting sqref="F4:F20">
    <cfRule type="expression" dxfId="2915" priority="12">
      <formula>F4=""</formula>
    </cfRule>
  </conditionalFormatting>
  <conditionalFormatting sqref="L4:L20">
    <cfRule type="expression" dxfId="2914" priority="13" stopIfTrue="1">
      <formula>K4="INDEF"</formula>
    </cfRule>
  </conditionalFormatting>
  <conditionalFormatting sqref="L4:L20">
    <cfRule type="expression" dxfId="2913" priority="14">
      <formula>L4=""</formula>
    </cfRule>
  </conditionalFormatting>
  <conditionalFormatting sqref="H4:H20">
    <cfRule type="expression" dxfId="2912" priority="15">
      <formula>H4=""</formula>
    </cfRule>
  </conditionalFormatting>
  <conditionalFormatting sqref="G3">
    <cfRule type="expression" dxfId="2911" priority="16" stopIfTrue="1">
      <formula>$G$3&gt;100</formula>
    </cfRule>
  </conditionalFormatting>
  <conditionalFormatting sqref="J4:J20">
    <cfRule type="expression" dxfId="2910" priority="17" stopIfTrue="1">
      <formula>K4="INDEF"</formula>
    </cfRule>
  </conditionalFormatting>
  <conditionalFormatting sqref="J4:J20">
    <cfRule type="expression" dxfId="2909" priority="18">
      <formula>J4=""</formula>
    </cfRule>
  </conditionalFormatting>
  <conditionalFormatting sqref="K4:K20">
    <cfRule type="cellIs" dxfId="2908" priority="19" operator="equal">
      <formula>"Possui LO vencida"</formula>
    </cfRule>
  </conditionalFormatting>
  <conditionalFormatting sqref="K4:K20">
    <cfRule type="cellIs" dxfId="2907" priority="20" operator="equal">
      <formula>"Não possui LO"</formula>
    </cfRule>
  </conditionalFormatting>
  <conditionalFormatting sqref="K4:K20">
    <cfRule type="expression" dxfId="2906" priority="21">
      <formula>K4=""</formula>
    </cfRule>
  </conditionalFormatting>
  <conditionalFormatting sqref="G4:G20">
    <cfRule type="expression" dxfId="2905" priority="22" stopIfTrue="1">
      <formula>K4="INDEF"</formula>
    </cfRule>
  </conditionalFormatting>
  <conditionalFormatting sqref="G4:G20">
    <cfRule type="expression" dxfId="2904" priority="23">
      <formula>G4=""</formula>
    </cfRule>
  </conditionalFormatting>
  <conditionalFormatting sqref="I4:I20">
    <cfRule type="expression" dxfId="2903" priority="24" stopIfTrue="1">
      <formula>J4="INDEF"</formula>
    </cfRule>
  </conditionalFormatting>
  <conditionalFormatting sqref="I4:I20">
    <cfRule type="expression" dxfId="2902" priority="25">
      <formula>I4=""</formula>
    </cfRule>
  </conditionalFormatting>
  <conditionalFormatting sqref="B4:B5">
    <cfRule type="expression" dxfId="2901" priority="26">
      <formula>K4="INDEF"</formula>
    </cfRule>
  </conditionalFormatting>
  <conditionalFormatting sqref="B4:B5">
    <cfRule type="expression" dxfId="2900" priority="27">
      <formula>B4=""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19.1406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9923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165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9923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165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9923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165</v>
      </c>
      <c r="B6" s="56"/>
      <c r="C6" s="45"/>
      <c r="D6" s="47">
        <f t="shared" si="3"/>
        <v>0</v>
      </c>
      <c r="E6" s="57"/>
      <c r="F6" s="72">
        <f t="shared" si="0"/>
        <v>9923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165</v>
      </c>
      <c r="B7" s="58"/>
      <c r="C7" s="45"/>
      <c r="D7" s="47">
        <f t="shared" si="3"/>
        <v>0</v>
      </c>
      <c r="E7" s="57"/>
      <c r="F7" s="72">
        <f t="shared" si="0"/>
        <v>9923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165</v>
      </c>
      <c r="B8" s="56"/>
      <c r="C8" s="45"/>
      <c r="D8" s="47">
        <f t="shared" si="3"/>
        <v>0</v>
      </c>
      <c r="E8" s="57"/>
      <c r="F8" s="72">
        <f t="shared" si="0"/>
        <v>9923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165</v>
      </c>
      <c r="B9" s="56"/>
      <c r="C9" s="45"/>
      <c r="D9" s="47">
        <f t="shared" si="3"/>
        <v>0</v>
      </c>
      <c r="E9" s="57"/>
      <c r="F9" s="72">
        <f t="shared" si="0"/>
        <v>9923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165</v>
      </c>
      <c r="B10" s="61"/>
      <c r="C10" s="45"/>
      <c r="D10" s="47">
        <f t="shared" si="3"/>
        <v>0</v>
      </c>
      <c r="E10" s="57"/>
      <c r="F10" s="72">
        <f t="shared" si="0"/>
        <v>9923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165</v>
      </c>
      <c r="B11" s="62"/>
      <c r="C11" s="45"/>
      <c r="D11" s="47">
        <f t="shared" si="3"/>
        <v>0</v>
      </c>
      <c r="E11" s="63"/>
      <c r="F11" s="72">
        <f t="shared" si="0"/>
        <v>9923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165</v>
      </c>
      <c r="B12" s="56"/>
      <c r="C12" s="45"/>
      <c r="D12" s="47">
        <f t="shared" si="3"/>
        <v>0</v>
      </c>
      <c r="E12" s="57"/>
      <c r="F12" s="72">
        <f t="shared" si="0"/>
        <v>9923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165</v>
      </c>
      <c r="B13" s="58"/>
      <c r="C13" s="45"/>
      <c r="D13" s="47">
        <f t="shared" si="3"/>
        <v>0</v>
      </c>
      <c r="E13" s="74"/>
      <c r="F13" s="72">
        <f t="shared" si="0"/>
        <v>9923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165</v>
      </c>
      <c r="B14" s="56"/>
      <c r="C14" s="45"/>
      <c r="D14" s="47">
        <f t="shared" si="3"/>
        <v>0</v>
      </c>
      <c r="E14" s="57"/>
      <c r="F14" s="72">
        <f t="shared" si="0"/>
        <v>9923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165</v>
      </c>
      <c r="B15" s="56"/>
      <c r="C15" s="45"/>
      <c r="D15" s="47">
        <f t="shared" si="3"/>
        <v>0</v>
      </c>
      <c r="E15" s="57"/>
      <c r="F15" s="72">
        <f t="shared" si="0"/>
        <v>9923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165</v>
      </c>
      <c r="B16" s="56"/>
      <c r="C16" s="45"/>
      <c r="D16" s="47">
        <f t="shared" si="3"/>
        <v>0</v>
      </c>
      <c r="E16" s="57"/>
      <c r="F16" s="72">
        <f t="shared" si="0"/>
        <v>9923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165</v>
      </c>
      <c r="B17" s="56"/>
      <c r="C17" s="45"/>
      <c r="D17" s="47">
        <f t="shared" si="3"/>
        <v>0</v>
      </c>
      <c r="E17" s="57"/>
      <c r="F17" s="72">
        <f t="shared" si="0"/>
        <v>9923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165</v>
      </c>
      <c r="B18" s="62"/>
      <c r="C18" s="45"/>
      <c r="D18" s="47">
        <f t="shared" si="3"/>
        <v>0</v>
      </c>
      <c r="E18" s="63"/>
      <c r="F18" s="72">
        <f t="shared" si="0"/>
        <v>9923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165</v>
      </c>
      <c r="B19" s="62"/>
      <c r="C19" s="45"/>
      <c r="D19" s="47">
        <f t="shared" si="3"/>
        <v>0</v>
      </c>
      <c r="E19" s="63"/>
      <c r="F19" s="72">
        <f t="shared" si="0"/>
        <v>9923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165</v>
      </c>
      <c r="B20" s="62"/>
      <c r="C20" s="45"/>
      <c r="D20" s="47">
        <f t="shared" si="3"/>
        <v>0</v>
      </c>
      <c r="E20" s="63"/>
      <c r="F20" s="72">
        <f t="shared" si="0"/>
        <v>9923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4:B20">
    <cfRule type="expression" dxfId="2899" priority="1" stopIfTrue="1">
      <formula>K4="INDEF"</formula>
    </cfRule>
  </conditionalFormatting>
  <conditionalFormatting sqref="B4:B20">
    <cfRule type="expression" dxfId="2898" priority="2">
      <formula>B4=""</formula>
    </cfRule>
  </conditionalFormatting>
  <conditionalFormatting sqref="A4:A20">
    <cfRule type="expression" dxfId="2897" priority="3" stopIfTrue="1">
      <formula>K4="INDEF"</formula>
    </cfRule>
  </conditionalFormatting>
  <conditionalFormatting sqref="A4:A20">
    <cfRule type="expression" dxfId="2896" priority="4">
      <formula>A4=""</formula>
    </cfRule>
  </conditionalFormatting>
  <conditionalFormatting sqref="C4:C20">
    <cfRule type="expression" dxfId="2895" priority="5" stopIfTrue="1">
      <formula>K4="INDEF"</formula>
    </cfRule>
  </conditionalFormatting>
  <conditionalFormatting sqref="C4:C20">
    <cfRule type="expression" dxfId="2894" priority="6">
      <formula>C4=""</formula>
    </cfRule>
  </conditionalFormatting>
  <conditionalFormatting sqref="D4:D20">
    <cfRule type="expression" dxfId="2893" priority="7" stopIfTrue="1">
      <formula>K4="INDEF"</formula>
    </cfRule>
  </conditionalFormatting>
  <conditionalFormatting sqref="D4:D20">
    <cfRule type="expression" dxfId="2892" priority="8">
      <formula>D4=""</formula>
    </cfRule>
  </conditionalFormatting>
  <conditionalFormatting sqref="E4:E20">
    <cfRule type="expression" dxfId="2891" priority="9" stopIfTrue="1">
      <formula>K4="INDEF"</formula>
    </cfRule>
  </conditionalFormatting>
  <conditionalFormatting sqref="E4:E20">
    <cfRule type="expression" dxfId="2890" priority="10">
      <formula>E4=""</formula>
    </cfRule>
  </conditionalFormatting>
  <conditionalFormatting sqref="F4:F20">
    <cfRule type="expression" dxfId="2889" priority="11" stopIfTrue="1">
      <formula>K4="INDEF"</formula>
    </cfRule>
  </conditionalFormatting>
  <conditionalFormatting sqref="F4:F20">
    <cfRule type="expression" dxfId="2888" priority="12">
      <formula>F4=""</formula>
    </cfRule>
  </conditionalFormatting>
  <conditionalFormatting sqref="L4:L20">
    <cfRule type="expression" dxfId="2887" priority="13" stopIfTrue="1">
      <formula>K4="INDEF"</formula>
    </cfRule>
  </conditionalFormatting>
  <conditionalFormatting sqref="L4:L20">
    <cfRule type="expression" dxfId="2886" priority="14">
      <formula>L4=""</formula>
    </cfRule>
  </conditionalFormatting>
  <conditionalFormatting sqref="H4:H20">
    <cfRule type="expression" dxfId="2885" priority="15">
      <formula>H4=""</formula>
    </cfRule>
  </conditionalFormatting>
  <conditionalFormatting sqref="G3">
    <cfRule type="expression" dxfId="2884" priority="16" stopIfTrue="1">
      <formula>$G$3&gt;100</formula>
    </cfRule>
  </conditionalFormatting>
  <conditionalFormatting sqref="J4:J20">
    <cfRule type="expression" dxfId="2883" priority="17" stopIfTrue="1">
      <formula>K4="INDEF"</formula>
    </cfRule>
  </conditionalFormatting>
  <conditionalFormatting sqref="J4:J20">
    <cfRule type="expression" dxfId="2882" priority="18">
      <formula>J4=""</formula>
    </cfRule>
  </conditionalFormatting>
  <conditionalFormatting sqref="K4:K20">
    <cfRule type="cellIs" dxfId="2881" priority="19" operator="equal">
      <formula>"Possui LO vencida"</formula>
    </cfRule>
  </conditionalFormatting>
  <conditionalFormatting sqref="K4:K20">
    <cfRule type="cellIs" dxfId="2880" priority="20" operator="equal">
      <formula>"Não possui LO"</formula>
    </cfRule>
  </conditionalFormatting>
  <conditionalFormatting sqref="K4:K20">
    <cfRule type="expression" dxfId="2879" priority="21">
      <formula>K4=""</formula>
    </cfRule>
  </conditionalFormatting>
  <conditionalFormatting sqref="B4">
    <cfRule type="expression" dxfId="2878" priority="22" stopIfTrue="1">
      <formula>K4="INDEF"</formula>
    </cfRule>
  </conditionalFormatting>
  <conditionalFormatting sqref="B4">
    <cfRule type="expression" dxfId="2877" priority="23">
      <formula>B4=""</formula>
    </cfRule>
  </conditionalFormatting>
  <conditionalFormatting sqref="B4">
    <cfRule type="expression" dxfId="2876" priority="24" stopIfTrue="1">
      <formula>K4="INDEF"</formula>
    </cfRule>
  </conditionalFormatting>
  <conditionalFormatting sqref="B4">
    <cfRule type="expression" dxfId="2875" priority="25">
      <formula>B4=""</formula>
    </cfRule>
  </conditionalFormatting>
  <conditionalFormatting sqref="G4:G20">
    <cfRule type="expression" dxfId="2874" priority="26" stopIfTrue="1">
      <formula>K4="INDEF"</formula>
    </cfRule>
  </conditionalFormatting>
  <conditionalFormatting sqref="G4:G20">
    <cfRule type="expression" dxfId="2873" priority="27">
      <formula>G4=""</formula>
    </cfRule>
  </conditionalFormatting>
  <conditionalFormatting sqref="I4:I20">
    <cfRule type="expression" dxfId="2872" priority="28" stopIfTrue="1">
      <formula>J4="INDEF"</formula>
    </cfRule>
  </conditionalFormatting>
  <conditionalFormatting sqref="I4:I20">
    <cfRule type="expression" dxfId="2871" priority="29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27560</v>
      </c>
      <c r="F3" s="38">
        <f>VLOOKUP(A4,população_2010!$A$7:$D$98,3,FALSE)</f>
        <v>27560</v>
      </c>
      <c r="G3" s="39">
        <f>SUM(G4:G20)</f>
        <v>100</v>
      </c>
      <c r="H3" s="40"/>
      <c r="I3" s="41">
        <f>R8</f>
        <v>8</v>
      </c>
      <c r="J3" s="42">
        <f>IF(G3&gt;100,0, SUM(J4:J20)+I3)</f>
        <v>408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58.5" customHeight="1">
      <c r="A4" s="45" t="s">
        <v>166</v>
      </c>
      <c r="B4" s="46" t="s">
        <v>167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27560</v>
      </c>
      <c r="F4" s="72">
        <f t="shared" ref="F4:F20" si="0">F3</f>
        <v>27560</v>
      </c>
      <c r="G4" s="49">
        <f>IF(K4="Não possui LO",0,IF(K4="Não possui LO",0,(E4/F4*100)))</f>
        <v>100</v>
      </c>
      <c r="H4" s="45" t="s">
        <v>139</v>
      </c>
      <c r="I4" s="50">
        <f>IF(K4="Não possui LO",0,IF(H4="","",VLOOKUP(H4,$AS$4:$AT$7,2,FALSE)))</f>
        <v>8</v>
      </c>
      <c r="J4" s="51">
        <f t="shared" ref="J4:J20" si="1">IF(K4="Não possui LO",0,IF(I4="","Preencha todos os campos",IF(AND(D4=0,G4=0),0,D4*G4)))</f>
        <v>400</v>
      </c>
      <c r="K4" s="51" t="s">
        <v>130</v>
      </c>
      <c r="L4" s="51" t="s">
        <v>168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166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27560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166</v>
      </c>
      <c r="B6" s="56"/>
      <c r="C6" s="45"/>
      <c r="D6" s="47">
        <f t="shared" si="3"/>
        <v>0</v>
      </c>
      <c r="E6" s="57"/>
      <c r="F6" s="72">
        <f t="shared" si="0"/>
        <v>27560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8</v>
      </c>
      <c r="R6" s="54">
        <f t="shared" si="2"/>
        <v>8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166</v>
      </c>
      <c r="B7" s="58"/>
      <c r="C7" s="45"/>
      <c r="D7" s="47">
        <f t="shared" si="3"/>
        <v>0</v>
      </c>
      <c r="E7" s="57"/>
      <c r="F7" s="72">
        <f t="shared" si="0"/>
        <v>27560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166</v>
      </c>
      <c r="B8" s="56"/>
      <c r="C8" s="45"/>
      <c r="D8" s="47">
        <f t="shared" si="3"/>
        <v>0</v>
      </c>
      <c r="E8" s="57"/>
      <c r="F8" s="72">
        <f t="shared" si="0"/>
        <v>27560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8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166</v>
      </c>
      <c r="B9" s="56"/>
      <c r="C9" s="45"/>
      <c r="D9" s="47">
        <f t="shared" si="3"/>
        <v>0</v>
      </c>
      <c r="E9" s="57"/>
      <c r="F9" s="72">
        <f t="shared" si="0"/>
        <v>27560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166</v>
      </c>
      <c r="B10" s="61"/>
      <c r="C10" s="45"/>
      <c r="D10" s="47">
        <f t="shared" si="3"/>
        <v>0</v>
      </c>
      <c r="E10" s="57"/>
      <c r="F10" s="72">
        <f t="shared" si="0"/>
        <v>27560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166</v>
      </c>
      <c r="B11" s="62"/>
      <c r="C11" s="45"/>
      <c r="D11" s="47">
        <f t="shared" si="3"/>
        <v>0</v>
      </c>
      <c r="E11" s="63"/>
      <c r="F11" s="72">
        <f t="shared" si="0"/>
        <v>27560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166</v>
      </c>
      <c r="B12" s="56"/>
      <c r="C12" s="45"/>
      <c r="D12" s="47">
        <f t="shared" si="3"/>
        <v>0</v>
      </c>
      <c r="E12" s="57"/>
      <c r="F12" s="72">
        <f t="shared" si="0"/>
        <v>27560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166</v>
      </c>
      <c r="B13" s="58"/>
      <c r="C13" s="45"/>
      <c r="D13" s="47">
        <f t="shared" si="3"/>
        <v>0</v>
      </c>
      <c r="E13" s="74"/>
      <c r="F13" s="72">
        <f t="shared" si="0"/>
        <v>27560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166</v>
      </c>
      <c r="B14" s="56"/>
      <c r="C14" s="45"/>
      <c r="D14" s="47">
        <f t="shared" si="3"/>
        <v>0</v>
      </c>
      <c r="E14" s="57"/>
      <c r="F14" s="72">
        <f t="shared" si="0"/>
        <v>27560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166</v>
      </c>
      <c r="B15" s="56"/>
      <c r="C15" s="45"/>
      <c r="D15" s="47">
        <f t="shared" si="3"/>
        <v>0</v>
      </c>
      <c r="E15" s="57"/>
      <c r="F15" s="72">
        <f t="shared" si="0"/>
        <v>27560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166</v>
      </c>
      <c r="B16" s="56"/>
      <c r="C16" s="45"/>
      <c r="D16" s="47">
        <f t="shared" si="3"/>
        <v>0</v>
      </c>
      <c r="E16" s="57"/>
      <c r="F16" s="72">
        <f t="shared" si="0"/>
        <v>27560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166</v>
      </c>
      <c r="B17" s="56"/>
      <c r="C17" s="45"/>
      <c r="D17" s="47">
        <f t="shared" si="3"/>
        <v>0</v>
      </c>
      <c r="E17" s="57"/>
      <c r="F17" s="72">
        <f t="shared" si="0"/>
        <v>27560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166</v>
      </c>
      <c r="B18" s="62"/>
      <c r="C18" s="45"/>
      <c r="D18" s="47">
        <f t="shared" si="3"/>
        <v>0</v>
      </c>
      <c r="E18" s="63"/>
      <c r="F18" s="72">
        <f t="shared" si="0"/>
        <v>27560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166</v>
      </c>
      <c r="B19" s="62"/>
      <c r="C19" s="45"/>
      <c r="D19" s="47">
        <f t="shared" si="3"/>
        <v>0</v>
      </c>
      <c r="E19" s="63"/>
      <c r="F19" s="72">
        <f t="shared" si="0"/>
        <v>27560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166</v>
      </c>
      <c r="B20" s="62"/>
      <c r="C20" s="45"/>
      <c r="D20" s="47">
        <f t="shared" si="3"/>
        <v>0</v>
      </c>
      <c r="E20" s="63"/>
      <c r="F20" s="72">
        <f t="shared" si="0"/>
        <v>27560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"/>
  <conditionalFormatting sqref="B5:B20">
    <cfRule type="expression" dxfId="2870" priority="1" stopIfTrue="1">
      <formula>K5="INDEF"</formula>
    </cfRule>
  </conditionalFormatting>
  <conditionalFormatting sqref="B5:B20">
    <cfRule type="expression" dxfId="2869" priority="2">
      <formula>B5=""</formula>
    </cfRule>
  </conditionalFormatting>
  <conditionalFormatting sqref="A4:A20">
    <cfRule type="expression" dxfId="2868" priority="3" stopIfTrue="1">
      <formula>K4="INDEF"</formula>
    </cfRule>
  </conditionalFormatting>
  <conditionalFormatting sqref="A4:A20">
    <cfRule type="expression" dxfId="2867" priority="4">
      <formula>A4=""</formula>
    </cfRule>
  </conditionalFormatting>
  <conditionalFormatting sqref="C4:C20">
    <cfRule type="expression" dxfId="2866" priority="5" stopIfTrue="1">
      <formula>K4="INDEF"</formula>
    </cfRule>
  </conditionalFormatting>
  <conditionalFormatting sqref="C4:C20">
    <cfRule type="expression" dxfId="2865" priority="6">
      <formula>C4=""</formula>
    </cfRule>
  </conditionalFormatting>
  <conditionalFormatting sqref="D4:D20">
    <cfRule type="expression" dxfId="2864" priority="7" stopIfTrue="1">
      <formula>K4="INDEF"</formula>
    </cfRule>
  </conditionalFormatting>
  <conditionalFormatting sqref="D4:D20">
    <cfRule type="expression" dxfId="2863" priority="8">
      <formula>D4=""</formula>
    </cfRule>
  </conditionalFormatting>
  <conditionalFormatting sqref="E4:E20">
    <cfRule type="expression" dxfId="2862" priority="9" stopIfTrue="1">
      <formula>K4="INDEF"</formula>
    </cfRule>
  </conditionalFormatting>
  <conditionalFormatting sqref="E4:E20">
    <cfRule type="expression" dxfId="2861" priority="10">
      <formula>E4=""</formula>
    </cfRule>
  </conditionalFormatting>
  <conditionalFormatting sqref="F4:F20">
    <cfRule type="expression" dxfId="2860" priority="11" stopIfTrue="1">
      <formula>K4="INDEF"</formula>
    </cfRule>
  </conditionalFormatting>
  <conditionalFormatting sqref="F4:F20">
    <cfRule type="expression" dxfId="2859" priority="12">
      <formula>F4=""</formula>
    </cfRule>
  </conditionalFormatting>
  <conditionalFormatting sqref="L5:L20">
    <cfRule type="expression" dxfId="2858" priority="13" stopIfTrue="1">
      <formula>K5="INDEF"</formula>
    </cfRule>
  </conditionalFormatting>
  <conditionalFormatting sqref="L5:L20">
    <cfRule type="expression" dxfId="2857" priority="14">
      <formula>L5=""</formula>
    </cfRule>
  </conditionalFormatting>
  <conditionalFormatting sqref="H4:H20">
    <cfRule type="expression" dxfId="2856" priority="15">
      <formula>H4=""</formula>
    </cfRule>
  </conditionalFormatting>
  <conditionalFormatting sqref="G3">
    <cfRule type="expression" dxfId="2855" priority="16" stopIfTrue="1">
      <formula>$G$3&gt;100</formula>
    </cfRule>
  </conditionalFormatting>
  <conditionalFormatting sqref="J4:J20">
    <cfRule type="expression" dxfId="2854" priority="17" stopIfTrue="1">
      <formula>K4="INDEF"</formula>
    </cfRule>
  </conditionalFormatting>
  <conditionalFormatting sqref="J4:J20">
    <cfRule type="expression" dxfId="2853" priority="18">
      <formula>J4=""</formula>
    </cfRule>
  </conditionalFormatting>
  <conditionalFormatting sqref="K4:K20">
    <cfRule type="cellIs" dxfId="2852" priority="19" operator="equal">
      <formula>"Possui LO vencida"</formula>
    </cfRule>
  </conditionalFormatting>
  <conditionalFormatting sqref="K4:K20">
    <cfRule type="cellIs" dxfId="2851" priority="20" operator="equal">
      <formula>"Não possui LO"</formula>
    </cfRule>
  </conditionalFormatting>
  <conditionalFormatting sqref="K4:K20">
    <cfRule type="expression" dxfId="2850" priority="21">
      <formula>K4=""</formula>
    </cfRule>
  </conditionalFormatting>
  <conditionalFormatting sqref="G4:G20">
    <cfRule type="expression" dxfId="2849" priority="22" stopIfTrue="1">
      <formula>K4="INDEF"</formula>
    </cfRule>
  </conditionalFormatting>
  <conditionalFormatting sqref="G4:G20">
    <cfRule type="expression" dxfId="2848" priority="23">
      <formula>G4=""</formula>
    </cfRule>
  </conditionalFormatting>
  <conditionalFormatting sqref="I4:I20">
    <cfRule type="expression" dxfId="2847" priority="24" stopIfTrue="1">
      <formula>J4="INDEF"</formula>
    </cfRule>
  </conditionalFormatting>
  <conditionalFormatting sqref="I4:I20">
    <cfRule type="expression" dxfId="2846" priority="25">
      <formula>I4=""</formula>
    </cfRule>
  </conditionalFormatting>
  <conditionalFormatting sqref="B4">
    <cfRule type="expression" dxfId="2845" priority="26">
      <formula>K4="INDEF"</formula>
    </cfRule>
  </conditionalFormatting>
  <conditionalFormatting sqref="B4">
    <cfRule type="expression" dxfId="2844" priority="27">
      <formula>B4=""</formula>
    </cfRule>
  </conditionalFormatting>
  <conditionalFormatting sqref="L4">
    <cfRule type="expression" dxfId="2843" priority="28">
      <formula>K4="INDEF"</formula>
    </cfRule>
  </conditionalFormatting>
  <conditionalFormatting sqref="L4">
    <cfRule type="expression" dxfId="2842" priority="29">
      <formula>L4=""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E31" sqref="E31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24511</v>
      </c>
      <c r="F3" s="38">
        <f>VLOOKUP(A4,população_2010!$A$7:$D$98,3,FALSE)</f>
        <v>27715</v>
      </c>
      <c r="G3" s="39">
        <f>SUM(G4:G20)</f>
        <v>88.439473209453368</v>
      </c>
      <c r="H3" s="40"/>
      <c r="I3" s="41">
        <f>R8</f>
        <v>4</v>
      </c>
      <c r="J3" s="42">
        <f>IF(G3&gt;100,0, SUM(J4:J20)+I3)</f>
        <v>180.87894641890674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12.75" customHeight="1">
      <c r="A4" s="45" t="s">
        <v>169</v>
      </c>
      <c r="B4" s="46" t="s">
        <v>1948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1471</v>
      </c>
      <c r="F4" s="72">
        <f t="shared" ref="F4:F20" si="0">F3</f>
        <v>27715</v>
      </c>
      <c r="G4" s="49">
        <f>IF(K4="Não possui LO",0,IF(K4="Não possui LO",0,(E4/F4*100)))</f>
        <v>5.3075951650730655</v>
      </c>
      <c r="H4" s="45" t="s">
        <v>134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10.615190330146131</v>
      </c>
      <c r="K4" s="51" t="s">
        <v>130</v>
      </c>
      <c r="L4" s="51" t="s">
        <v>170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12.75" customHeight="1">
      <c r="A5" s="45" t="s">
        <v>169</v>
      </c>
      <c r="B5" s="56" t="s">
        <v>171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23040</v>
      </c>
      <c r="F5" s="72">
        <f t="shared" si="0"/>
        <v>27715</v>
      </c>
      <c r="G5" s="49">
        <f t="shared" ref="G5:G20" si="4">IF(K5="Não possui LO",0,IF(K5="Não possui LO",0,(E5/F5*100)))</f>
        <v>83.131878044380301</v>
      </c>
      <c r="H5" s="45" t="s">
        <v>139</v>
      </c>
      <c r="I5" s="50">
        <f t="shared" ref="I5:I20" si="5">IF(K5="Não possui LO",0,IF(H5="","",VLOOKUP(H5,$AS$4:$AT$7,2,FALSE)))</f>
        <v>8</v>
      </c>
      <c r="J5" s="145">
        <f t="shared" si="1"/>
        <v>166.2637560887606</v>
      </c>
      <c r="K5" s="51" t="s">
        <v>130</v>
      </c>
      <c r="L5" s="51" t="s">
        <v>170</v>
      </c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8</v>
      </c>
      <c r="R5" s="54">
        <f t="shared" si="2"/>
        <v>4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169</v>
      </c>
      <c r="B6" s="56"/>
      <c r="C6" s="45"/>
      <c r="D6" s="47">
        <f t="shared" si="3"/>
        <v>0</v>
      </c>
      <c r="E6" s="57"/>
      <c r="F6" s="72">
        <f t="shared" si="0"/>
        <v>27715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169</v>
      </c>
      <c r="B7" s="58"/>
      <c r="C7" s="45"/>
      <c r="D7" s="47">
        <f t="shared" si="3"/>
        <v>0</v>
      </c>
      <c r="E7" s="57"/>
      <c r="F7" s="72">
        <f t="shared" si="0"/>
        <v>27715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169</v>
      </c>
      <c r="B8" s="56"/>
      <c r="C8" s="45"/>
      <c r="D8" s="47">
        <f t="shared" si="3"/>
        <v>0</v>
      </c>
      <c r="E8" s="57"/>
      <c r="F8" s="72">
        <f t="shared" si="0"/>
        <v>27715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4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169</v>
      </c>
      <c r="B9" s="56"/>
      <c r="C9" s="45"/>
      <c r="D9" s="47">
        <f t="shared" si="3"/>
        <v>0</v>
      </c>
      <c r="E9" s="57"/>
      <c r="F9" s="72">
        <f t="shared" si="0"/>
        <v>27715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169</v>
      </c>
      <c r="B10" s="61"/>
      <c r="C10" s="45"/>
      <c r="D10" s="47">
        <f t="shared" si="3"/>
        <v>0</v>
      </c>
      <c r="E10" s="57"/>
      <c r="F10" s="72">
        <f t="shared" si="0"/>
        <v>27715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169</v>
      </c>
      <c r="B11" s="62"/>
      <c r="C11" s="45"/>
      <c r="D11" s="47">
        <f t="shared" si="3"/>
        <v>0</v>
      </c>
      <c r="E11" s="63"/>
      <c r="F11" s="72">
        <f t="shared" si="0"/>
        <v>27715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169</v>
      </c>
      <c r="B12" s="56"/>
      <c r="C12" s="45"/>
      <c r="D12" s="47">
        <f t="shared" si="3"/>
        <v>0</v>
      </c>
      <c r="E12" s="57"/>
      <c r="F12" s="72">
        <f t="shared" si="0"/>
        <v>27715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169</v>
      </c>
      <c r="B13" s="58"/>
      <c r="C13" s="45"/>
      <c r="D13" s="47">
        <f t="shared" si="3"/>
        <v>0</v>
      </c>
      <c r="E13" s="74"/>
      <c r="F13" s="72">
        <f t="shared" si="0"/>
        <v>27715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169</v>
      </c>
      <c r="B14" s="56"/>
      <c r="C14" s="45"/>
      <c r="D14" s="47">
        <f t="shared" si="3"/>
        <v>0</v>
      </c>
      <c r="E14" s="57"/>
      <c r="F14" s="72">
        <f t="shared" si="0"/>
        <v>27715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169</v>
      </c>
      <c r="B15" s="56"/>
      <c r="C15" s="45"/>
      <c r="D15" s="47">
        <f t="shared" si="3"/>
        <v>0</v>
      </c>
      <c r="E15" s="57"/>
      <c r="F15" s="72">
        <f t="shared" si="0"/>
        <v>27715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169</v>
      </c>
      <c r="B16" s="56"/>
      <c r="C16" s="45"/>
      <c r="D16" s="47">
        <f t="shared" si="3"/>
        <v>0</v>
      </c>
      <c r="E16" s="57"/>
      <c r="F16" s="72">
        <f t="shared" si="0"/>
        <v>27715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169</v>
      </c>
      <c r="B17" s="56"/>
      <c r="C17" s="45"/>
      <c r="D17" s="47">
        <f t="shared" si="3"/>
        <v>0</v>
      </c>
      <c r="E17" s="57"/>
      <c r="F17" s="72">
        <f t="shared" si="0"/>
        <v>27715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169</v>
      </c>
      <c r="B18" s="62"/>
      <c r="C18" s="45"/>
      <c r="D18" s="47">
        <f t="shared" si="3"/>
        <v>0</v>
      </c>
      <c r="E18" s="63"/>
      <c r="F18" s="72">
        <f t="shared" si="0"/>
        <v>27715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169</v>
      </c>
      <c r="B19" s="62"/>
      <c r="C19" s="45"/>
      <c r="D19" s="47">
        <f t="shared" si="3"/>
        <v>0</v>
      </c>
      <c r="E19" s="63"/>
      <c r="F19" s="72">
        <f t="shared" si="0"/>
        <v>27715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169</v>
      </c>
      <c r="B20" s="62"/>
      <c r="C20" s="45"/>
      <c r="D20" s="47">
        <f t="shared" si="3"/>
        <v>0</v>
      </c>
      <c r="E20" s="63"/>
      <c r="F20" s="72">
        <f t="shared" si="0"/>
        <v>27715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6:B20">
    <cfRule type="expression" dxfId="2841" priority="1" stopIfTrue="1">
      <formula>K6="INDEF"</formula>
    </cfRule>
  </conditionalFormatting>
  <conditionalFormatting sqref="B6:B20">
    <cfRule type="expression" dxfId="2840" priority="2">
      <formula>B6=""</formula>
    </cfRule>
  </conditionalFormatting>
  <conditionalFormatting sqref="A4:A20">
    <cfRule type="expression" dxfId="2839" priority="3" stopIfTrue="1">
      <formula>K4="INDEF"</formula>
    </cfRule>
  </conditionalFormatting>
  <conditionalFormatting sqref="A4:A20">
    <cfRule type="expression" dxfId="2838" priority="4">
      <formula>A4=""</formula>
    </cfRule>
  </conditionalFormatting>
  <conditionalFormatting sqref="C4:C20">
    <cfRule type="expression" dxfId="2837" priority="5" stopIfTrue="1">
      <formula>K4="INDEF"</formula>
    </cfRule>
  </conditionalFormatting>
  <conditionalFormatting sqref="C4:C20">
    <cfRule type="expression" dxfId="2836" priority="6">
      <formula>C4=""</formula>
    </cfRule>
  </conditionalFormatting>
  <conditionalFormatting sqref="D4:D20">
    <cfRule type="expression" dxfId="2835" priority="7" stopIfTrue="1">
      <formula>K4="INDEF"</formula>
    </cfRule>
  </conditionalFormatting>
  <conditionalFormatting sqref="D4:D20">
    <cfRule type="expression" dxfId="2834" priority="8">
      <formula>D4=""</formula>
    </cfRule>
  </conditionalFormatting>
  <conditionalFormatting sqref="E4:E20">
    <cfRule type="expression" dxfId="2833" priority="9" stopIfTrue="1">
      <formula>K4="INDEF"</formula>
    </cfRule>
  </conditionalFormatting>
  <conditionalFormatting sqref="E4:E20">
    <cfRule type="expression" dxfId="2832" priority="10">
      <formula>E4=""</formula>
    </cfRule>
  </conditionalFormatting>
  <conditionalFormatting sqref="F4:F20">
    <cfRule type="expression" dxfId="2831" priority="11" stopIfTrue="1">
      <formula>K4="INDEF"</formula>
    </cfRule>
  </conditionalFormatting>
  <conditionalFormatting sqref="F4:F20">
    <cfRule type="expression" dxfId="2830" priority="12">
      <formula>F4=""</formula>
    </cfRule>
  </conditionalFormatting>
  <conditionalFormatting sqref="L4:L20">
    <cfRule type="expression" dxfId="2829" priority="13" stopIfTrue="1">
      <formula>K4="INDEF"</formula>
    </cfRule>
  </conditionalFormatting>
  <conditionalFormatting sqref="L4:L20">
    <cfRule type="expression" dxfId="2828" priority="14">
      <formula>L4=""</formula>
    </cfRule>
  </conditionalFormatting>
  <conditionalFormatting sqref="H4:H20">
    <cfRule type="expression" dxfId="2827" priority="15">
      <formula>H4=""</formula>
    </cfRule>
  </conditionalFormatting>
  <conditionalFormatting sqref="G3">
    <cfRule type="expression" dxfId="2826" priority="16" stopIfTrue="1">
      <formula>$G$3&gt;100</formula>
    </cfRule>
  </conditionalFormatting>
  <conditionalFormatting sqref="K4:K20">
    <cfRule type="cellIs" dxfId="2825" priority="17" operator="equal">
      <formula>"Possui LO vencida"</formula>
    </cfRule>
  </conditionalFormatting>
  <conditionalFormatting sqref="K4:K20">
    <cfRule type="cellIs" dxfId="2824" priority="18" operator="equal">
      <formula>"Não possui LO"</formula>
    </cfRule>
  </conditionalFormatting>
  <conditionalFormatting sqref="K4:K20">
    <cfRule type="expression" dxfId="2823" priority="19">
      <formula>K4=""</formula>
    </cfRule>
  </conditionalFormatting>
  <conditionalFormatting sqref="J4:J20">
    <cfRule type="expression" dxfId="2822" priority="20" stopIfTrue="1">
      <formula>K4="INDEF"</formula>
    </cfRule>
  </conditionalFormatting>
  <conditionalFormatting sqref="J4:J20">
    <cfRule type="expression" dxfId="2821" priority="21">
      <formula>J4=""</formula>
    </cfRule>
  </conditionalFormatting>
  <conditionalFormatting sqref="G4:G20">
    <cfRule type="expression" dxfId="2820" priority="22" stopIfTrue="1">
      <formula>K4="INDEF"</formula>
    </cfRule>
  </conditionalFormatting>
  <conditionalFormatting sqref="G4:G20">
    <cfRule type="expression" dxfId="2819" priority="23">
      <formula>G4=""</formula>
    </cfRule>
  </conditionalFormatting>
  <conditionalFormatting sqref="I4:I20">
    <cfRule type="expression" dxfId="2818" priority="24" stopIfTrue="1">
      <formula>J4="INDEF"</formula>
    </cfRule>
  </conditionalFormatting>
  <conditionalFormatting sqref="I4:I20">
    <cfRule type="expression" dxfId="2817" priority="25">
      <formula>I4=""</formula>
    </cfRule>
  </conditionalFormatting>
  <conditionalFormatting sqref="B4:B5">
    <cfRule type="expression" dxfId="2816" priority="26">
      <formula>K4="INDEF"</formula>
    </cfRule>
  </conditionalFormatting>
  <conditionalFormatting sqref="B4:B5">
    <cfRule type="expression" dxfId="2815" priority="27">
      <formula>B4=""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75">
        <f>SUM(E4:E20)</f>
        <v>31321</v>
      </c>
      <c r="F3" s="38">
        <f>VLOOKUP(A4,população_2010!$A$7:$D$98,3,FALSE)</f>
        <v>91957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12.75" customHeight="1">
      <c r="A4" s="45" t="s">
        <v>172</v>
      </c>
      <c r="B4" s="46" t="s">
        <v>173</v>
      </c>
      <c r="C4" s="45" t="s">
        <v>125</v>
      </c>
      <c r="D4" s="47">
        <f>IF(K4="Não possui LO",0,IF(C4="Primário",1,IF(C4="Secundário",2,IF(C4="Emissário",2,IF(C4="Terciário",4,0)))))</f>
        <v>0</v>
      </c>
      <c r="E4" s="76">
        <v>31321</v>
      </c>
      <c r="F4" s="72">
        <f t="shared" ref="F4:F20" si="0">F3</f>
        <v>91957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51" t="s">
        <v>141</v>
      </c>
      <c r="L4" s="51" t="s">
        <v>174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172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91957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172</v>
      </c>
      <c r="B6" s="56"/>
      <c r="C6" s="45"/>
      <c r="D6" s="47">
        <f t="shared" si="3"/>
        <v>0</v>
      </c>
      <c r="E6" s="57"/>
      <c r="F6" s="72">
        <f t="shared" si="0"/>
        <v>91957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172</v>
      </c>
      <c r="B7" s="58"/>
      <c r="C7" s="45"/>
      <c r="D7" s="47">
        <f t="shared" si="3"/>
        <v>0</v>
      </c>
      <c r="E7" s="57"/>
      <c r="F7" s="72">
        <f t="shared" si="0"/>
        <v>91957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172</v>
      </c>
      <c r="B8" s="56"/>
      <c r="C8" s="45"/>
      <c r="D8" s="47">
        <f t="shared" si="3"/>
        <v>0</v>
      </c>
      <c r="E8" s="57"/>
      <c r="F8" s="72">
        <f t="shared" si="0"/>
        <v>91957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172</v>
      </c>
      <c r="B9" s="56"/>
      <c r="C9" s="45"/>
      <c r="D9" s="47">
        <f t="shared" si="3"/>
        <v>0</v>
      </c>
      <c r="E9" s="57"/>
      <c r="F9" s="72">
        <f t="shared" si="0"/>
        <v>91957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172</v>
      </c>
      <c r="B10" s="61"/>
      <c r="C10" s="45"/>
      <c r="D10" s="47">
        <f t="shared" si="3"/>
        <v>0</v>
      </c>
      <c r="E10" s="57"/>
      <c r="F10" s="72">
        <f t="shared" si="0"/>
        <v>91957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172</v>
      </c>
      <c r="B11" s="62"/>
      <c r="C11" s="45"/>
      <c r="D11" s="47">
        <f t="shared" si="3"/>
        <v>0</v>
      </c>
      <c r="E11" s="63"/>
      <c r="F11" s="72">
        <f t="shared" si="0"/>
        <v>91957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172</v>
      </c>
      <c r="B12" s="56"/>
      <c r="C12" s="45"/>
      <c r="D12" s="47">
        <f t="shared" si="3"/>
        <v>0</v>
      </c>
      <c r="E12" s="57"/>
      <c r="F12" s="72">
        <f t="shared" si="0"/>
        <v>91957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172</v>
      </c>
      <c r="B13" s="58"/>
      <c r="C13" s="45"/>
      <c r="D13" s="47">
        <f t="shared" si="3"/>
        <v>0</v>
      </c>
      <c r="E13" s="74"/>
      <c r="F13" s="72">
        <f t="shared" si="0"/>
        <v>91957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172</v>
      </c>
      <c r="B14" s="56"/>
      <c r="C14" s="45"/>
      <c r="D14" s="47">
        <f t="shared" si="3"/>
        <v>0</v>
      </c>
      <c r="E14" s="57"/>
      <c r="F14" s="72">
        <f t="shared" si="0"/>
        <v>91957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172</v>
      </c>
      <c r="B15" s="56"/>
      <c r="C15" s="45"/>
      <c r="D15" s="47">
        <f t="shared" si="3"/>
        <v>0</v>
      </c>
      <c r="E15" s="57"/>
      <c r="F15" s="72">
        <f t="shared" si="0"/>
        <v>91957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172</v>
      </c>
      <c r="B16" s="56"/>
      <c r="C16" s="45"/>
      <c r="D16" s="47">
        <f t="shared" si="3"/>
        <v>0</v>
      </c>
      <c r="E16" s="57"/>
      <c r="F16" s="72">
        <f t="shared" si="0"/>
        <v>91957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172</v>
      </c>
      <c r="B17" s="56"/>
      <c r="C17" s="45"/>
      <c r="D17" s="47">
        <f t="shared" si="3"/>
        <v>0</v>
      </c>
      <c r="E17" s="57"/>
      <c r="F17" s="72">
        <f t="shared" si="0"/>
        <v>91957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172</v>
      </c>
      <c r="B18" s="62"/>
      <c r="C18" s="45"/>
      <c r="D18" s="47">
        <f t="shared" si="3"/>
        <v>0</v>
      </c>
      <c r="E18" s="63"/>
      <c r="F18" s="72">
        <f t="shared" si="0"/>
        <v>91957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172</v>
      </c>
      <c r="B19" s="62"/>
      <c r="C19" s="45"/>
      <c r="D19" s="47">
        <f t="shared" si="3"/>
        <v>0</v>
      </c>
      <c r="E19" s="63"/>
      <c r="F19" s="72">
        <f t="shared" si="0"/>
        <v>91957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172</v>
      </c>
      <c r="B20" s="62"/>
      <c r="C20" s="45"/>
      <c r="D20" s="47">
        <f t="shared" si="3"/>
        <v>0</v>
      </c>
      <c r="E20" s="63"/>
      <c r="F20" s="72">
        <f t="shared" si="0"/>
        <v>91957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2814" priority="1" stopIfTrue="1">
      <formula>K4="INDEF"</formula>
    </cfRule>
  </conditionalFormatting>
  <conditionalFormatting sqref="B4:B20">
    <cfRule type="expression" dxfId="2813" priority="2">
      <formula>B4=""</formula>
    </cfRule>
  </conditionalFormatting>
  <conditionalFormatting sqref="A4:A20">
    <cfRule type="expression" dxfId="2812" priority="3" stopIfTrue="1">
      <formula>K4="INDEF"</formula>
    </cfRule>
  </conditionalFormatting>
  <conditionalFormatting sqref="A4:A20">
    <cfRule type="expression" dxfId="2811" priority="4">
      <formula>A4=""</formula>
    </cfRule>
  </conditionalFormatting>
  <conditionalFormatting sqref="C4:C20">
    <cfRule type="expression" dxfId="2810" priority="5" stopIfTrue="1">
      <formula>K4="INDEF"</formula>
    </cfRule>
  </conditionalFormatting>
  <conditionalFormatting sqref="C4:C20">
    <cfRule type="expression" dxfId="2809" priority="6">
      <formula>C4=""</formula>
    </cfRule>
  </conditionalFormatting>
  <conditionalFormatting sqref="D4:D20">
    <cfRule type="expression" dxfId="2808" priority="7" stopIfTrue="1">
      <formula>K4="INDEF"</formula>
    </cfRule>
  </conditionalFormatting>
  <conditionalFormatting sqref="D4:D20">
    <cfRule type="expression" dxfId="2807" priority="8">
      <formula>D4=""</formula>
    </cfRule>
  </conditionalFormatting>
  <conditionalFormatting sqref="E4:E20">
    <cfRule type="expression" dxfId="2806" priority="9" stopIfTrue="1">
      <formula>K4="INDEF"</formula>
    </cfRule>
  </conditionalFormatting>
  <conditionalFormatting sqref="E4:E20">
    <cfRule type="expression" dxfId="2805" priority="10">
      <formula>E4=""</formula>
    </cfRule>
  </conditionalFormatting>
  <conditionalFormatting sqref="F4:F20">
    <cfRule type="expression" dxfId="2804" priority="11" stopIfTrue="1">
      <formula>K4="INDEF"</formula>
    </cfRule>
  </conditionalFormatting>
  <conditionalFormatting sqref="F4:F20">
    <cfRule type="expression" dxfId="2803" priority="12">
      <formula>F4=""</formula>
    </cfRule>
  </conditionalFormatting>
  <conditionalFormatting sqref="L5:L20">
    <cfRule type="expression" dxfId="2802" priority="13" stopIfTrue="1">
      <formula>K5="INDEF"</formula>
    </cfRule>
  </conditionalFormatting>
  <conditionalFormatting sqref="L5:L20">
    <cfRule type="expression" dxfId="2801" priority="14">
      <formula>L5=""</formula>
    </cfRule>
  </conditionalFormatting>
  <conditionalFormatting sqref="H4:H20">
    <cfRule type="expression" dxfId="2800" priority="15">
      <formula>H4=""</formula>
    </cfRule>
  </conditionalFormatting>
  <conditionalFormatting sqref="G3">
    <cfRule type="expression" dxfId="2799" priority="16" stopIfTrue="1">
      <formula>$G$3&gt;100</formula>
    </cfRule>
  </conditionalFormatting>
  <conditionalFormatting sqref="J4:J20">
    <cfRule type="expression" dxfId="2798" priority="17" stopIfTrue="1">
      <formula>K4="INDEF"</formula>
    </cfRule>
  </conditionalFormatting>
  <conditionalFormatting sqref="J4:J20">
    <cfRule type="expression" dxfId="2797" priority="18">
      <formula>J4=""</formula>
    </cfRule>
  </conditionalFormatting>
  <conditionalFormatting sqref="K4:K20">
    <cfRule type="cellIs" dxfId="2796" priority="19" operator="equal">
      <formula>"Possui LO vencida"</formula>
    </cfRule>
  </conditionalFormatting>
  <conditionalFormatting sqref="K4:K20">
    <cfRule type="cellIs" dxfId="2795" priority="20" operator="equal">
      <formula>"Não possui LO"</formula>
    </cfRule>
  </conditionalFormatting>
  <conditionalFormatting sqref="K4:K20">
    <cfRule type="expression" dxfId="2794" priority="21">
      <formula>K4=""</formula>
    </cfRule>
  </conditionalFormatting>
  <conditionalFormatting sqref="G4:G20">
    <cfRule type="expression" dxfId="2793" priority="22" stopIfTrue="1">
      <formula>K4="INDEF"</formula>
    </cfRule>
  </conditionalFormatting>
  <conditionalFormatting sqref="G4:G20">
    <cfRule type="expression" dxfId="2792" priority="23">
      <formula>G4=""</formula>
    </cfRule>
  </conditionalFormatting>
  <conditionalFormatting sqref="I4:I20">
    <cfRule type="expression" dxfId="2791" priority="24" stopIfTrue="1">
      <formula>J4="INDEF"</formula>
    </cfRule>
  </conditionalFormatting>
  <conditionalFormatting sqref="I4:I20">
    <cfRule type="expression" dxfId="2790" priority="25">
      <formula>I4=""</formula>
    </cfRule>
  </conditionalFormatting>
  <conditionalFormatting sqref="L4">
    <cfRule type="expression" dxfId="2789" priority="26">
      <formula>K4="INDEF"</formula>
    </cfRule>
  </conditionalFormatting>
  <conditionalFormatting sqref="L4">
    <cfRule type="expression" dxfId="2788" priority="27">
      <formula>L4=""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2190</v>
      </c>
      <c r="F3" s="38">
        <f>VLOOKUP(A4,população_2010!$A$7:$D$98,3,FALSE)</f>
        <v>176193</v>
      </c>
      <c r="G3" s="39">
        <f>SUM(G4:G20)</f>
        <v>1.2429551684800191</v>
      </c>
      <c r="H3" s="40"/>
      <c r="I3" s="41">
        <f>R8</f>
        <v>4</v>
      </c>
      <c r="J3" s="42">
        <f>IF(G3&gt;100,0, SUM(J4:J20)+I3)</f>
        <v>5.8048390117655071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1.5" customHeight="1">
      <c r="A4" s="45" t="s">
        <v>175</v>
      </c>
      <c r="B4" s="56" t="s">
        <v>176</v>
      </c>
      <c r="C4" s="45" t="s">
        <v>118</v>
      </c>
      <c r="D4" s="47">
        <f>IF(K4="Não possui LO",0,IF(C4="Primário",1,IF(C4="Secundário",2,IF(C4="Emissário",2,IF(C4="Terciário",4,0)))))</f>
        <v>1</v>
      </c>
      <c r="E4" s="48">
        <v>862</v>
      </c>
      <c r="F4" s="72">
        <f t="shared" ref="F4:F20" si="0">F3</f>
        <v>176193</v>
      </c>
      <c r="G4" s="49">
        <f>IF(K4="Não possui LO",0,IF(K4="Não possui LO",0,(E4/F4*100)))</f>
        <v>0.48923623526473808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0.48923623526473808</v>
      </c>
      <c r="K4" s="51" t="s">
        <v>117</v>
      </c>
      <c r="L4" s="51" t="s">
        <v>177</v>
      </c>
      <c r="M4" s="52"/>
      <c r="N4" s="52"/>
      <c r="O4" s="53" t="s">
        <v>132</v>
      </c>
      <c r="P4" s="53">
        <f>COUNTIF($C$4:$C$20,"Primário")</f>
        <v>2</v>
      </c>
      <c r="Q4" s="53">
        <f>SUMIF($C$4:$C$20,"Primário",$I$4:$I$20)</f>
        <v>0</v>
      </c>
      <c r="R4" s="54">
        <f t="shared" ref="R4:R7" si="2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57" customHeight="1">
      <c r="A5" s="45" t="s">
        <v>175</v>
      </c>
      <c r="B5" s="236" t="s">
        <v>178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280</v>
      </c>
      <c r="F5" s="72">
        <f t="shared" si="0"/>
        <v>176193</v>
      </c>
      <c r="G5" s="49">
        <f t="shared" ref="G5:G20" si="4">IF(K5="Não possui LO",0,IF(K5="Não possui LO",0,(E5/F5*100)))</f>
        <v>0.15891664254539056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0.31783328509078113</v>
      </c>
      <c r="K5" s="51" t="s">
        <v>117</v>
      </c>
      <c r="L5" s="77" t="s">
        <v>179</v>
      </c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8</v>
      </c>
      <c r="R5" s="54">
        <f t="shared" si="2"/>
        <v>4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30.75" customHeight="1">
      <c r="A6" s="45" t="s">
        <v>175</v>
      </c>
      <c r="B6" s="56" t="s">
        <v>180</v>
      </c>
      <c r="C6" s="45" t="s">
        <v>118</v>
      </c>
      <c r="D6" s="47">
        <f t="shared" si="3"/>
        <v>1</v>
      </c>
      <c r="E6" s="57">
        <v>338</v>
      </c>
      <c r="F6" s="72">
        <f t="shared" si="0"/>
        <v>176193</v>
      </c>
      <c r="G6" s="49">
        <f t="shared" si="4"/>
        <v>0.1918350899297929</v>
      </c>
      <c r="H6" s="45" t="s">
        <v>129</v>
      </c>
      <c r="I6" s="50">
        <f t="shared" si="5"/>
        <v>0</v>
      </c>
      <c r="J6" s="145">
        <f t="shared" si="1"/>
        <v>0.1918350899297929</v>
      </c>
      <c r="K6" s="51" t="s">
        <v>117</v>
      </c>
      <c r="L6" s="51" t="s">
        <v>181</v>
      </c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33.75" customHeight="1">
      <c r="A7" s="45" t="s">
        <v>175</v>
      </c>
      <c r="B7" s="236" t="s">
        <v>182</v>
      </c>
      <c r="C7" s="45" t="s">
        <v>125</v>
      </c>
      <c r="D7" s="47">
        <f t="shared" si="3"/>
        <v>2</v>
      </c>
      <c r="E7" s="57">
        <v>710</v>
      </c>
      <c r="F7" s="72">
        <f t="shared" si="0"/>
        <v>176193</v>
      </c>
      <c r="G7" s="49">
        <f t="shared" si="4"/>
        <v>0.40296720074009756</v>
      </c>
      <c r="H7" s="45" t="s">
        <v>139</v>
      </c>
      <c r="I7" s="50">
        <f t="shared" si="5"/>
        <v>8</v>
      </c>
      <c r="J7" s="145">
        <f t="shared" si="1"/>
        <v>0.80593440148019513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175</v>
      </c>
      <c r="B8" s="56"/>
      <c r="C8" s="45"/>
      <c r="D8" s="47">
        <f t="shared" si="3"/>
        <v>0</v>
      </c>
      <c r="E8" s="57"/>
      <c r="F8" s="72">
        <f t="shared" si="0"/>
        <v>176193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4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175</v>
      </c>
      <c r="B9" s="56"/>
      <c r="C9" s="45"/>
      <c r="D9" s="47">
        <f t="shared" si="3"/>
        <v>0</v>
      </c>
      <c r="E9" s="57"/>
      <c r="F9" s="72">
        <f t="shared" si="0"/>
        <v>176193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175</v>
      </c>
      <c r="B10" s="61"/>
      <c r="C10" s="45"/>
      <c r="D10" s="47">
        <f t="shared" si="3"/>
        <v>0</v>
      </c>
      <c r="E10" s="57"/>
      <c r="F10" s="72">
        <f t="shared" si="0"/>
        <v>176193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175</v>
      </c>
      <c r="B11" s="62"/>
      <c r="C11" s="45"/>
      <c r="D11" s="47">
        <f t="shared" si="3"/>
        <v>0</v>
      </c>
      <c r="E11" s="63"/>
      <c r="F11" s="72">
        <f t="shared" si="0"/>
        <v>176193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175</v>
      </c>
      <c r="B12" s="56"/>
      <c r="C12" s="45"/>
      <c r="D12" s="47">
        <f t="shared" si="3"/>
        <v>0</v>
      </c>
      <c r="E12" s="57"/>
      <c r="F12" s="72">
        <f t="shared" si="0"/>
        <v>176193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175</v>
      </c>
      <c r="B13" s="58"/>
      <c r="C13" s="45"/>
      <c r="D13" s="47">
        <f t="shared" si="3"/>
        <v>0</v>
      </c>
      <c r="E13" s="74"/>
      <c r="F13" s="72">
        <f t="shared" si="0"/>
        <v>176193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175</v>
      </c>
      <c r="B14" s="56"/>
      <c r="C14" s="45"/>
      <c r="D14" s="47">
        <f t="shared" si="3"/>
        <v>0</v>
      </c>
      <c r="E14" s="57"/>
      <c r="F14" s="72">
        <f t="shared" si="0"/>
        <v>176193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175</v>
      </c>
      <c r="B15" s="56"/>
      <c r="C15" s="45"/>
      <c r="D15" s="47">
        <f t="shared" si="3"/>
        <v>0</v>
      </c>
      <c r="E15" s="57"/>
      <c r="F15" s="72">
        <f t="shared" si="0"/>
        <v>176193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175</v>
      </c>
      <c r="B16" s="56"/>
      <c r="C16" s="45"/>
      <c r="D16" s="47">
        <f t="shared" si="3"/>
        <v>0</v>
      </c>
      <c r="E16" s="57"/>
      <c r="F16" s="72">
        <f t="shared" si="0"/>
        <v>176193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175</v>
      </c>
      <c r="B17" s="56"/>
      <c r="C17" s="45"/>
      <c r="D17" s="47">
        <f t="shared" si="3"/>
        <v>0</v>
      </c>
      <c r="E17" s="57"/>
      <c r="F17" s="72">
        <f t="shared" si="0"/>
        <v>176193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175</v>
      </c>
      <c r="B18" s="62"/>
      <c r="C18" s="45"/>
      <c r="D18" s="47">
        <f t="shared" si="3"/>
        <v>0</v>
      </c>
      <c r="E18" s="63"/>
      <c r="F18" s="72">
        <f t="shared" si="0"/>
        <v>176193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175</v>
      </c>
      <c r="B19" s="62"/>
      <c r="C19" s="45"/>
      <c r="D19" s="47">
        <f t="shared" si="3"/>
        <v>0</v>
      </c>
      <c r="E19" s="63"/>
      <c r="F19" s="72">
        <f t="shared" si="0"/>
        <v>176193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175</v>
      </c>
      <c r="B20" s="62"/>
      <c r="C20" s="45"/>
      <c r="D20" s="47">
        <f t="shared" si="3"/>
        <v>0</v>
      </c>
      <c r="E20" s="63"/>
      <c r="F20" s="72">
        <f t="shared" si="0"/>
        <v>176193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8:B20">
    <cfRule type="expression" dxfId="2787" priority="1" stopIfTrue="1">
      <formula>K8="INDEF"</formula>
    </cfRule>
  </conditionalFormatting>
  <conditionalFormatting sqref="B8:B20">
    <cfRule type="expression" dxfId="2786" priority="2">
      <formula>B8=""</formula>
    </cfRule>
  </conditionalFormatting>
  <conditionalFormatting sqref="A4:A20">
    <cfRule type="expression" dxfId="2785" priority="3" stopIfTrue="1">
      <formula>K4="INDEF"</formula>
    </cfRule>
  </conditionalFormatting>
  <conditionalFormatting sqref="A4:A20">
    <cfRule type="expression" dxfId="2784" priority="4">
      <formula>A4=""</formula>
    </cfRule>
  </conditionalFormatting>
  <conditionalFormatting sqref="C8:C20">
    <cfRule type="expression" dxfId="2783" priority="5" stopIfTrue="1">
      <formula>K8="INDEF"</formula>
    </cfRule>
  </conditionalFormatting>
  <conditionalFormatting sqref="C8:C20">
    <cfRule type="expression" dxfId="2782" priority="6">
      <formula>C8=""</formula>
    </cfRule>
  </conditionalFormatting>
  <conditionalFormatting sqref="D4:D20">
    <cfRule type="expression" dxfId="2781" priority="7" stopIfTrue="1">
      <formula>K4="INDEF"</formula>
    </cfRule>
  </conditionalFormatting>
  <conditionalFormatting sqref="D4:D20">
    <cfRule type="expression" dxfId="2780" priority="8">
      <formula>D4=""</formula>
    </cfRule>
  </conditionalFormatting>
  <conditionalFormatting sqref="E8:E20">
    <cfRule type="expression" dxfId="2779" priority="9" stopIfTrue="1">
      <formula>K8="INDEF"</formula>
    </cfRule>
  </conditionalFormatting>
  <conditionalFormatting sqref="E8:E20">
    <cfRule type="expression" dxfId="2778" priority="10">
      <formula>E8=""</formula>
    </cfRule>
  </conditionalFormatting>
  <conditionalFormatting sqref="F4:F20">
    <cfRule type="expression" dxfId="2777" priority="11" stopIfTrue="1">
      <formula>K4="INDEF"</formula>
    </cfRule>
  </conditionalFormatting>
  <conditionalFormatting sqref="F4:F20">
    <cfRule type="expression" dxfId="2776" priority="12">
      <formula>F4=""</formula>
    </cfRule>
  </conditionalFormatting>
  <conditionalFormatting sqref="G4:G20">
    <cfRule type="expression" dxfId="2775" priority="13" stopIfTrue="1">
      <formula>K4="INDEF"</formula>
    </cfRule>
  </conditionalFormatting>
  <conditionalFormatting sqref="G4:G20">
    <cfRule type="expression" dxfId="2774" priority="14">
      <formula>G4=""</formula>
    </cfRule>
  </conditionalFormatting>
  <conditionalFormatting sqref="I4:J20">
    <cfRule type="expression" dxfId="2773" priority="15" stopIfTrue="1">
      <formula>J4="INDEF"</formula>
    </cfRule>
  </conditionalFormatting>
  <conditionalFormatting sqref="I4:J20">
    <cfRule type="expression" dxfId="2772" priority="16">
      <formula>I4=""</formula>
    </cfRule>
  </conditionalFormatting>
  <conditionalFormatting sqref="L8:L20">
    <cfRule type="expression" dxfId="2771" priority="17" stopIfTrue="1">
      <formula>K8="INDEF"</formula>
    </cfRule>
  </conditionalFormatting>
  <conditionalFormatting sqref="L8:L20">
    <cfRule type="expression" dxfId="2770" priority="18">
      <formula>L8=""</formula>
    </cfRule>
  </conditionalFormatting>
  <conditionalFormatting sqref="H8:H20">
    <cfRule type="expression" dxfId="2769" priority="19">
      <formula>H8=""</formula>
    </cfRule>
  </conditionalFormatting>
  <conditionalFormatting sqref="G3">
    <cfRule type="expression" dxfId="2768" priority="20" stopIfTrue="1">
      <formula>$G$3&gt;100</formula>
    </cfRule>
  </conditionalFormatting>
  <conditionalFormatting sqref="K8:K20">
    <cfRule type="cellIs" dxfId="2767" priority="21" operator="equal">
      <formula>"Possui LO vencida"</formula>
    </cfRule>
  </conditionalFormatting>
  <conditionalFormatting sqref="K8:K20">
    <cfRule type="cellIs" dxfId="2766" priority="22" operator="equal">
      <formula>"Não possui LO"</formula>
    </cfRule>
  </conditionalFormatting>
  <conditionalFormatting sqref="K8:K20">
    <cfRule type="expression" dxfId="2765" priority="23">
      <formula>K8=""</formula>
    </cfRule>
  </conditionalFormatting>
  <conditionalFormatting sqref="B4:B7">
    <cfRule type="expression" dxfId="2764" priority="24">
      <formula>K4="INDEF"</formula>
    </cfRule>
  </conditionalFormatting>
  <conditionalFormatting sqref="B4:B7">
    <cfRule type="expression" dxfId="2763" priority="25">
      <formula>B4=""</formula>
    </cfRule>
  </conditionalFormatting>
  <conditionalFormatting sqref="C4:C7">
    <cfRule type="expression" dxfId="2762" priority="26">
      <formula>K4="INDEF"</formula>
    </cfRule>
  </conditionalFormatting>
  <conditionalFormatting sqref="C4:C7">
    <cfRule type="expression" dxfId="2761" priority="27">
      <formula>C4=""</formula>
    </cfRule>
  </conditionalFormatting>
  <conditionalFormatting sqref="B4">
    <cfRule type="expression" dxfId="2760" priority="28">
      <formula>K4="INDEF"</formula>
    </cfRule>
  </conditionalFormatting>
  <conditionalFormatting sqref="B4">
    <cfRule type="expression" dxfId="2759" priority="29">
      <formula>B4=""</formula>
    </cfRule>
  </conditionalFormatting>
  <conditionalFormatting sqref="B4">
    <cfRule type="expression" dxfId="2758" priority="30">
      <formula>K4="INDEF"</formula>
    </cfRule>
  </conditionalFormatting>
  <conditionalFormatting sqref="B4">
    <cfRule type="expression" dxfId="2757" priority="31">
      <formula>B4=""</formula>
    </cfRule>
  </conditionalFormatting>
  <conditionalFormatting sqref="E4:E7">
    <cfRule type="expression" dxfId="2756" priority="32">
      <formula>K4="INDEF"</formula>
    </cfRule>
  </conditionalFormatting>
  <conditionalFormatting sqref="E4:E7">
    <cfRule type="expression" dxfId="2755" priority="33">
      <formula>E4=""</formula>
    </cfRule>
  </conditionalFormatting>
  <conditionalFormatting sqref="H4:H7">
    <cfRule type="expression" dxfId="2754" priority="34">
      <formula>H4=""</formula>
    </cfRule>
  </conditionalFormatting>
  <conditionalFormatting sqref="L4:L7">
    <cfRule type="expression" dxfId="2753" priority="35">
      <formula>K4="INDEF"</formula>
    </cfRule>
  </conditionalFormatting>
  <conditionalFormatting sqref="L4:L7">
    <cfRule type="expression" dxfId="2752" priority="36">
      <formula>L4=""</formula>
    </cfRule>
  </conditionalFormatting>
  <conditionalFormatting sqref="K4:K7">
    <cfRule type="cellIs" dxfId="2751" priority="37" operator="equal">
      <formula>"Possui LO vencida"</formula>
    </cfRule>
  </conditionalFormatting>
  <conditionalFormatting sqref="K4:K7">
    <cfRule type="cellIs" dxfId="2750" priority="38" operator="equal">
      <formula>"Não possui LO"</formula>
    </cfRule>
  </conditionalFormatting>
  <conditionalFormatting sqref="K4:K7">
    <cfRule type="expression" dxfId="2749" priority="39">
      <formula>K4=""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SUM(E4:E19)</f>
        <v>297363</v>
      </c>
      <c r="F3" s="38">
        <f>VLOOKUP(A4,população_2010!$A$7:$D$98,3,FALSE)</f>
        <v>469332</v>
      </c>
      <c r="G3" s="39">
        <f>SUM(G4:G19)</f>
        <v>62.932636172261859</v>
      </c>
      <c r="H3" s="40"/>
      <c r="I3" s="41">
        <f>R8</f>
        <v>0</v>
      </c>
      <c r="J3" s="42">
        <f>IF(G3&gt;100,0, SUM(J4:J19)+I3)</f>
        <v>125.86527234452372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56.25" customHeight="1">
      <c r="A4" s="45" t="s">
        <v>183</v>
      </c>
      <c r="B4" s="46" t="s">
        <v>184</v>
      </c>
      <c r="C4" s="45" t="s">
        <v>125</v>
      </c>
      <c r="D4" s="47">
        <f>IF(K4="Não possui LO",0,IF(C4="Primário",1,IF(C4="Secundário",2,IF(C4="Emissário",2,IF(C4="Terciário",4,0)))))</f>
        <v>0</v>
      </c>
      <c r="E4" s="48">
        <v>2000</v>
      </c>
      <c r="F4" s="72">
        <f t="shared" ref="F4:F19" si="0">F3</f>
        <v>469332</v>
      </c>
      <c r="G4" s="49">
        <f>IF(K4="Não possui LO",0,IF(K4="Não possui LO",0,(E4/F4*100)))</f>
        <v>0</v>
      </c>
      <c r="H4" s="45" t="s">
        <v>139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51" t="s">
        <v>141</v>
      </c>
      <c r="L4" s="51" t="s">
        <v>185</v>
      </c>
      <c r="M4" s="52"/>
      <c r="N4" s="52"/>
      <c r="O4" s="53" t="s">
        <v>132</v>
      </c>
      <c r="P4" s="53">
        <f>COUNTIF($C$4:$C$19,"Primário")</f>
        <v>0</v>
      </c>
      <c r="Q4" s="53">
        <f>SUMIF($C$4:$C$19,"Primário",$I$4:$I$19)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12.75" customHeight="1">
      <c r="A5" s="45" t="s">
        <v>183</v>
      </c>
      <c r="B5" s="58" t="s">
        <v>186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8">
        <v>295363</v>
      </c>
      <c r="F5" s="72">
        <f t="shared" si="0"/>
        <v>469332</v>
      </c>
      <c r="G5" s="49">
        <f t="shared" ref="G5:G20" si="4">IF(K5="Não possui LO",0,IF(K5="Não possui LO",0,(E5/F5*100)))</f>
        <v>62.932636172261859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125.86527234452372</v>
      </c>
      <c r="K5" s="51" t="s">
        <v>117</v>
      </c>
      <c r="L5" s="51" t="s">
        <v>187</v>
      </c>
      <c r="M5" s="52"/>
      <c r="N5" s="52"/>
      <c r="O5" s="53" t="s">
        <v>137</v>
      </c>
      <c r="P5" s="53">
        <f>COUNTIF($C$4:$C$19,"Secundário")</f>
        <v>3</v>
      </c>
      <c r="Q5" s="53">
        <f>SUMIF($C$4:$C$19,"Secundário",$I$4:$I$19)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42" customHeight="1">
      <c r="A6" s="45" t="s">
        <v>183</v>
      </c>
      <c r="B6" s="64" t="s">
        <v>188</v>
      </c>
      <c r="C6" s="65" t="s">
        <v>125</v>
      </c>
      <c r="D6" s="47">
        <f t="shared" si="3"/>
        <v>2</v>
      </c>
      <c r="E6" s="57"/>
      <c r="F6" s="72">
        <f t="shared" si="0"/>
        <v>469332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COUNTIF($C$4:$C$19,"Terciário")</f>
        <v>0</v>
      </c>
      <c r="Q6" s="53">
        <f>SUMIF($C$4:$C$19,"Terciário",$I$4:$I$19)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183</v>
      </c>
      <c r="B7" s="58"/>
      <c r="C7" s="45"/>
      <c r="D7" s="47">
        <f t="shared" si="3"/>
        <v>0</v>
      </c>
      <c r="E7" s="57"/>
      <c r="F7" s="72">
        <f t="shared" si="0"/>
        <v>469332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COUNTIF($C$4:$C$19,"Emissário")</f>
        <v>0</v>
      </c>
      <c r="Q7" s="53">
        <f>SUMIF($C$4:$C$19,"Emissário",$I$4:$I$19)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183</v>
      </c>
      <c r="B8" s="56"/>
      <c r="C8" s="45"/>
      <c r="D8" s="47">
        <f t="shared" si="3"/>
        <v>0</v>
      </c>
      <c r="E8" s="57"/>
      <c r="F8" s="72">
        <f t="shared" si="0"/>
        <v>469332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183</v>
      </c>
      <c r="B9" s="56"/>
      <c r="C9" s="45"/>
      <c r="D9" s="47">
        <f t="shared" si="3"/>
        <v>0</v>
      </c>
      <c r="E9" s="57"/>
      <c r="F9" s="72">
        <f t="shared" si="0"/>
        <v>469332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183</v>
      </c>
      <c r="B10" s="61"/>
      <c r="C10" s="45"/>
      <c r="D10" s="47">
        <f t="shared" si="3"/>
        <v>0</v>
      </c>
      <c r="E10" s="57"/>
      <c r="F10" s="72">
        <f t="shared" si="0"/>
        <v>469332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183</v>
      </c>
      <c r="B11" s="62"/>
      <c r="C11" s="45"/>
      <c r="D11" s="47">
        <f t="shared" si="3"/>
        <v>0</v>
      </c>
      <c r="E11" s="63"/>
      <c r="F11" s="72">
        <f t="shared" si="0"/>
        <v>469332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183</v>
      </c>
      <c r="B12" s="56"/>
      <c r="C12" s="45"/>
      <c r="D12" s="47">
        <f t="shared" si="3"/>
        <v>0</v>
      </c>
      <c r="E12" s="57"/>
      <c r="F12" s="72">
        <f t="shared" si="0"/>
        <v>469332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183</v>
      </c>
      <c r="B13" s="58"/>
      <c r="C13" s="45"/>
      <c r="D13" s="47">
        <f t="shared" si="3"/>
        <v>0</v>
      </c>
      <c r="E13" s="74"/>
      <c r="F13" s="72">
        <f t="shared" si="0"/>
        <v>469332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183</v>
      </c>
      <c r="B14" s="56"/>
      <c r="C14" s="45"/>
      <c r="D14" s="47">
        <f t="shared" si="3"/>
        <v>0</v>
      </c>
      <c r="E14" s="57"/>
      <c r="F14" s="72">
        <f t="shared" si="0"/>
        <v>469332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183</v>
      </c>
      <c r="B15" s="56"/>
      <c r="C15" s="45"/>
      <c r="D15" s="47">
        <f t="shared" si="3"/>
        <v>0</v>
      </c>
      <c r="E15" s="57"/>
      <c r="F15" s="72">
        <f t="shared" si="0"/>
        <v>469332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183</v>
      </c>
      <c r="B16" s="56"/>
      <c r="C16" s="45"/>
      <c r="D16" s="47">
        <f t="shared" si="3"/>
        <v>0</v>
      </c>
      <c r="E16" s="57"/>
      <c r="F16" s="72">
        <f t="shared" si="0"/>
        <v>469332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183</v>
      </c>
      <c r="B17" s="56"/>
      <c r="C17" s="45"/>
      <c r="D17" s="47">
        <f t="shared" si="3"/>
        <v>0</v>
      </c>
      <c r="E17" s="57"/>
      <c r="F17" s="72">
        <f t="shared" si="0"/>
        <v>469332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183</v>
      </c>
      <c r="B18" s="62"/>
      <c r="C18" s="45"/>
      <c r="D18" s="47">
        <f t="shared" si="3"/>
        <v>0</v>
      </c>
      <c r="E18" s="63"/>
      <c r="F18" s="72">
        <f t="shared" si="0"/>
        <v>469332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183</v>
      </c>
      <c r="B19" s="62"/>
      <c r="C19" s="45"/>
      <c r="D19" s="47">
        <f t="shared" si="3"/>
        <v>0</v>
      </c>
      <c r="E19" s="63"/>
      <c r="F19" s="72">
        <f t="shared" si="0"/>
        <v>469332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47">
        <f t="shared" si="3"/>
        <v>0</v>
      </c>
      <c r="E20" s="7"/>
      <c r="F20" s="7"/>
      <c r="G20" s="49" t="e">
        <f t="shared" si="4"/>
        <v>#DIV/0!</v>
      </c>
      <c r="H20" s="7"/>
      <c r="I20" s="50" t="str">
        <f t="shared" si="5"/>
        <v/>
      </c>
      <c r="J20" s="145" t="str">
        <f t="shared" si="1"/>
        <v>Preencha todos os campos</v>
      </c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19"/>
  <conditionalFormatting sqref="B7:B19">
    <cfRule type="expression" dxfId="2748" priority="1" stopIfTrue="1">
      <formula>K7="INDEF"</formula>
    </cfRule>
  </conditionalFormatting>
  <conditionalFormatting sqref="B7:B19">
    <cfRule type="expression" dxfId="2747" priority="2">
      <formula>B7=""</formula>
    </cfRule>
  </conditionalFormatting>
  <conditionalFormatting sqref="A4:A19">
    <cfRule type="expression" dxfId="2746" priority="3" stopIfTrue="1">
      <formula>K4="INDEF"</formula>
    </cfRule>
  </conditionalFormatting>
  <conditionalFormatting sqref="A4:A19">
    <cfRule type="expression" dxfId="2745" priority="4">
      <formula>A4=""</formula>
    </cfRule>
  </conditionalFormatting>
  <conditionalFormatting sqref="C7:C19">
    <cfRule type="expression" dxfId="2744" priority="5" stopIfTrue="1">
      <formula>K7="INDEF"</formula>
    </cfRule>
  </conditionalFormatting>
  <conditionalFormatting sqref="C7:C19">
    <cfRule type="expression" dxfId="2743" priority="6">
      <formula>C7=""</formula>
    </cfRule>
  </conditionalFormatting>
  <conditionalFormatting sqref="D4:D20">
    <cfRule type="expression" dxfId="2742" priority="7" stopIfTrue="1">
      <formula>K4="INDEF"</formula>
    </cfRule>
  </conditionalFormatting>
  <conditionalFormatting sqref="D4:D20">
    <cfRule type="expression" dxfId="2741" priority="8">
      <formula>D4=""</formula>
    </cfRule>
  </conditionalFormatting>
  <conditionalFormatting sqref="E6:E19">
    <cfRule type="expression" dxfId="2740" priority="9" stopIfTrue="1">
      <formula>K6="INDEF"</formula>
    </cfRule>
  </conditionalFormatting>
  <conditionalFormatting sqref="E6:E19">
    <cfRule type="expression" dxfId="2739" priority="10">
      <formula>E6=""</formula>
    </cfRule>
  </conditionalFormatting>
  <conditionalFormatting sqref="F4:F19">
    <cfRule type="expression" dxfId="2738" priority="11" stopIfTrue="1">
      <formula>K4="INDEF"</formula>
    </cfRule>
  </conditionalFormatting>
  <conditionalFormatting sqref="F4:F19">
    <cfRule type="expression" dxfId="2737" priority="12">
      <formula>F4=""</formula>
    </cfRule>
  </conditionalFormatting>
  <conditionalFormatting sqref="L6:L19">
    <cfRule type="expression" dxfId="2736" priority="13" stopIfTrue="1">
      <formula>K6="INDEF"</formula>
    </cfRule>
  </conditionalFormatting>
  <conditionalFormatting sqref="L6:L19">
    <cfRule type="expression" dxfId="2735" priority="14">
      <formula>L6=""</formula>
    </cfRule>
  </conditionalFormatting>
  <conditionalFormatting sqref="H4:H19">
    <cfRule type="expression" dxfId="2734" priority="15">
      <formula>H4=""</formula>
    </cfRule>
  </conditionalFormatting>
  <conditionalFormatting sqref="G3">
    <cfRule type="expression" dxfId="2733" priority="16" stopIfTrue="1">
      <formula>$G$3&gt;100</formula>
    </cfRule>
  </conditionalFormatting>
  <conditionalFormatting sqref="K6:K19">
    <cfRule type="cellIs" dxfId="2732" priority="17" operator="equal">
      <formula>"Possui LO vencida"</formula>
    </cfRule>
  </conditionalFormatting>
  <conditionalFormatting sqref="K6:K19">
    <cfRule type="cellIs" dxfId="2731" priority="18" operator="equal">
      <formula>"Não possui LO"</formula>
    </cfRule>
  </conditionalFormatting>
  <conditionalFormatting sqref="K6:K19">
    <cfRule type="expression" dxfId="2730" priority="19">
      <formula>K6=""</formula>
    </cfRule>
  </conditionalFormatting>
  <conditionalFormatting sqref="I4:J20">
    <cfRule type="expression" dxfId="2729" priority="20" stopIfTrue="1">
      <formula>J4="INDEF"</formula>
    </cfRule>
  </conditionalFormatting>
  <conditionalFormatting sqref="I4:J20">
    <cfRule type="expression" dxfId="2728" priority="21">
      <formula>I4=""</formula>
    </cfRule>
  </conditionalFormatting>
  <conditionalFormatting sqref="G4:G20">
    <cfRule type="expression" dxfId="2727" priority="22" stopIfTrue="1">
      <formula>K4="INDEF"</formula>
    </cfRule>
  </conditionalFormatting>
  <conditionalFormatting sqref="G4:G20">
    <cfRule type="expression" dxfId="2726" priority="23">
      <formula>G4=""</formula>
    </cfRule>
  </conditionalFormatting>
  <conditionalFormatting sqref="B4:B5">
    <cfRule type="expression" dxfId="2725" priority="24">
      <formula>K4="INDEF"</formula>
    </cfRule>
  </conditionalFormatting>
  <conditionalFormatting sqref="B4:B5">
    <cfRule type="expression" dxfId="2724" priority="25">
      <formula>B4=""</formula>
    </cfRule>
  </conditionalFormatting>
  <conditionalFormatting sqref="C4:C5">
    <cfRule type="expression" dxfId="2723" priority="26">
      <formula>K4="INDEF"</formula>
    </cfRule>
  </conditionalFormatting>
  <conditionalFormatting sqref="C4:C5">
    <cfRule type="expression" dxfId="2722" priority="27">
      <formula>C4=""</formula>
    </cfRule>
  </conditionalFormatting>
  <conditionalFormatting sqref="E4:E5">
    <cfRule type="expression" dxfId="2721" priority="28">
      <formula>K4="INDEF"</formula>
    </cfRule>
  </conditionalFormatting>
  <conditionalFormatting sqref="E4:E5">
    <cfRule type="expression" dxfId="2720" priority="29">
      <formula>E4=""</formula>
    </cfRule>
  </conditionalFormatting>
  <conditionalFormatting sqref="L4:L5">
    <cfRule type="expression" dxfId="2719" priority="30">
      <formula>K4="INDEF"</formula>
    </cfRule>
  </conditionalFormatting>
  <conditionalFormatting sqref="L4:L5">
    <cfRule type="expression" dxfId="2718" priority="31">
      <formula>L4=""</formula>
    </cfRule>
  </conditionalFormatting>
  <conditionalFormatting sqref="K4:K5">
    <cfRule type="cellIs" dxfId="2717" priority="32" operator="equal">
      <formula>"Possui LO vencida"</formula>
    </cfRule>
  </conditionalFormatting>
  <conditionalFormatting sqref="K4:K5">
    <cfRule type="cellIs" dxfId="2716" priority="33" operator="equal">
      <formula>"Não possui LO"</formula>
    </cfRule>
  </conditionalFormatting>
  <conditionalFormatting sqref="K4:K5">
    <cfRule type="expression" dxfId="2715" priority="34">
      <formula>K4=""</formula>
    </cfRule>
  </conditionalFormatting>
  <dataValidations count="3">
    <dataValidation type="list" allowBlank="1" showErrorMessage="1" sqref="C4:C5 C7:C19">
      <formula1>$AL$2:$AL$5</formula1>
    </dataValidation>
    <dataValidation type="list" allowBlank="1" showErrorMessage="1" sqref="H4:H19">
      <formula1>$AS$4:$AS$7</formula1>
    </dataValidation>
    <dataValidation type="list" allowBlank="1" showErrorMessage="1" sqref="K4:K19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15266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189</v>
      </c>
      <c r="B4" s="45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15266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189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15266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189</v>
      </c>
      <c r="B6" s="56"/>
      <c r="C6" s="45"/>
      <c r="D6" s="47">
        <f t="shared" si="3"/>
        <v>0</v>
      </c>
      <c r="E6" s="57"/>
      <c r="F6" s="72">
        <f t="shared" si="0"/>
        <v>15266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189</v>
      </c>
      <c r="B7" s="58"/>
      <c r="C7" s="45"/>
      <c r="D7" s="47">
        <f t="shared" si="3"/>
        <v>0</v>
      </c>
      <c r="E7" s="57"/>
      <c r="F7" s="72">
        <f t="shared" si="0"/>
        <v>15266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189</v>
      </c>
      <c r="B8" s="56"/>
      <c r="C8" s="45"/>
      <c r="D8" s="47">
        <f t="shared" si="3"/>
        <v>0</v>
      </c>
      <c r="E8" s="57"/>
      <c r="F8" s="72">
        <f t="shared" si="0"/>
        <v>15266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189</v>
      </c>
      <c r="B9" s="56"/>
      <c r="C9" s="45"/>
      <c r="D9" s="47">
        <f t="shared" si="3"/>
        <v>0</v>
      </c>
      <c r="E9" s="57"/>
      <c r="F9" s="72">
        <f t="shared" si="0"/>
        <v>15266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189</v>
      </c>
      <c r="B10" s="61"/>
      <c r="C10" s="45"/>
      <c r="D10" s="47">
        <f t="shared" si="3"/>
        <v>0</v>
      </c>
      <c r="E10" s="57"/>
      <c r="F10" s="72">
        <f t="shared" si="0"/>
        <v>15266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189</v>
      </c>
      <c r="B11" s="62"/>
      <c r="C11" s="45"/>
      <c r="D11" s="47">
        <f t="shared" si="3"/>
        <v>0</v>
      </c>
      <c r="E11" s="63"/>
      <c r="F11" s="72">
        <f t="shared" si="0"/>
        <v>15266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189</v>
      </c>
      <c r="B12" s="56"/>
      <c r="C12" s="45"/>
      <c r="D12" s="47">
        <f t="shared" si="3"/>
        <v>0</v>
      </c>
      <c r="E12" s="57"/>
      <c r="F12" s="72">
        <f t="shared" si="0"/>
        <v>15266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189</v>
      </c>
      <c r="B13" s="58"/>
      <c r="C13" s="45"/>
      <c r="D13" s="47">
        <f t="shared" si="3"/>
        <v>0</v>
      </c>
      <c r="E13" s="74"/>
      <c r="F13" s="72">
        <f t="shared" si="0"/>
        <v>15266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189</v>
      </c>
      <c r="B14" s="56"/>
      <c r="C14" s="45"/>
      <c r="D14" s="47">
        <f t="shared" si="3"/>
        <v>0</v>
      </c>
      <c r="E14" s="57"/>
      <c r="F14" s="72">
        <f t="shared" si="0"/>
        <v>15266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189</v>
      </c>
      <c r="B15" s="56"/>
      <c r="C15" s="45"/>
      <c r="D15" s="47">
        <f t="shared" si="3"/>
        <v>0</v>
      </c>
      <c r="E15" s="57"/>
      <c r="F15" s="72">
        <f t="shared" si="0"/>
        <v>15266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189</v>
      </c>
      <c r="B16" s="56"/>
      <c r="C16" s="45"/>
      <c r="D16" s="47">
        <f t="shared" si="3"/>
        <v>0</v>
      </c>
      <c r="E16" s="57"/>
      <c r="F16" s="72">
        <f t="shared" si="0"/>
        <v>15266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189</v>
      </c>
      <c r="B17" s="56"/>
      <c r="C17" s="45"/>
      <c r="D17" s="47">
        <f t="shared" si="3"/>
        <v>0</v>
      </c>
      <c r="E17" s="57"/>
      <c r="F17" s="72">
        <f t="shared" si="0"/>
        <v>15266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189</v>
      </c>
      <c r="B18" s="62"/>
      <c r="C18" s="45"/>
      <c r="D18" s="47">
        <f t="shared" si="3"/>
        <v>0</v>
      </c>
      <c r="E18" s="63"/>
      <c r="F18" s="72">
        <f t="shared" si="0"/>
        <v>15266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189</v>
      </c>
      <c r="B19" s="62"/>
      <c r="C19" s="45"/>
      <c r="D19" s="47">
        <f t="shared" si="3"/>
        <v>0</v>
      </c>
      <c r="E19" s="63"/>
      <c r="F19" s="72">
        <f t="shared" si="0"/>
        <v>15266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189</v>
      </c>
      <c r="B20" s="62"/>
      <c r="C20" s="45"/>
      <c r="D20" s="47">
        <f t="shared" si="3"/>
        <v>0</v>
      </c>
      <c r="E20" s="63"/>
      <c r="F20" s="72">
        <f t="shared" si="0"/>
        <v>15266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L20"/>
  <conditionalFormatting sqref="B4:B20">
    <cfRule type="expression" dxfId="2714" priority="1" stopIfTrue="1">
      <formula>K4="INDEF"</formula>
    </cfRule>
  </conditionalFormatting>
  <conditionalFormatting sqref="B4:B20">
    <cfRule type="expression" dxfId="2713" priority="2">
      <formula>B4=""</formula>
    </cfRule>
  </conditionalFormatting>
  <conditionalFormatting sqref="A4:A20">
    <cfRule type="expression" dxfId="2712" priority="3" stopIfTrue="1">
      <formula>K4="INDEF"</formula>
    </cfRule>
  </conditionalFormatting>
  <conditionalFormatting sqref="A4:A20">
    <cfRule type="expression" dxfId="2711" priority="4">
      <formula>A4=""</formula>
    </cfRule>
  </conditionalFormatting>
  <conditionalFormatting sqref="C4:C20">
    <cfRule type="expression" dxfId="2710" priority="5" stopIfTrue="1">
      <formula>K4="INDEF"</formula>
    </cfRule>
  </conditionalFormatting>
  <conditionalFormatting sqref="C4:C20">
    <cfRule type="expression" dxfId="2709" priority="6">
      <formula>C4=""</formula>
    </cfRule>
  </conditionalFormatting>
  <conditionalFormatting sqref="D4:D20">
    <cfRule type="expression" dxfId="2708" priority="7" stopIfTrue="1">
      <formula>K4="INDEF"</formula>
    </cfRule>
  </conditionalFormatting>
  <conditionalFormatting sqref="D4:D20">
    <cfRule type="expression" dxfId="2707" priority="8">
      <formula>D4=""</formula>
    </cfRule>
  </conditionalFormatting>
  <conditionalFormatting sqref="E4:E20">
    <cfRule type="expression" dxfId="2706" priority="9" stopIfTrue="1">
      <formula>K4="INDEF"</formula>
    </cfRule>
  </conditionalFormatting>
  <conditionalFormatting sqref="E4:E20">
    <cfRule type="expression" dxfId="2705" priority="10">
      <formula>E4=""</formula>
    </cfRule>
  </conditionalFormatting>
  <conditionalFormatting sqref="F4:F20">
    <cfRule type="expression" dxfId="2704" priority="11" stopIfTrue="1">
      <formula>K4="INDEF"</formula>
    </cfRule>
  </conditionalFormatting>
  <conditionalFormatting sqref="F4:F20">
    <cfRule type="expression" dxfId="2703" priority="12">
      <formula>F4=""</formula>
    </cfRule>
  </conditionalFormatting>
  <conditionalFormatting sqref="L4:L20">
    <cfRule type="expression" dxfId="2702" priority="13" stopIfTrue="1">
      <formula>K4="INDEF"</formula>
    </cfRule>
  </conditionalFormatting>
  <conditionalFormatting sqref="L4:L20">
    <cfRule type="expression" dxfId="2701" priority="14">
      <formula>L4=""</formula>
    </cfRule>
  </conditionalFormatting>
  <conditionalFormatting sqref="H4:H20">
    <cfRule type="expression" dxfId="2700" priority="15">
      <formula>H4=""</formula>
    </cfRule>
  </conditionalFormatting>
  <conditionalFormatting sqref="G3">
    <cfRule type="expression" dxfId="2699" priority="16" stopIfTrue="1">
      <formula>$G$3&gt;100</formula>
    </cfRule>
  </conditionalFormatting>
  <conditionalFormatting sqref="K4:K20">
    <cfRule type="cellIs" dxfId="2698" priority="17" operator="equal">
      <formula>"Possui LO vencida"</formula>
    </cfRule>
  </conditionalFormatting>
  <conditionalFormatting sqref="K4:K20">
    <cfRule type="cellIs" dxfId="2697" priority="18" operator="equal">
      <formula>"Não possui LO"</formula>
    </cfRule>
  </conditionalFormatting>
  <conditionalFormatting sqref="K4:K20">
    <cfRule type="expression" dxfId="2696" priority="19">
      <formula>K4=""</formula>
    </cfRule>
  </conditionalFormatting>
  <conditionalFormatting sqref="I4:J20">
    <cfRule type="expression" dxfId="2695" priority="20" stopIfTrue="1">
      <formula>J4="INDEF"</formula>
    </cfRule>
  </conditionalFormatting>
  <conditionalFormatting sqref="I4:J20">
    <cfRule type="expression" dxfId="2694" priority="21">
      <formula>I4=""</formula>
    </cfRule>
  </conditionalFormatting>
  <conditionalFormatting sqref="G4:G20">
    <cfRule type="expression" dxfId="2693" priority="22" stopIfTrue="1">
      <formula>K4="INDEF"</formula>
    </cfRule>
  </conditionalFormatting>
  <conditionalFormatting sqref="G4:G20">
    <cfRule type="expression" dxfId="2692" priority="23">
      <formula>G4=""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SUM(E4:E19)</f>
        <v>0</v>
      </c>
      <c r="F3" s="38">
        <f>VLOOKUP(A4,população_2010!$A$7:$D$98,3,FALSE)</f>
        <v>29927</v>
      </c>
      <c r="G3" s="39">
        <f>SUM(G4:G19)</f>
        <v>0</v>
      </c>
      <c r="H3" s="40"/>
      <c r="I3" s="41">
        <f>R8</f>
        <v>0</v>
      </c>
      <c r="J3" s="42">
        <f>IF(G3&gt;100,0, SUM(J4:J19)+I3)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190</v>
      </c>
      <c r="B4" s="45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19" si="0">F3</f>
        <v>29927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COUNTIF($C$4:$C$19,"Primário")</f>
        <v>0</v>
      </c>
      <c r="Q4" s="53">
        <f>SUMIF($C$4:$C$19,"Primário",$I$4:$I$19)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190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29927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COUNTIF($C$4:$C$19,"Secundário")</f>
        <v>0</v>
      </c>
      <c r="Q5" s="53">
        <f>SUMIF($C$4:$C$19,"Secundário",$I$4:$I$19)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190</v>
      </c>
      <c r="B6" s="56"/>
      <c r="C6" s="45"/>
      <c r="D6" s="47">
        <f t="shared" si="3"/>
        <v>0</v>
      </c>
      <c r="E6" s="57"/>
      <c r="F6" s="72">
        <f t="shared" si="0"/>
        <v>29927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COUNTIF($C$4:$C$19,"Terciário")</f>
        <v>0</v>
      </c>
      <c r="Q6" s="53">
        <f>SUMIF($C$4:$C$19,"Terciário",$I$4:$I$19)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190</v>
      </c>
      <c r="B7" s="58"/>
      <c r="C7" s="45"/>
      <c r="D7" s="47">
        <f t="shared" si="3"/>
        <v>0</v>
      </c>
      <c r="E7" s="57"/>
      <c r="F7" s="72">
        <f t="shared" si="0"/>
        <v>29927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COUNTIF($C$4:$C$19,"Emissário")</f>
        <v>0</v>
      </c>
      <c r="Q7" s="53">
        <f>SUMIF($C$4:$C$19,"Emissário",$I$4:$I$19)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190</v>
      </c>
      <c r="B8" s="56"/>
      <c r="C8" s="45"/>
      <c r="D8" s="47">
        <f t="shared" si="3"/>
        <v>0</v>
      </c>
      <c r="E8" s="57"/>
      <c r="F8" s="72">
        <f t="shared" si="0"/>
        <v>29927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190</v>
      </c>
      <c r="B9" s="56"/>
      <c r="C9" s="45"/>
      <c r="D9" s="47">
        <f t="shared" si="3"/>
        <v>0</v>
      </c>
      <c r="E9" s="57"/>
      <c r="F9" s="72">
        <f t="shared" si="0"/>
        <v>29927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190</v>
      </c>
      <c r="B10" s="61"/>
      <c r="C10" s="45"/>
      <c r="D10" s="47">
        <f t="shared" si="3"/>
        <v>0</v>
      </c>
      <c r="E10" s="57"/>
      <c r="F10" s="72">
        <f t="shared" si="0"/>
        <v>29927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190</v>
      </c>
      <c r="B11" s="62"/>
      <c r="C11" s="45"/>
      <c r="D11" s="47">
        <f t="shared" si="3"/>
        <v>0</v>
      </c>
      <c r="E11" s="63"/>
      <c r="F11" s="72">
        <f t="shared" si="0"/>
        <v>29927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190</v>
      </c>
      <c r="B12" s="56"/>
      <c r="C12" s="45"/>
      <c r="D12" s="47">
        <f t="shared" si="3"/>
        <v>0</v>
      </c>
      <c r="E12" s="57"/>
      <c r="F12" s="72">
        <f t="shared" si="0"/>
        <v>29927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190</v>
      </c>
      <c r="B13" s="58"/>
      <c r="C13" s="45"/>
      <c r="D13" s="47">
        <f t="shared" si="3"/>
        <v>0</v>
      </c>
      <c r="E13" s="74"/>
      <c r="F13" s="72">
        <f t="shared" si="0"/>
        <v>29927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190</v>
      </c>
      <c r="B14" s="56"/>
      <c r="C14" s="45"/>
      <c r="D14" s="47">
        <f t="shared" si="3"/>
        <v>0</v>
      </c>
      <c r="E14" s="57"/>
      <c r="F14" s="72">
        <f t="shared" si="0"/>
        <v>29927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190</v>
      </c>
      <c r="B15" s="56"/>
      <c r="C15" s="45"/>
      <c r="D15" s="47">
        <f t="shared" si="3"/>
        <v>0</v>
      </c>
      <c r="E15" s="57"/>
      <c r="F15" s="72">
        <f t="shared" si="0"/>
        <v>29927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190</v>
      </c>
      <c r="B16" s="56"/>
      <c r="C16" s="45"/>
      <c r="D16" s="47">
        <f t="shared" si="3"/>
        <v>0</v>
      </c>
      <c r="E16" s="57"/>
      <c r="F16" s="72">
        <f t="shared" si="0"/>
        <v>29927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190</v>
      </c>
      <c r="B17" s="56"/>
      <c r="C17" s="45"/>
      <c r="D17" s="47">
        <f t="shared" si="3"/>
        <v>0</v>
      </c>
      <c r="E17" s="57"/>
      <c r="F17" s="72">
        <f t="shared" si="0"/>
        <v>29927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190</v>
      </c>
      <c r="B18" s="62"/>
      <c r="C18" s="45"/>
      <c r="D18" s="47">
        <f t="shared" si="3"/>
        <v>0</v>
      </c>
      <c r="E18" s="63"/>
      <c r="F18" s="72">
        <f t="shared" si="0"/>
        <v>29927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190</v>
      </c>
      <c r="B19" s="62"/>
      <c r="C19" s="45"/>
      <c r="D19" s="47">
        <f t="shared" si="3"/>
        <v>0</v>
      </c>
      <c r="E19" s="63"/>
      <c r="F19" s="72">
        <f t="shared" si="0"/>
        <v>29927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47">
        <f t="shared" si="3"/>
        <v>0</v>
      </c>
      <c r="E20" s="7"/>
      <c r="F20" s="7"/>
      <c r="G20" s="49" t="e">
        <f t="shared" si="4"/>
        <v>#DIV/0!</v>
      </c>
      <c r="H20" s="7"/>
      <c r="I20" s="50" t="str">
        <f t="shared" si="5"/>
        <v/>
      </c>
      <c r="J20" s="145" t="str">
        <f t="shared" si="1"/>
        <v>Preencha todos os campos</v>
      </c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19"/>
  <conditionalFormatting sqref="B4:B19">
    <cfRule type="expression" dxfId="2691" priority="1" stopIfTrue="1">
      <formula>K4="INDEF"</formula>
    </cfRule>
  </conditionalFormatting>
  <conditionalFormatting sqref="B4:B19">
    <cfRule type="expression" dxfId="2690" priority="2">
      <formula>B4=""</formula>
    </cfRule>
  </conditionalFormatting>
  <conditionalFormatting sqref="A4:A19">
    <cfRule type="expression" dxfId="2689" priority="3" stopIfTrue="1">
      <formula>K4="INDEF"</formula>
    </cfRule>
  </conditionalFormatting>
  <conditionalFormatting sqref="A4:A19">
    <cfRule type="expression" dxfId="2688" priority="4">
      <formula>A4=""</formula>
    </cfRule>
  </conditionalFormatting>
  <conditionalFormatting sqref="C4:C19">
    <cfRule type="expression" dxfId="2687" priority="5" stopIfTrue="1">
      <formula>K4="INDEF"</formula>
    </cfRule>
  </conditionalFormatting>
  <conditionalFormatting sqref="C4:C19">
    <cfRule type="expression" dxfId="2686" priority="6">
      <formula>C4=""</formula>
    </cfRule>
  </conditionalFormatting>
  <conditionalFormatting sqref="D4:D20">
    <cfRule type="expression" dxfId="2685" priority="7" stopIfTrue="1">
      <formula>K4="INDEF"</formula>
    </cfRule>
  </conditionalFormatting>
  <conditionalFormatting sqref="D4:D20">
    <cfRule type="expression" dxfId="2684" priority="8">
      <formula>D4=""</formula>
    </cfRule>
  </conditionalFormatting>
  <conditionalFormatting sqref="E4:E19">
    <cfRule type="expression" dxfId="2683" priority="9" stopIfTrue="1">
      <formula>K4="INDEF"</formula>
    </cfRule>
  </conditionalFormatting>
  <conditionalFormatting sqref="E4:E19">
    <cfRule type="expression" dxfId="2682" priority="10">
      <formula>E4=""</formula>
    </cfRule>
  </conditionalFormatting>
  <conditionalFormatting sqref="F4:F19">
    <cfRule type="expression" dxfId="2681" priority="11" stopIfTrue="1">
      <formula>K4="INDEF"</formula>
    </cfRule>
  </conditionalFormatting>
  <conditionalFormatting sqref="F4:F19">
    <cfRule type="expression" dxfId="2680" priority="12">
      <formula>F4=""</formula>
    </cfRule>
  </conditionalFormatting>
  <conditionalFormatting sqref="L4:L19">
    <cfRule type="expression" dxfId="2679" priority="13" stopIfTrue="1">
      <formula>K4="INDEF"</formula>
    </cfRule>
  </conditionalFormatting>
  <conditionalFormatting sqref="L4:L19">
    <cfRule type="expression" dxfId="2678" priority="14">
      <formula>L4=""</formula>
    </cfRule>
  </conditionalFormatting>
  <conditionalFormatting sqref="H4:H19">
    <cfRule type="expression" dxfId="2677" priority="15">
      <formula>H4=""</formula>
    </cfRule>
  </conditionalFormatting>
  <conditionalFormatting sqref="G3">
    <cfRule type="expression" dxfId="2676" priority="16" stopIfTrue="1">
      <formula>$G$3&gt;100</formula>
    </cfRule>
  </conditionalFormatting>
  <conditionalFormatting sqref="K4:K19">
    <cfRule type="cellIs" dxfId="2675" priority="17" operator="equal">
      <formula>"Possui LO vencida"</formula>
    </cfRule>
  </conditionalFormatting>
  <conditionalFormatting sqref="K4:K19">
    <cfRule type="cellIs" dxfId="2674" priority="18" operator="equal">
      <formula>"Não possui LO"</formula>
    </cfRule>
  </conditionalFormatting>
  <conditionalFormatting sqref="K4:K19">
    <cfRule type="expression" dxfId="2673" priority="19">
      <formula>K4=""</formula>
    </cfRule>
  </conditionalFormatting>
  <conditionalFormatting sqref="I4:J20">
    <cfRule type="expression" dxfId="2672" priority="20" stopIfTrue="1">
      <formula>J4="INDEF"</formula>
    </cfRule>
  </conditionalFormatting>
  <conditionalFormatting sqref="I4:J20">
    <cfRule type="expression" dxfId="2671" priority="21">
      <formula>I4=""</formula>
    </cfRule>
  </conditionalFormatting>
  <conditionalFormatting sqref="G4:G20">
    <cfRule type="expression" dxfId="2670" priority="22" stopIfTrue="1">
      <formula>K4="INDEF"</formula>
    </cfRule>
  </conditionalFormatting>
  <conditionalFormatting sqref="G4:G20">
    <cfRule type="expression" dxfId="2669" priority="23">
      <formula>G4=""</formula>
    </cfRule>
  </conditionalFormatting>
  <dataValidations count="3">
    <dataValidation type="list" allowBlank="1" showErrorMessage="1" sqref="C4:C19">
      <formula1>$AL$2:$AL$5</formula1>
    </dataValidation>
    <dataValidation type="list" allowBlank="1" showErrorMessage="1" sqref="H4:H19">
      <formula1>$AS$4:$AS$7</formula1>
    </dataValidation>
    <dataValidation type="list" allowBlank="1" showErrorMessage="1" sqref="K4:K19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75">
        <f>SUM(E4:E20)</f>
        <v>139243</v>
      </c>
      <c r="F3" s="38">
        <f>VLOOKUP(A4,população_2010!$A$7:$D$98,3,FALSE)</f>
        <v>140486</v>
      </c>
      <c r="G3" s="39">
        <f>SUM(G4:G20)</f>
        <v>99.115214327406292</v>
      </c>
      <c r="H3" s="40"/>
      <c r="I3" s="41">
        <f>R8</f>
        <v>8</v>
      </c>
      <c r="J3" s="42">
        <f>IF(G3&gt;100,0, SUM(J4:J20)+I3)</f>
        <v>136.84984980709822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12.75" customHeight="1">
      <c r="A4" s="45" t="s">
        <v>191</v>
      </c>
      <c r="B4" s="46" t="s">
        <v>192</v>
      </c>
      <c r="C4" s="45" t="s">
        <v>125</v>
      </c>
      <c r="D4" s="47">
        <f>IF(K4="Não possui LO",0,IF(C4="Primário",1,IF(C4="Secundário",2,IF(C4="Emissário",2,IF(C4="Terciário",4,0)))))</f>
        <v>2</v>
      </c>
      <c r="E4" s="76">
        <v>41773</v>
      </c>
      <c r="F4" s="72">
        <f t="shared" ref="F4:F20" si="0">F3</f>
        <v>140486</v>
      </c>
      <c r="G4" s="49">
        <f>IF(K4="Não possui LO",0,IF(K4="Não possui LO",0,(E4/F4*100)))</f>
        <v>29.734635479691928</v>
      </c>
      <c r="H4" s="45" t="s">
        <v>139</v>
      </c>
      <c r="I4" s="50">
        <f>IF(K4="Não possui LO",0,IF(H4="","",VLOOKUP(H4,$AS$4:$AT$7,2,FALSE)))</f>
        <v>8</v>
      </c>
      <c r="J4" s="51">
        <f t="shared" ref="J4:J20" si="1">IF(K4="Não possui LO",0,IF(I4="","Preencha todos os campos",IF(AND(D4=0,G4=0),0,D4*G4)))</f>
        <v>59.469270959383856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1</v>
      </c>
      <c r="Q4" s="53">
        <f>SUMIF($C$4:$C$20,"Primário",$I$4:$I$20)</f>
        <v>0</v>
      </c>
      <c r="R4" s="54">
        <f t="shared" ref="R4:R7" si="2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12.75" customHeight="1">
      <c r="A5" s="45" t="s">
        <v>191</v>
      </c>
      <c r="B5" s="56" t="s">
        <v>193</v>
      </c>
      <c r="C5" s="45" t="s">
        <v>118</v>
      </c>
      <c r="D5" s="47">
        <f t="shared" ref="D5:D20" si="3">IF(K5="Não possui LO",0,IF(C5="Primário",1,IF(C5="Secundário",2,IF(C5="Emissário",2,IF(C5="Terciário",4,0)))))</f>
        <v>1</v>
      </c>
      <c r="E5" s="79">
        <v>97470</v>
      </c>
      <c r="F5" s="72">
        <f t="shared" si="0"/>
        <v>140486</v>
      </c>
      <c r="G5" s="49">
        <f t="shared" ref="G5:G20" si="4">IF(K5="Não possui LO",0,IF(K5="Não possui LO",0,(E5/F5*100)))</f>
        <v>69.380578847714361</v>
      </c>
      <c r="H5" s="45" t="s">
        <v>134</v>
      </c>
      <c r="I5" s="50">
        <f t="shared" ref="I5:I20" si="5">IF(K5="Não possui LO",0,IF(H5="","",VLOOKUP(H5,$AS$4:$AT$7,2,FALSE)))</f>
        <v>0</v>
      </c>
      <c r="J5" s="145">
        <f t="shared" si="1"/>
        <v>69.380578847714361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8</v>
      </c>
      <c r="R5" s="54">
        <f t="shared" si="2"/>
        <v>8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191</v>
      </c>
      <c r="B6" s="56"/>
      <c r="C6" s="45"/>
      <c r="D6" s="47">
        <f t="shared" si="3"/>
        <v>0</v>
      </c>
      <c r="E6" s="57"/>
      <c r="F6" s="72">
        <f t="shared" si="0"/>
        <v>140486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191</v>
      </c>
      <c r="B7" s="58"/>
      <c r="C7" s="45"/>
      <c r="D7" s="47">
        <f t="shared" si="3"/>
        <v>0</v>
      </c>
      <c r="E7" s="57"/>
      <c r="F7" s="72">
        <f t="shared" si="0"/>
        <v>140486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191</v>
      </c>
      <c r="B8" s="56"/>
      <c r="C8" s="45"/>
      <c r="D8" s="47">
        <f t="shared" si="3"/>
        <v>0</v>
      </c>
      <c r="E8" s="57"/>
      <c r="F8" s="72">
        <f t="shared" si="0"/>
        <v>140486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8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191</v>
      </c>
      <c r="B9" s="56"/>
      <c r="C9" s="45"/>
      <c r="D9" s="47">
        <f t="shared" si="3"/>
        <v>0</v>
      </c>
      <c r="E9" s="57"/>
      <c r="F9" s="72">
        <f t="shared" si="0"/>
        <v>140486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191</v>
      </c>
      <c r="B10" s="61"/>
      <c r="C10" s="45"/>
      <c r="D10" s="47">
        <f t="shared" si="3"/>
        <v>0</v>
      </c>
      <c r="E10" s="57"/>
      <c r="F10" s="72">
        <f t="shared" si="0"/>
        <v>140486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191</v>
      </c>
      <c r="B11" s="62"/>
      <c r="C11" s="45"/>
      <c r="D11" s="47">
        <f t="shared" si="3"/>
        <v>0</v>
      </c>
      <c r="E11" s="63"/>
      <c r="F11" s="72">
        <f t="shared" si="0"/>
        <v>140486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191</v>
      </c>
      <c r="B12" s="56"/>
      <c r="C12" s="45"/>
      <c r="D12" s="47">
        <f t="shared" si="3"/>
        <v>0</v>
      </c>
      <c r="E12" s="57"/>
      <c r="F12" s="72">
        <f t="shared" si="0"/>
        <v>140486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191</v>
      </c>
      <c r="B13" s="58"/>
      <c r="C13" s="45"/>
      <c r="D13" s="47">
        <f t="shared" si="3"/>
        <v>0</v>
      </c>
      <c r="E13" s="74"/>
      <c r="F13" s="72">
        <f t="shared" si="0"/>
        <v>140486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191</v>
      </c>
      <c r="B14" s="56"/>
      <c r="C14" s="45"/>
      <c r="D14" s="47">
        <f t="shared" si="3"/>
        <v>0</v>
      </c>
      <c r="E14" s="57"/>
      <c r="F14" s="72">
        <f t="shared" si="0"/>
        <v>140486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191</v>
      </c>
      <c r="B15" s="56"/>
      <c r="C15" s="45"/>
      <c r="D15" s="47">
        <f t="shared" si="3"/>
        <v>0</v>
      </c>
      <c r="E15" s="57"/>
      <c r="F15" s="72">
        <f t="shared" si="0"/>
        <v>140486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191</v>
      </c>
      <c r="B16" s="56"/>
      <c r="C16" s="45"/>
      <c r="D16" s="47">
        <f t="shared" si="3"/>
        <v>0</v>
      </c>
      <c r="E16" s="57"/>
      <c r="F16" s="72">
        <f t="shared" si="0"/>
        <v>140486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191</v>
      </c>
      <c r="B17" s="56"/>
      <c r="C17" s="45"/>
      <c r="D17" s="47">
        <f t="shared" si="3"/>
        <v>0</v>
      </c>
      <c r="E17" s="57"/>
      <c r="F17" s="72">
        <f t="shared" si="0"/>
        <v>140486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191</v>
      </c>
      <c r="B18" s="62"/>
      <c r="C18" s="45"/>
      <c r="D18" s="47">
        <f t="shared" si="3"/>
        <v>0</v>
      </c>
      <c r="E18" s="63"/>
      <c r="F18" s="72">
        <f t="shared" si="0"/>
        <v>140486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191</v>
      </c>
      <c r="B19" s="62"/>
      <c r="C19" s="45"/>
      <c r="D19" s="47">
        <f t="shared" si="3"/>
        <v>0</v>
      </c>
      <c r="E19" s="63"/>
      <c r="F19" s="72">
        <f t="shared" si="0"/>
        <v>140486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191</v>
      </c>
      <c r="B20" s="62"/>
      <c r="C20" s="45"/>
      <c r="D20" s="47">
        <f t="shared" si="3"/>
        <v>0</v>
      </c>
      <c r="E20" s="63"/>
      <c r="F20" s="72">
        <f t="shared" si="0"/>
        <v>140486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6:B20">
    <cfRule type="expression" dxfId="2668" priority="1" stopIfTrue="1">
      <formula>K6="INDEF"</formula>
    </cfRule>
  </conditionalFormatting>
  <conditionalFormatting sqref="B6:B20">
    <cfRule type="expression" dxfId="2667" priority="2">
      <formula>B6=""</formula>
    </cfRule>
  </conditionalFormatting>
  <conditionalFormatting sqref="A4:A20">
    <cfRule type="expression" dxfId="2666" priority="3" stopIfTrue="1">
      <formula>K4="INDEF"</formula>
    </cfRule>
  </conditionalFormatting>
  <conditionalFormatting sqref="A4:A20">
    <cfRule type="expression" dxfId="2665" priority="4">
      <formula>A4=""</formula>
    </cfRule>
  </conditionalFormatting>
  <conditionalFormatting sqref="C6:C20">
    <cfRule type="expression" dxfId="2664" priority="5" stopIfTrue="1">
      <formula>K6="INDEF"</formula>
    </cfRule>
  </conditionalFormatting>
  <conditionalFormatting sqref="C6:C20">
    <cfRule type="expression" dxfId="2663" priority="6">
      <formula>C6=""</formula>
    </cfRule>
  </conditionalFormatting>
  <conditionalFormatting sqref="D4:D20">
    <cfRule type="expression" dxfId="2662" priority="7" stopIfTrue="1">
      <formula>K4="INDEF"</formula>
    </cfRule>
  </conditionalFormatting>
  <conditionalFormatting sqref="D4:D20">
    <cfRule type="expression" dxfId="2661" priority="8">
      <formula>D4=""</formula>
    </cfRule>
  </conditionalFormatting>
  <conditionalFormatting sqref="E6:E20">
    <cfRule type="expression" dxfId="2660" priority="9" stopIfTrue="1">
      <formula>K6="INDEF"</formula>
    </cfRule>
  </conditionalFormatting>
  <conditionalFormatting sqref="E6:E20">
    <cfRule type="expression" dxfId="2659" priority="10">
      <formula>E6=""</formula>
    </cfRule>
  </conditionalFormatting>
  <conditionalFormatting sqref="F4:F20">
    <cfRule type="expression" dxfId="2658" priority="11" stopIfTrue="1">
      <formula>K4="INDEF"</formula>
    </cfRule>
  </conditionalFormatting>
  <conditionalFormatting sqref="F4:F20">
    <cfRule type="expression" dxfId="2657" priority="12">
      <formula>F4=""</formula>
    </cfRule>
  </conditionalFormatting>
  <conditionalFormatting sqref="L4:L20">
    <cfRule type="expression" dxfId="2656" priority="13" stopIfTrue="1">
      <formula>K4="INDEF"</formula>
    </cfRule>
  </conditionalFormatting>
  <conditionalFormatting sqref="L4:L20">
    <cfRule type="expression" dxfId="2655" priority="14">
      <formula>L4=""</formula>
    </cfRule>
  </conditionalFormatting>
  <conditionalFormatting sqref="H6:H20">
    <cfRule type="expression" dxfId="2654" priority="15">
      <formula>H6=""</formula>
    </cfRule>
  </conditionalFormatting>
  <conditionalFormatting sqref="G3">
    <cfRule type="expression" dxfId="2653" priority="16" stopIfTrue="1">
      <formula>$G$3&gt;100</formula>
    </cfRule>
  </conditionalFormatting>
  <conditionalFormatting sqref="K4:K20">
    <cfRule type="cellIs" dxfId="2652" priority="17" operator="equal">
      <formula>"Possui LO vencida"</formula>
    </cfRule>
  </conditionalFormatting>
  <conditionalFormatting sqref="K4:K20">
    <cfRule type="cellIs" dxfId="2651" priority="18" operator="equal">
      <formula>"Não possui LO"</formula>
    </cfRule>
  </conditionalFormatting>
  <conditionalFormatting sqref="K4:K20">
    <cfRule type="expression" dxfId="2650" priority="19">
      <formula>K4=""</formula>
    </cfRule>
  </conditionalFormatting>
  <conditionalFormatting sqref="I4:J20">
    <cfRule type="expression" dxfId="2649" priority="20" stopIfTrue="1">
      <formula>J4="INDEF"</formula>
    </cfRule>
  </conditionalFormatting>
  <conditionalFormatting sqref="I4:J20">
    <cfRule type="expression" dxfId="2648" priority="21">
      <formula>I4=""</formula>
    </cfRule>
  </conditionalFormatting>
  <conditionalFormatting sqref="G4:G20">
    <cfRule type="expression" dxfId="2647" priority="22" stopIfTrue="1">
      <formula>K4="INDEF"</formula>
    </cfRule>
  </conditionalFormatting>
  <conditionalFormatting sqref="G4:G20">
    <cfRule type="expression" dxfId="2646" priority="23">
      <formula>G4=""</formula>
    </cfRule>
  </conditionalFormatting>
  <conditionalFormatting sqref="B4:B5">
    <cfRule type="expression" dxfId="2645" priority="24">
      <formula>K4="INDEF"</formula>
    </cfRule>
  </conditionalFormatting>
  <conditionalFormatting sqref="B4:B5">
    <cfRule type="expression" dxfId="2644" priority="25">
      <formula>B4=""</formula>
    </cfRule>
  </conditionalFormatting>
  <conditionalFormatting sqref="C4:C5">
    <cfRule type="expression" dxfId="2643" priority="26">
      <formula>K4="INDEF"</formula>
    </cfRule>
  </conditionalFormatting>
  <conditionalFormatting sqref="C4:C5">
    <cfRule type="expression" dxfId="2642" priority="27">
      <formula>C4=""</formula>
    </cfRule>
  </conditionalFormatting>
  <conditionalFormatting sqref="E4:E5">
    <cfRule type="expression" dxfId="2641" priority="28">
      <formula>K4="INDEF"</formula>
    </cfRule>
  </conditionalFormatting>
  <conditionalFormatting sqref="E4:E5">
    <cfRule type="expression" dxfId="2640" priority="29">
      <formula>E4=""</formula>
    </cfRule>
  </conditionalFormatting>
  <conditionalFormatting sqref="H4:H5">
    <cfRule type="expression" dxfId="2639" priority="30">
      <formula>H4=""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19904</v>
      </c>
      <c r="F3" s="38">
        <f>VLOOKUP(A4,população_2010!$A$7:$D$98,3,FALSE)</f>
        <v>46944</v>
      </c>
      <c r="G3" s="39">
        <f>SUM(G4:G20)</f>
        <v>42.399454669393322</v>
      </c>
      <c r="H3" s="40"/>
      <c r="I3" s="41">
        <f>R8</f>
        <v>0</v>
      </c>
      <c r="J3" s="42">
        <f>IF(G3&gt;100,0, SUM(J4:J20)+I3)</f>
        <v>154.2433537832311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194</v>
      </c>
      <c r="B4" s="46" t="s">
        <v>195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16000</v>
      </c>
      <c r="F4" s="72">
        <f t="shared" ref="F4:F20" si="0">F3</f>
        <v>46944</v>
      </c>
      <c r="G4" s="49">
        <f>IF(K4="Não possui LO",0,IF(K4="Não possui LO",0,(E4/F4*100)))</f>
        <v>34.083162917518742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136.33265167007497</v>
      </c>
      <c r="K4" s="51" t="s">
        <v>117</v>
      </c>
      <c r="L4" s="51" t="s">
        <v>196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194</v>
      </c>
      <c r="B5" s="56" t="s">
        <v>197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1004</v>
      </c>
      <c r="F5" s="72">
        <f t="shared" si="0"/>
        <v>46944</v>
      </c>
      <c r="G5" s="49">
        <f t="shared" ref="G5:G20" si="4">IF(K5="Não possui LO",0,IF(K5="Não possui LO",0,(E5/F5*100)))</f>
        <v>2.138718473074301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4.2774369461486019</v>
      </c>
      <c r="K5" s="51" t="s">
        <v>117</v>
      </c>
      <c r="L5" s="51" t="s">
        <v>196</v>
      </c>
      <c r="M5" s="52"/>
      <c r="N5" s="52"/>
      <c r="O5" s="53" t="s">
        <v>137</v>
      </c>
      <c r="P5" s="53">
        <f>COUNTIF($C$4:$C$20,"Secundário")</f>
        <v>4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194</v>
      </c>
      <c r="B6" s="56" t="s">
        <v>198</v>
      </c>
      <c r="C6" s="45" t="s">
        <v>133</v>
      </c>
      <c r="D6" s="47">
        <f t="shared" si="3"/>
        <v>4</v>
      </c>
      <c r="E6" s="57">
        <v>150</v>
      </c>
      <c r="F6" s="72">
        <f t="shared" si="0"/>
        <v>46944</v>
      </c>
      <c r="G6" s="49">
        <f t="shared" si="4"/>
        <v>0.31952965235173825</v>
      </c>
      <c r="H6" s="45" t="s">
        <v>129</v>
      </c>
      <c r="I6" s="50">
        <f t="shared" si="5"/>
        <v>0</v>
      </c>
      <c r="J6" s="145">
        <f t="shared" si="1"/>
        <v>1.278118609406953</v>
      </c>
      <c r="K6" s="51" t="s">
        <v>117</v>
      </c>
      <c r="L6" s="51" t="s">
        <v>196</v>
      </c>
      <c r="M6" s="7"/>
      <c r="N6" s="7"/>
      <c r="O6" s="53" t="s">
        <v>143</v>
      </c>
      <c r="P6" s="53">
        <f>COUNTIF($C$4:$C$20,"Terciário")</f>
        <v>4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194</v>
      </c>
      <c r="B7" s="58" t="s">
        <v>198</v>
      </c>
      <c r="C7" s="45" t="s">
        <v>133</v>
      </c>
      <c r="D7" s="47">
        <f t="shared" si="3"/>
        <v>4</v>
      </c>
      <c r="E7" s="57">
        <v>150</v>
      </c>
      <c r="F7" s="72">
        <f t="shared" si="0"/>
        <v>46944</v>
      </c>
      <c r="G7" s="49">
        <f t="shared" si="4"/>
        <v>0.31952965235173825</v>
      </c>
      <c r="H7" s="45" t="s">
        <v>129</v>
      </c>
      <c r="I7" s="50">
        <f t="shared" si="5"/>
        <v>0</v>
      </c>
      <c r="J7" s="145">
        <f t="shared" si="1"/>
        <v>1.278118609406953</v>
      </c>
      <c r="K7" s="51" t="s">
        <v>117</v>
      </c>
      <c r="L7" s="51" t="s">
        <v>196</v>
      </c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194</v>
      </c>
      <c r="B8" s="56" t="s">
        <v>199</v>
      </c>
      <c r="C8" s="45" t="s">
        <v>125</v>
      </c>
      <c r="D8" s="47">
        <f t="shared" si="3"/>
        <v>2</v>
      </c>
      <c r="E8" s="57">
        <v>860</v>
      </c>
      <c r="F8" s="72">
        <f t="shared" si="0"/>
        <v>46944</v>
      </c>
      <c r="G8" s="49">
        <f t="shared" si="4"/>
        <v>1.8319700068166325</v>
      </c>
      <c r="H8" s="45" t="s">
        <v>129</v>
      </c>
      <c r="I8" s="50">
        <f t="shared" si="5"/>
        <v>0</v>
      </c>
      <c r="J8" s="145">
        <f t="shared" si="1"/>
        <v>3.6639400136332649</v>
      </c>
      <c r="K8" s="51" t="s">
        <v>117</v>
      </c>
      <c r="L8" s="51" t="s">
        <v>196</v>
      </c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194</v>
      </c>
      <c r="B9" s="56" t="s">
        <v>200</v>
      </c>
      <c r="C9" s="45" t="s">
        <v>125</v>
      </c>
      <c r="D9" s="47">
        <f t="shared" si="3"/>
        <v>2</v>
      </c>
      <c r="E9" s="57">
        <v>1500</v>
      </c>
      <c r="F9" s="72">
        <f t="shared" si="0"/>
        <v>46944</v>
      </c>
      <c r="G9" s="49">
        <f t="shared" si="4"/>
        <v>3.1952965235173822</v>
      </c>
      <c r="H9" s="45" t="s">
        <v>129</v>
      </c>
      <c r="I9" s="50">
        <f t="shared" si="5"/>
        <v>0</v>
      </c>
      <c r="J9" s="145">
        <f t="shared" si="1"/>
        <v>6.3905930470347645</v>
      </c>
      <c r="K9" s="51" t="s">
        <v>117</v>
      </c>
      <c r="L9" s="51" t="s">
        <v>196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194</v>
      </c>
      <c r="B10" s="61" t="s">
        <v>201</v>
      </c>
      <c r="C10" s="45" t="s">
        <v>125</v>
      </c>
      <c r="D10" s="47">
        <f t="shared" si="3"/>
        <v>2</v>
      </c>
      <c r="E10" s="57">
        <v>240</v>
      </c>
      <c r="F10" s="72">
        <f t="shared" si="0"/>
        <v>46944</v>
      </c>
      <c r="G10" s="49">
        <f t="shared" si="4"/>
        <v>0.5112474437627812</v>
      </c>
      <c r="H10" s="45" t="s">
        <v>129</v>
      </c>
      <c r="I10" s="50">
        <f t="shared" si="5"/>
        <v>0</v>
      </c>
      <c r="J10" s="145">
        <f t="shared" si="1"/>
        <v>1.0224948875255624</v>
      </c>
      <c r="K10" s="51" t="s">
        <v>117</v>
      </c>
      <c r="L10" s="51" t="s">
        <v>196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194</v>
      </c>
      <c r="B11" s="80" t="s">
        <v>202</v>
      </c>
      <c r="C11" s="80" t="s">
        <v>133</v>
      </c>
      <c r="D11" s="47">
        <f t="shared" si="3"/>
        <v>4</v>
      </c>
      <c r="E11" s="63"/>
      <c r="F11" s="72">
        <f t="shared" si="0"/>
        <v>46944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194</v>
      </c>
      <c r="B12" s="56"/>
      <c r="C12" s="45"/>
      <c r="D12" s="47">
        <f t="shared" si="3"/>
        <v>0</v>
      </c>
      <c r="E12" s="57"/>
      <c r="F12" s="72">
        <f t="shared" si="0"/>
        <v>46944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194</v>
      </c>
      <c r="B13" s="58"/>
      <c r="C13" s="45"/>
      <c r="D13" s="47">
        <f t="shared" si="3"/>
        <v>0</v>
      </c>
      <c r="E13" s="74"/>
      <c r="F13" s="72">
        <f t="shared" si="0"/>
        <v>46944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194</v>
      </c>
      <c r="B14" s="56"/>
      <c r="C14" s="45"/>
      <c r="D14" s="47">
        <f t="shared" si="3"/>
        <v>0</v>
      </c>
      <c r="E14" s="57"/>
      <c r="F14" s="72">
        <f t="shared" si="0"/>
        <v>46944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194</v>
      </c>
      <c r="B15" s="56"/>
      <c r="C15" s="45"/>
      <c r="D15" s="47">
        <f t="shared" si="3"/>
        <v>0</v>
      </c>
      <c r="E15" s="57"/>
      <c r="F15" s="72">
        <f t="shared" si="0"/>
        <v>46944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194</v>
      </c>
      <c r="B16" s="56"/>
      <c r="C16" s="45"/>
      <c r="D16" s="47">
        <f t="shared" si="3"/>
        <v>0</v>
      </c>
      <c r="E16" s="57"/>
      <c r="F16" s="72">
        <f t="shared" si="0"/>
        <v>46944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194</v>
      </c>
      <c r="B17" s="56"/>
      <c r="C17" s="45"/>
      <c r="D17" s="47">
        <f t="shared" si="3"/>
        <v>0</v>
      </c>
      <c r="E17" s="57"/>
      <c r="F17" s="72">
        <f t="shared" si="0"/>
        <v>46944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194</v>
      </c>
      <c r="B18" s="62"/>
      <c r="C18" s="45"/>
      <c r="D18" s="47">
        <f t="shared" si="3"/>
        <v>0</v>
      </c>
      <c r="E18" s="63"/>
      <c r="F18" s="72">
        <f t="shared" si="0"/>
        <v>46944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194</v>
      </c>
      <c r="B19" s="62"/>
      <c r="C19" s="45"/>
      <c r="D19" s="47">
        <f t="shared" si="3"/>
        <v>0</v>
      </c>
      <c r="E19" s="63"/>
      <c r="F19" s="72">
        <f t="shared" si="0"/>
        <v>46944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194</v>
      </c>
      <c r="B20" s="62"/>
      <c r="C20" s="45"/>
      <c r="D20" s="47">
        <f t="shared" si="3"/>
        <v>0</v>
      </c>
      <c r="E20" s="63"/>
      <c r="F20" s="72">
        <f t="shared" si="0"/>
        <v>46944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12:B20">
    <cfRule type="expression" dxfId="2638" priority="1" stopIfTrue="1">
      <formula>K12="INDEF"</formula>
    </cfRule>
  </conditionalFormatting>
  <conditionalFormatting sqref="B12:B20">
    <cfRule type="expression" dxfId="2637" priority="2">
      <formula>B12=""</formula>
    </cfRule>
  </conditionalFormatting>
  <conditionalFormatting sqref="A4:A20">
    <cfRule type="expression" dxfId="2636" priority="3" stopIfTrue="1">
      <formula>K4="INDEF"</formula>
    </cfRule>
  </conditionalFormatting>
  <conditionalFormatting sqref="A4:A20">
    <cfRule type="expression" dxfId="2635" priority="4">
      <formula>A4=""</formula>
    </cfRule>
  </conditionalFormatting>
  <conditionalFormatting sqref="C12:C20">
    <cfRule type="expression" dxfId="2634" priority="5" stopIfTrue="1">
      <formula>K12="INDEF"</formula>
    </cfRule>
  </conditionalFormatting>
  <conditionalFormatting sqref="C12:C20">
    <cfRule type="expression" dxfId="2633" priority="6">
      <formula>C12=""</formula>
    </cfRule>
  </conditionalFormatting>
  <conditionalFormatting sqref="D4:D20">
    <cfRule type="expression" dxfId="2632" priority="7" stopIfTrue="1">
      <formula>K4="INDEF"</formula>
    </cfRule>
  </conditionalFormatting>
  <conditionalFormatting sqref="D4:D20">
    <cfRule type="expression" dxfId="2631" priority="8">
      <formula>D4=""</formula>
    </cfRule>
  </conditionalFormatting>
  <conditionalFormatting sqref="E11:E20">
    <cfRule type="expression" dxfId="2630" priority="9" stopIfTrue="1">
      <formula>K11="INDEF"</formula>
    </cfRule>
  </conditionalFormatting>
  <conditionalFormatting sqref="E11:E20">
    <cfRule type="expression" dxfId="2629" priority="10">
      <formula>E11=""</formula>
    </cfRule>
  </conditionalFormatting>
  <conditionalFormatting sqref="F4:F20">
    <cfRule type="expression" dxfId="2628" priority="11" stopIfTrue="1">
      <formula>K4="INDEF"</formula>
    </cfRule>
  </conditionalFormatting>
  <conditionalFormatting sqref="F4:F20">
    <cfRule type="expression" dxfId="2627" priority="12">
      <formula>F4=""</formula>
    </cfRule>
  </conditionalFormatting>
  <conditionalFormatting sqref="L11:L20">
    <cfRule type="expression" dxfId="2626" priority="13" stopIfTrue="1">
      <formula>K11="INDEF"</formula>
    </cfRule>
  </conditionalFormatting>
  <conditionalFormatting sqref="L11:L20">
    <cfRule type="expression" dxfId="2625" priority="14">
      <formula>L11=""</formula>
    </cfRule>
  </conditionalFormatting>
  <conditionalFormatting sqref="H4:H20">
    <cfRule type="expression" dxfId="2624" priority="15">
      <formula>H4=""</formula>
    </cfRule>
  </conditionalFormatting>
  <conditionalFormatting sqref="G3">
    <cfRule type="expression" dxfId="2623" priority="16" stopIfTrue="1">
      <formula>$G$3&gt;100</formula>
    </cfRule>
  </conditionalFormatting>
  <conditionalFormatting sqref="K4:K20">
    <cfRule type="cellIs" dxfId="2622" priority="17" operator="equal">
      <formula>"Possui LO vencida"</formula>
    </cfRule>
  </conditionalFormatting>
  <conditionalFormatting sqref="K4:K20">
    <cfRule type="cellIs" dxfId="2621" priority="18" operator="equal">
      <formula>"Não possui LO"</formula>
    </cfRule>
  </conditionalFormatting>
  <conditionalFormatting sqref="K4:K20">
    <cfRule type="expression" dxfId="2620" priority="19">
      <formula>K4=""</formula>
    </cfRule>
  </conditionalFormatting>
  <conditionalFormatting sqref="I4:J20">
    <cfRule type="expression" dxfId="2619" priority="20" stopIfTrue="1">
      <formula>J4="INDEF"</formula>
    </cfRule>
  </conditionalFormatting>
  <conditionalFormatting sqref="I4:J20">
    <cfRule type="expression" dxfId="2618" priority="21">
      <formula>I4=""</formula>
    </cfRule>
  </conditionalFormatting>
  <conditionalFormatting sqref="G4:G20">
    <cfRule type="expression" dxfId="2617" priority="22" stopIfTrue="1">
      <formula>K4="INDEF"</formula>
    </cfRule>
  </conditionalFormatting>
  <conditionalFormatting sqref="G4:G20">
    <cfRule type="expression" dxfId="2616" priority="23">
      <formula>G4=""</formula>
    </cfRule>
  </conditionalFormatting>
  <conditionalFormatting sqref="B4:B10">
    <cfRule type="expression" dxfId="2615" priority="24">
      <formula>K4="INDEF"</formula>
    </cfRule>
  </conditionalFormatting>
  <conditionalFormatting sqref="B4:B10">
    <cfRule type="expression" dxfId="2614" priority="25">
      <formula>B4=""</formula>
    </cfRule>
  </conditionalFormatting>
  <conditionalFormatting sqref="C4:C10">
    <cfRule type="expression" dxfId="2613" priority="26">
      <formula>K4="INDEF"</formula>
    </cfRule>
  </conditionalFormatting>
  <conditionalFormatting sqref="C4:C10">
    <cfRule type="expression" dxfId="2612" priority="27">
      <formula>C4=""</formula>
    </cfRule>
  </conditionalFormatting>
  <conditionalFormatting sqref="E4:E10">
    <cfRule type="expression" dxfId="2611" priority="28">
      <formula>K4="INDEF"</formula>
    </cfRule>
  </conditionalFormatting>
  <conditionalFormatting sqref="E4:E10">
    <cfRule type="expression" dxfId="2610" priority="29">
      <formula>E4=""</formula>
    </cfRule>
  </conditionalFormatting>
  <conditionalFormatting sqref="L4:L10">
    <cfRule type="expression" dxfId="2609" priority="30">
      <formula>K4="INDEF"</formula>
    </cfRule>
  </conditionalFormatting>
  <conditionalFormatting sqref="L4:L10">
    <cfRule type="expression" dxfId="2608" priority="31">
      <formula>L4=""</formula>
    </cfRule>
  </conditionalFormatting>
  <dataValidations count="3">
    <dataValidation type="list" allowBlank="1" showErrorMessage="1" sqref="C4:C10 C12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11292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203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11292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203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11292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203</v>
      </c>
      <c r="B6" s="56"/>
      <c r="C6" s="45"/>
      <c r="D6" s="47">
        <f t="shared" si="3"/>
        <v>0</v>
      </c>
      <c r="E6" s="57"/>
      <c r="F6" s="72">
        <f t="shared" si="0"/>
        <v>11292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203</v>
      </c>
      <c r="B7" s="58"/>
      <c r="C7" s="45"/>
      <c r="D7" s="47">
        <f t="shared" si="3"/>
        <v>0</v>
      </c>
      <c r="E7" s="57"/>
      <c r="F7" s="72">
        <f t="shared" si="0"/>
        <v>11292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203</v>
      </c>
      <c r="B8" s="56"/>
      <c r="C8" s="45"/>
      <c r="D8" s="47">
        <f t="shared" si="3"/>
        <v>0</v>
      </c>
      <c r="E8" s="57"/>
      <c r="F8" s="72">
        <f t="shared" si="0"/>
        <v>11292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203</v>
      </c>
      <c r="B9" s="56"/>
      <c r="C9" s="45"/>
      <c r="D9" s="47">
        <f t="shared" si="3"/>
        <v>0</v>
      </c>
      <c r="E9" s="57"/>
      <c r="F9" s="72">
        <f t="shared" si="0"/>
        <v>11292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203</v>
      </c>
      <c r="B10" s="61"/>
      <c r="C10" s="45"/>
      <c r="D10" s="47">
        <f t="shared" si="3"/>
        <v>0</v>
      </c>
      <c r="E10" s="57"/>
      <c r="F10" s="72">
        <f t="shared" si="0"/>
        <v>11292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203</v>
      </c>
      <c r="B11" s="62"/>
      <c r="C11" s="45"/>
      <c r="D11" s="47">
        <f t="shared" si="3"/>
        <v>0</v>
      </c>
      <c r="E11" s="63"/>
      <c r="F11" s="72">
        <f t="shared" si="0"/>
        <v>11292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203</v>
      </c>
      <c r="B12" s="56"/>
      <c r="C12" s="45"/>
      <c r="D12" s="47">
        <f t="shared" si="3"/>
        <v>0</v>
      </c>
      <c r="E12" s="57"/>
      <c r="F12" s="72">
        <f t="shared" si="0"/>
        <v>11292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203</v>
      </c>
      <c r="B13" s="58"/>
      <c r="C13" s="45"/>
      <c r="D13" s="47">
        <f t="shared" si="3"/>
        <v>0</v>
      </c>
      <c r="E13" s="74"/>
      <c r="F13" s="72">
        <f t="shared" si="0"/>
        <v>11292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203</v>
      </c>
      <c r="B14" s="56"/>
      <c r="C14" s="45"/>
      <c r="D14" s="47">
        <f t="shared" si="3"/>
        <v>0</v>
      </c>
      <c r="E14" s="57"/>
      <c r="F14" s="72">
        <f t="shared" si="0"/>
        <v>11292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203</v>
      </c>
      <c r="B15" s="56"/>
      <c r="C15" s="45"/>
      <c r="D15" s="47">
        <f t="shared" si="3"/>
        <v>0</v>
      </c>
      <c r="E15" s="57"/>
      <c r="F15" s="72">
        <f t="shared" si="0"/>
        <v>11292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203</v>
      </c>
      <c r="B16" s="56"/>
      <c r="C16" s="45"/>
      <c r="D16" s="47">
        <f t="shared" si="3"/>
        <v>0</v>
      </c>
      <c r="E16" s="57"/>
      <c r="F16" s="72">
        <f t="shared" si="0"/>
        <v>11292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203</v>
      </c>
      <c r="B17" s="56"/>
      <c r="C17" s="45"/>
      <c r="D17" s="47">
        <f t="shared" si="3"/>
        <v>0</v>
      </c>
      <c r="E17" s="57"/>
      <c r="F17" s="72">
        <f t="shared" si="0"/>
        <v>11292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203</v>
      </c>
      <c r="B18" s="62"/>
      <c r="C18" s="45"/>
      <c r="D18" s="47">
        <f t="shared" si="3"/>
        <v>0</v>
      </c>
      <c r="E18" s="63"/>
      <c r="F18" s="72">
        <f t="shared" si="0"/>
        <v>11292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203</v>
      </c>
      <c r="B19" s="62"/>
      <c r="C19" s="45"/>
      <c r="D19" s="47">
        <f t="shared" si="3"/>
        <v>0</v>
      </c>
      <c r="E19" s="63"/>
      <c r="F19" s="72">
        <f t="shared" si="0"/>
        <v>11292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203</v>
      </c>
      <c r="B20" s="62"/>
      <c r="C20" s="45"/>
      <c r="D20" s="47">
        <f t="shared" si="3"/>
        <v>0</v>
      </c>
      <c r="E20" s="63"/>
      <c r="F20" s="72">
        <f t="shared" si="0"/>
        <v>11292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12:B20">
    <cfRule type="expression" dxfId="2607" priority="1" stopIfTrue="1">
      <formula>K12="INDEF"</formula>
    </cfRule>
  </conditionalFormatting>
  <conditionalFormatting sqref="B12:B20">
    <cfRule type="expression" dxfId="2606" priority="2">
      <formula>B12=""</formula>
    </cfRule>
  </conditionalFormatting>
  <conditionalFormatting sqref="A4:A20">
    <cfRule type="expression" dxfId="2605" priority="3" stopIfTrue="1">
      <formula>K4="INDEF"</formula>
    </cfRule>
  </conditionalFormatting>
  <conditionalFormatting sqref="A4:A20">
    <cfRule type="expression" dxfId="2604" priority="4">
      <formula>A4=""</formula>
    </cfRule>
  </conditionalFormatting>
  <conditionalFormatting sqref="C12:C20">
    <cfRule type="expression" dxfId="2603" priority="5" stopIfTrue="1">
      <formula>K12="INDEF"</formula>
    </cfRule>
  </conditionalFormatting>
  <conditionalFormatting sqref="C12:C20">
    <cfRule type="expression" dxfId="2602" priority="6">
      <formula>C12=""</formula>
    </cfRule>
  </conditionalFormatting>
  <conditionalFormatting sqref="D4:D20">
    <cfRule type="expression" dxfId="2601" priority="7" stopIfTrue="1">
      <formula>K4="INDEF"</formula>
    </cfRule>
  </conditionalFormatting>
  <conditionalFormatting sqref="D4:D20">
    <cfRule type="expression" dxfId="2600" priority="8">
      <formula>D4=""</formula>
    </cfRule>
  </conditionalFormatting>
  <conditionalFormatting sqref="E12:E20">
    <cfRule type="expression" dxfId="2599" priority="9" stopIfTrue="1">
      <formula>K12="INDEF"</formula>
    </cfRule>
  </conditionalFormatting>
  <conditionalFormatting sqref="E12:E20">
    <cfRule type="expression" dxfId="2598" priority="10">
      <formula>E12=""</formula>
    </cfRule>
  </conditionalFormatting>
  <conditionalFormatting sqref="F4:F20">
    <cfRule type="expression" dxfId="2597" priority="11" stopIfTrue="1">
      <formula>K4="INDEF"</formula>
    </cfRule>
  </conditionalFormatting>
  <conditionalFormatting sqref="F4:F20">
    <cfRule type="expression" dxfId="2596" priority="12">
      <formula>F4=""</formula>
    </cfRule>
  </conditionalFormatting>
  <conditionalFormatting sqref="L4:L20">
    <cfRule type="expression" dxfId="2595" priority="13" stopIfTrue="1">
      <formula>K4="INDEF"</formula>
    </cfRule>
  </conditionalFormatting>
  <conditionalFormatting sqref="L4:L20">
    <cfRule type="expression" dxfId="2594" priority="14">
      <formula>L4=""</formula>
    </cfRule>
  </conditionalFormatting>
  <conditionalFormatting sqref="H12:H20">
    <cfRule type="expression" dxfId="2593" priority="15">
      <formula>H12=""</formula>
    </cfRule>
  </conditionalFormatting>
  <conditionalFormatting sqref="G3">
    <cfRule type="expression" dxfId="2592" priority="16" stopIfTrue="1">
      <formula>$G$3&gt;100</formula>
    </cfRule>
  </conditionalFormatting>
  <conditionalFormatting sqref="K12:K20">
    <cfRule type="cellIs" dxfId="2591" priority="17" operator="equal">
      <formula>"Possui LO vencida"</formula>
    </cfRule>
  </conditionalFormatting>
  <conditionalFormatting sqref="K12:K20">
    <cfRule type="cellIs" dxfId="2590" priority="18" operator="equal">
      <formula>"Não possui LO"</formula>
    </cfRule>
  </conditionalFormatting>
  <conditionalFormatting sqref="K12:K20">
    <cfRule type="expression" dxfId="2589" priority="19">
      <formula>K12=""</formula>
    </cfRule>
  </conditionalFormatting>
  <conditionalFormatting sqref="I4:J20">
    <cfRule type="expression" dxfId="2588" priority="20" stopIfTrue="1">
      <formula>J4="INDEF"</formula>
    </cfRule>
  </conditionalFormatting>
  <conditionalFormatting sqref="I4:J20">
    <cfRule type="expression" dxfId="2587" priority="21">
      <formula>I4=""</formula>
    </cfRule>
  </conditionalFormatting>
  <conditionalFormatting sqref="G4:G20">
    <cfRule type="expression" dxfId="2586" priority="22" stopIfTrue="1">
      <formula>K4="INDEF"</formula>
    </cfRule>
  </conditionalFormatting>
  <conditionalFormatting sqref="G4:G20">
    <cfRule type="expression" dxfId="2585" priority="23">
      <formula>G4=""</formula>
    </cfRule>
  </conditionalFormatting>
  <conditionalFormatting sqref="B4:B11">
    <cfRule type="expression" dxfId="2584" priority="24">
      <formula>K4="INDEF"</formula>
    </cfRule>
  </conditionalFormatting>
  <conditionalFormatting sqref="B4:B11">
    <cfRule type="expression" dxfId="2583" priority="25">
      <formula>B4=""</formula>
    </cfRule>
  </conditionalFormatting>
  <conditionalFormatting sqref="C4:C11">
    <cfRule type="expression" dxfId="2582" priority="26">
      <formula>K4="INDEF"</formula>
    </cfRule>
  </conditionalFormatting>
  <conditionalFormatting sqref="C4:C11">
    <cfRule type="expression" dxfId="2581" priority="27">
      <formula>C4=""</formula>
    </cfRule>
  </conditionalFormatting>
  <conditionalFormatting sqref="E4:E11">
    <cfRule type="expression" dxfId="2580" priority="28">
      <formula>K4="INDEF"</formula>
    </cfRule>
  </conditionalFormatting>
  <conditionalFormatting sqref="E4:E11">
    <cfRule type="expression" dxfId="2579" priority="29">
      <formula>E4=""</formula>
    </cfRule>
  </conditionalFormatting>
  <conditionalFormatting sqref="H4:H11">
    <cfRule type="expression" dxfId="2578" priority="30">
      <formula>H4=""</formula>
    </cfRule>
  </conditionalFormatting>
  <conditionalFormatting sqref="K4:K11">
    <cfRule type="cellIs" dxfId="2577" priority="31" operator="equal">
      <formula>"Possui LO vencida"</formula>
    </cfRule>
  </conditionalFormatting>
  <conditionalFormatting sqref="K4:K11">
    <cfRule type="cellIs" dxfId="2576" priority="32" operator="equal">
      <formula>"Não possui LO"</formula>
    </cfRule>
  </conditionalFormatting>
  <conditionalFormatting sqref="K4:K11">
    <cfRule type="expression" dxfId="2575" priority="33">
      <formula>K4=""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418715</v>
      </c>
      <c r="F3" s="38">
        <f>VLOOKUP(A4,população_2010!$A$7:$D$98,3,FALSE)</f>
        <v>418725</v>
      </c>
      <c r="G3" s="39">
        <f>SUM(G4:G20)</f>
        <v>99.997611797719259</v>
      </c>
      <c r="H3" s="40"/>
      <c r="I3" s="41">
        <f>R8</f>
        <v>18</v>
      </c>
      <c r="J3" s="42">
        <f>IF(G3&gt;100,0, SUM(J4:J20)+I3)</f>
        <v>243.99605946623677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204</v>
      </c>
      <c r="B4" s="235" t="s">
        <v>205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32727</v>
      </c>
      <c r="F4" s="72">
        <f t="shared" ref="F4:F20" si="0">F3</f>
        <v>418725</v>
      </c>
      <c r="G4" s="49">
        <f>IF(K4="Não possui LO",0,IF(K4="Não possui LO",0,(E4/F4*100)))</f>
        <v>7.8158696041554716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15.631739208310943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204</v>
      </c>
      <c r="B5" s="236" t="s">
        <v>206</v>
      </c>
      <c r="C5" s="45" t="s">
        <v>133</v>
      </c>
      <c r="D5" s="47">
        <f t="shared" ref="D5:D20" si="3">IF(K5="Não possui LO",0,IF(C5="Primário",1,IF(C5="Secundário",2,IF(C5="Emissário",2,IF(C5="Terciário",4,0)))))</f>
        <v>4</v>
      </c>
      <c r="E5" s="57">
        <v>32954</v>
      </c>
      <c r="F5" s="72">
        <f t="shared" si="0"/>
        <v>418725</v>
      </c>
      <c r="G5" s="49">
        <f t="shared" ref="G5:G20" si="4">IF(K5="Não possui LO",0,IF(K5="Não possui LO",0,(E5/F5*100)))</f>
        <v>7.8700817959281144</v>
      </c>
      <c r="H5" s="45" t="s">
        <v>139</v>
      </c>
      <c r="I5" s="50">
        <f t="shared" ref="I5:I20" si="5">IF(K5="Não possui LO",0,IF(H5="","",VLOOKUP(H5,$AS$4:$AT$7,2,FALSE)))</f>
        <v>8</v>
      </c>
      <c r="J5" s="145">
        <f t="shared" si="1"/>
        <v>31.480327183712458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6</v>
      </c>
      <c r="Q5" s="53">
        <f>SUMIF($C$4:$C$20,"Secundário",$I$4:$I$20)</f>
        <v>54</v>
      </c>
      <c r="R5" s="54">
        <f t="shared" si="2"/>
        <v>9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204</v>
      </c>
      <c r="B6" s="236" t="s">
        <v>207</v>
      </c>
      <c r="C6" s="239" t="s">
        <v>125</v>
      </c>
      <c r="D6" s="47">
        <f t="shared" si="3"/>
        <v>2</v>
      </c>
      <c r="E6" s="241">
        <v>9590</v>
      </c>
      <c r="F6" s="242">
        <f t="shared" si="0"/>
        <v>418725</v>
      </c>
      <c r="G6" s="49">
        <f t="shared" si="4"/>
        <v>2.2902859872231178</v>
      </c>
      <c r="H6" s="45" t="s">
        <v>144</v>
      </c>
      <c r="I6" s="50">
        <f t="shared" si="5"/>
        <v>10</v>
      </c>
      <c r="J6" s="145">
        <f t="shared" si="1"/>
        <v>4.5805719744462357</v>
      </c>
      <c r="K6" s="51" t="s">
        <v>117</v>
      </c>
      <c r="L6" s="51"/>
      <c r="M6" s="7"/>
      <c r="N6" s="7"/>
      <c r="O6" s="53" t="s">
        <v>143</v>
      </c>
      <c r="P6" s="53">
        <f>COUNTIF($C$4:$C$20,"Terciário")</f>
        <v>2</v>
      </c>
      <c r="Q6" s="53">
        <f>SUMIF($C$4:$C$20,"Terciário",$I$4:$I$20)</f>
        <v>18</v>
      </c>
      <c r="R6" s="54">
        <f t="shared" si="2"/>
        <v>9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204</v>
      </c>
      <c r="B7" s="236" t="s">
        <v>208</v>
      </c>
      <c r="C7" s="45" t="s">
        <v>125</v>
      </c>
      <c r="D7" s="47">
        <f t="shared" si="3"/>
        <v>2</v>
      </c>
      <c r="E7" s="57">
        <v>164011</v>
      </c>
      <c r="F7" s="72">
        <f t="shared" si="0"/>
        <v>418725</v>
      </c>
      <c r="G7" s="49">
        <f t="shared" si="4"/>
        <v>39.169144426532924</v>
      </c>
      <c r="H7" s="45" t="s">
        <v>139</v>
      </c>
      <c r="I7" s="50">
        <f t="shared" si="5"/>
        <v>8</v>
      </c>
      <c r="J7" s="145">
        <f t="shared" si="1"/>
        <v>78.338288853065848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204</v>
      </c>
      <c r="B8" s="236" t="s">
        <v>209</v>
      </c>
      <c r="C8" s="45" t="s">
        <v>125</v>
      </c>
      <c r="D8" s="47">
        <f t="shared" si="3"/>
        <v>2</v>
      </c>
      <c r="E8" s="57">
        <v>48600</v>
      </c>
      <c r="F8" s="72">
        <f t="shared" si="0"/>
        <v>418725</v>
      </c>
      <c r="G8" s="49">
        <f t="shared" si="4"/>
        <v>11.606663084363246</v>
      </c>
      <c r="H8" s="45" t="s">
        <v>144</v>
      </c>
      <c r="I8" s="50">
        <f t="shared" si="5"/>
        <v>10</v>
      </c>
      <c r="J8" s="145">
        <f t="shared" si="1"/>
        <v>23.213326168726493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18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204</v>
      </c>
      <c r="B9" s="236" t="s">
        <v>210</v>
      </c>
      <c r="C9" s="45" t="s">
        <v>125</v>
      </c>
      <c r="D9" s="47">
        <f t="shared" si="3"/>
        <v>2</v>
      </c>
      <c r="E9" s="57">
        <v>89689</v>
      </c>
      <c r="F9" s="72">
        <f t="shared" si="0"/>
        <v>418725</v>
      </c>
      <c r="G9" s="49">
        <f t="shared" si="4"/>
        <v>21.419547435667802</v>
      </c>
      <c r="H9" s="45" t="s">
        <v>139</v>
      </c>
      <c r="I9" s="50">
        <f t="shared" si="5"/>
        <v>8</v>
      </c>
      <c r="J9" s="145">
        <f t="shared" si="1"/>
        <v>42.839094871335604</v>
      </c>
      <c r="K9" s="51" t="s">
        <v>117</v>
      </c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204</v>
      </c>
      <c r="B10" s="237" t="s">
        <v>211</v>
      </c>
      <c r="C10" s="45" t="s">
        <v>133</v>
      </c>
      <c r="D10" s="47">
        <f t="shared" si="3"/>
        <v>4</v>
      </c>
      <c r="E10" s="57">
        <v>21482</v>
      </c>
      <c r="F10" s="72">
        <f t="shared" si="0"/>
        <v>418725</v>
      </c>
      <c r="G10" s="49">
        <f t="shared" si="4"/>
        <v>5.1303361394710132</v>
      </c>
      <c r="H10" s="45" t="s">
        <v>144</v>
      </c>
      <c r="I10" s="50">
        <f t="shared" si="5"/>
        <v>10</v>
      </c>
      <c r="J10" s="145">
        <f t="shared" si="1"/>
        <v>20.521344557884053</v>
      </c>
      <c r="K10" s="51" t="s">
        <v>117</v>
      </c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204</v>
      </c>
      <c r="B11" s="238" t="s">
        <v>212</v>
      </c>
      <c r="C11" s="45" t="s">
        <v>125</v>
      </c>
      <c r="D11" s="47">
        <f t="shared" si="3"/>
        <v>2</v>
      </c>
      <c r="E11" s="63">
        <v>19662</v>
      </c>
      <c r="F11" s="72">
        <f t="shared" si="0"/>
        <v>418725</v>
      </c>
      <c r="G11" s="49">
        <f t="shared" si="4"/>
        <v>4.6956833243775744</v>
      </c>
      <c r="H11" s="45" t="s">
        <v>139</v>
      </c>
      <c r="I11" s="50">
        <f t="shared" si="5"/>
        <v>8</v>
      </c>
      <c r="J11" s="145">
        <f t="shared" si="1"/>
        <v>9.3913666487551488</v>
      </c>
      <c r="K11" s="51" t="s">
        <v>117</v>
      </c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204</v>
      </c>
      <c r="B12" s="56"/>
      <c r="C12" s="45"/>
      <c r="D12" s="47">
        <f t="shared" si="3"/>
        <v>0</v>
      </c>
      <c r="E12" s="57"/>
      <c r="F12" s="72">
        <f t="shared" si="0"/>
        <v>418725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204</v>
      </c>
      <c r="B13" s="58"/>
      <c r="C13" s="45"/>
      <c r="D13" s="47">
        <f t="shared" si="3"/>
        <v>0</v>
      </c>
      <c r="E13" s="74"/>
      <c r="F13" s="72">
        <f t="shared" si="0"/>
        <v>418725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204</v>
      </c>
      <c r="B14" s="56"/>
      <c r="C14" s="45"/>
      <c r="D14" s="47">
        <f t="shared" si="3"/>
        <v>0</v>
      </c>
      <c r="E14" s="57"/>
      <c r="F14" s="72">
        <f t="shared" si="0"/>
        <v>418725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204</v>
      </c>
      <c r="B15" s="56"/>
      <c r="C15" s="45"/>
      <c r="D15" s="47">
        <f t="shared" si="3"/>
        <v>0</v>
      </c>
      <c r="E15" s="57"/>
      <c r="F15" s="72">
        <f t="shared" si="0"/>
        <v>418725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204</v>
      </c>
      <c r="B16" s="56"/>
      <c r="C16" s="45"/>
      <c r="D16" s="47">
        <f t="shared" si="3"/>
        <v>0</v>
      </c>
      <c r="E16" s="57"/>
      <c r="F16" s="72">
        <f t="shared" si="0"/>
        <v>418725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204</v>
      </c>
      <c r="B17" s="56"/>
      <c r="C17" s="45"/>
      <c r="D17" s="47">
        <f t="shared" si="3"/>
        <v>0</v>
      </c>
      <c r="E17" s="57"/>
      <c r="F17" s="72">
        <f t="shared" si="0"/>
        <v>418725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204</v>
      </c>
      <c r="B18" s="62"/>
      <c r="C18" s="45"/>
      <c r="D18" s="47">
        <f t="shared" si="3"/>
        <v>0</v>
      </c>
      <c r="E18" s="63"/>
      <c r="F18" s="72">
        <f t="shared" si="0"/>
        <v>418725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204</v>
      </c>
      <c r="B19" s="62"/>
      <c r="C19" s="45"/>
      <c r="D19" s="47">
        <f t="shared" si="3"/>
        <v>0</v>
      </c>
      <c r="E19" s="63"/>
      <c r="F19" s="72">
        <f t="shared" si="0"/>
        <v>418725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204</v>
      </c>
      <c r="B20" s="62"/>
      <c r="C20" s="45"/>
      <c r="D20" s="47">
        <f t="shared" si="3"/>
        <v>0</v>
      </c>
      <c r="E20" s="63"/>
      <c r="F20" s="72">
        <f t="shared" si="0"/>
        <v>418725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12:B20">
    <cfRule type="expression" dxfId="2574" priority="1" stopIfTrue="1">
      <formula>K12="INDEF"</formula>
    </cfRule>
  </conditionalFormatting>
  <conditionalFormatting sqref="B12:B20">
    <cfRule type="expression" dxfId="2573" priority="2">
      <formula>B12=""</formula>
    </cfRule>
  </conditionalFormatting>
  <conditionalFormatting sqref="A4:A20">
    <cfRule type="expression" dxfId="2572" priority="3" stopIfTrue="1">
      <formula>K4="INDEF"</formula>
    </cfRule>
  </conditionalFormatting>
  <conditionalFormatting sqref="A4:A20">
    <cfRule type="expression" dxfId="2571" priority="4">
      <formula>A4=""</formula>
    </cfRule>
  </conditionalFormatting>
  <conditionalFormatting sqref="C12:C20">
    <cfRule type="expression" dxfId="2570" priority="5" stopIfTrue="1">
      <formula>K12="INDEF"</formula>
    </cfRule>
  </conditionalFormatting>
  <conditionalFormatting sqref="C12:C20">
    <cfRule type="expression" dxfId="2569" priority="6">
      <formula>C12=""</formula>
    </cfRule>
  </conditionalFormatting>
  <conditionalFormatting sqref="D4:D20">
    <cfRule type="expression" dxfId="2568" priority="7" stopIfTrue="1">
      <formula>K4="INDEF"</formula>
    </cfRule>
  </conditionalFormatting>
  <conditionalFormatting sqref="D4:D20">
    <cfRule type="expression" dxfId="2567" priority="8">
      <formula>D4=""</formula>
    </cfRule>
  </conditionalFormatting>
  <conditionalFormatting sqref="E12:E20">
    <cfRule type="expression" dxfId="2566" priority="9" stopIfTrue="1">
      <formula>K12="INDEF"</formula>
    </cfRule>
  </conditionalFormatting>
  <conditionalFormatting sqref="E12:E20">
    <cfRule type="expression" dxfId="2565" priority="10">
      <formula>E12=""</formula>
    </cfRule>
  </conditionalFormatting>
  <conditionalFormatting sqref="F4:F20">
    <cfRule type="expression" dxfId="2564" priority="11" stopIfTrue="1">
      <formula>K4="INDEF"</formula>
    </cfRule>
  </conditionalFormatting>
  <conditionalFormatting sqref="F4:F20">
    <cfRule type="expression" dxfId="2563" priority="12">
      <formula>F4=""</formula>
    </cfRule>
  </conditionalFormatting>
  <conditionalFormatting sqref="L4:L20">
    <cfRule type="expression" dxfId="2562" priority="13" stopIfTrue="1">
      <formula>K4="INDEF"</formula>
    </cfRule>
  </conditionalFormatting>
  <conditionalFormatting sqref="L4:L20">
    <cfRule type="expression" dxfId="2561" priority="14">
      <formula>L4=""</formula>
    </cfRule>
  </conditionalFormatting>
  <conditionalFormatting sqref="H12:H20">
    <cfRule type="expression" dxfId="2560" priority="15">
      <formula>H12=""</formula>
    </cfRule>
  </conditionalFormatting>
  <conditionalFormatting sqref="G3">
    <cfRule type="expression" dxfId="2559" priority="16" stopIfTrue="1">
      <formula>$G$3&gt;100</formula>
    </cfRule>
  </conditionalFormatting>
  <conditionalFormatting sqref="K4:K20">
    <cfRule type="cellIs" dxfId="2558" priority="17" operator="equal">
      <formula>"Possui LO vencida"</formula>
    </cfRule>
  </conditionalFormatting>
  <conditionalFormatting sqref="K4:K20">
    <cfRule type="cellIs" dxfId="2557" priority="18" operator="equal">
      <formula>"Não possui LO"</formula>
    </cfRule>
  </conditionalFormatting>
  <conditionalFormatting sqref="K4:K20">
    <cfRule type="expression" dxfId="2556" priority="19">
      <formula>K4=""</formula>
    </cfRule>
  </conditionalFormatting>
  <conditionalFormatting sqref="I4:J20">
    <cfRule type="expression" dxfId="2555" priority="20" stopIfTrue="1">
      <formula>J4="INDEF"</formula>
    </cfRule>
  </conditionalFormatting>
  <conditionalFormatting sqref="I4:J20">
    <cfRule type="expression" dxfId="2554" priority="21">
      <formula>I4=""</formula>
    </cfRule>
  </conditionalFormatting>
  <conditionalFormatting sqref="G4:G20">
    <cfRule type="expression" dxfId="2553" priority="22" stopIfTrue="1">
      <formula>K4="INDEF"</formula>
    </cfRule>
  </conditionalFormatting>
  <conditionalFormatting sqref="G4:G20">
    <cfRule type="expression" dxfId="2552" priority="23">
      <formula>G4=""</formula>
    </cfRule>
  </conditionalFormatting>
  <conditionalFormatting sqref="B4:B11">
    <cfRule type="expression" dxfId="2551" priority="24">
      <formula>K4="INDEF"</formula>
    </cfRule>
  </conditionalFormatting>
  <conditionalFormatting sqref="B4:B11">
    <cfRule type="expression" dxfId="2550" priority="25">
      <formula>B4=""</formula>
    </cfRule>
  </conditionalFormatting>
  <conditionalFormatting sqref="C4:C11">
    <cfRule type="expression" dxfId="2549" priority="26">
      <formula>K4="INDEF"</formula>
    </cfRule>
  </conditionalFormatting>
  <conditionalFormatting sqref="C4:C11">
    <cfRule type="expression" dxfId="2548" priority="27">
      <formula>C4=""</formula>
    </cfRule>
  </conditionalFormatting>
  <conditionalFormatting sqref="E4:E11">
    <cfRule type="expression" dxfId="2547" priority="28">
      <formula>K4="INDEF"</formula>
    </cfRule>
  </conditionalFormatting>
  <conditionalFormatting sqref="E4:E11">
    <cfRule type="expression" dxfId="2546" priority="29">
      <formula>E4=""</formula>
    </cfRule>
  </conditionalFormatting>
  <conditionalFormatting sqref="H4:H11">
    <cfRule type="expression" dxfId="2545" priority="30">
      <formula>H4=""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400</v>
      </c>
      <c r="F3" s="38">
        <f>VLOOKUP(A4,população_2010!$A$7:$D$98,3,FALSE)</f>
        <v>14022</v>
      </c>
      <c r="G3" s="39">
        <f>SUM(G4:G20)</f>
        <v>2.8526601055484235</v>
      </c>
      <c r="H3" s="40"/>
      <c r="I3" s="41">
        <f>R8</f>
        <v>0</v>
      </c>
      <c r="J3" s="42">
        <f>IF(G3&gt;100,0, SUM(J4:J20)+I3)</f>
        <v>2.8526601055484235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213</v>
      </c>
      <c r="B4" s="46" t="s">
        <v>214</v>
      </c>
      <c r="C4" s="45" t="s">
        <v>118</v>
      </c>
      <c r="D4" s="47">
        <f>IF(K4="Não possui LO",0,IF(C4="Primário",1,IF(C4="Secundário",2,IF(C4="Emissário",2,IF(C4="Terciário",4,0)))))</f>
        <v>1</v>
      </c>
      <c r="E4" s="48">
        <v>400</v>
      </c>
      <c r="F4" s="72">
        <f t="shared" ref="F4:F20" si="0">F3</f>
        <v>14022</v>
      </c>
      <c r="G4" s="49">
        <f>IF(K4="Não possui LO",0,IF(K4="Não possui LO",0,(E4/F4*100)))</f>
        <v>2.8526601055484235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2.8526601055484235</v>
      </c>
      <c r="K4" s="51" t="s">
        <v>117</v>
      </c>
      <c r="L4" s="51" t="s">
        <v>196</v>
      </c>
      <c r="M4" s="52"/>
      <c r="N4" s="52"/>
      <c r="O4" s="53" t="s">
        <v>132</v>
      </c>
      <c r="P4" s="53">
        <f>COUNTIF($C$4:$C$20,"Primário")</f>
        <v>1</v>
      </c>
      <c r="Q4" s="53">
        <f>SUMIF($C$4:$C$20,"Primário",$I$4:$I$20)</f>
        <v>0</v>
      </c>
      <c r="R4" s="54">
        <f t="shared" ref="R4:R7" si="2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213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14022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213</v>
      </c>
      <c r="B6" s="56"/>
      <c r="C6" s="45"/>
      <c r="D6" s="47">
        <f t="shared" si="3"/>
        <v>0</v>
      </c>
      <c r="E6" s="57"/>
      <c r="F6" s="72">
        <f t="shared" si="0"/>
        <v>14022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213</v>
      </c>
      <c r="B7" s="58"/>
      <c r="C7" s="45"/>
      <c r="D7" s="47">
        <f t="shared" si="3"/>
        <v>0</v>
      </c>
      <c r="E7" s="57"/>
      <c r="F7" s="72">
        <f t="shared" si="0"/>
        <v>14022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213</v>
      </c>
      <c r="B8" s="56"/>
      <c r="C8" s="45"/>
      <c r="D8" s="47">
        <f t="shared" si="3"/>
        <v>0</v>
      </c>
      <c r="E8" s="57"/>
      <c r="F8" s="72">
        <f t="shared" si="0"/>
        <v>14022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213</v>
      </c>
      <c r="B9" s="56"/>
      <c r="C9" s="45"/>
      <c r="D9" s="47">
        <f t="shared" si="3"/>
        <v>0</v>
      </c>
      <c r="E9" s="57"/>
      <c r="F9" s="72">
        <f t="shared" si="0"/>
        <v>14022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213</v>
      </c>
      <c r="B10" s="61"/>
      <c r="C10" s="45"/>
      <c r="D10" s="47">
        <f t="shared" si="3"/>
        <v>0</v>
      </c>
      <c r="E10" s="57"/>
      <c r="F10" s="72">
        <f t="shared" si="0"/>
        <v>14022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213</v>
      </c>
      <c r="B11" s="62"/>
      <c r="C11" s="45"/>
      <c r="D11" s="47">
        <f t="shared" si="3"/>
        <v>0</v>
      </c>
      <c r="E11" s="63"/>
      <c r="F11" s="72">
        <f t="shared" si="0"/>
        <v>14022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213</v>
      </c>
      <c r="B12" s="56"/>
      <c r="C12" s="45"/>
      <c r="D12" s="47">
        <f t="shared" si="3"/>
        <v>0</v>
      </c>
      <c r="E12" s="57"/>
      <c r="F12" s="72">
        <f t="shared" si="0"/>
        <v>14022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213</v>
      </c>
      <c r="B13" s="58"/>
      <c r="C13" s="45"/>
      <c r="D13" s="47">
        <f t="shared" si="3"/>
        <v>0</v>
      </c>
      <c r="E13" s="74"/>
      <c r="F13" s="72">
        <f t="shared" si="0"/>
        <v>14022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213</v>
      </c>
      <c r="B14" s="56"/>
      <c r="C14" s="45"/>
      <c r="D14" s="47">
        <f t="shared" si="3"/>
        <v>0</v>
      </c>
      <c r="E14" s="57"/>
      <c r="F14" s="72">
        <f t="shared" si="0"/>
        <v>14022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213</v>
      </c>
      <c r="B15" s="56"/>
      <c r="C15" s="45"/>
      <c r="D15" s="47">
        <f t="shared" si="3"/>
        <v>0</v>
      </c>
      <c r="E15" s="57"/>
      <c r="F15" s="72">
        <f t="shared" si="0"/>
        <v>14022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213</v>
      </c>
      <c r="B16" s="56"/>
      <c r="C16" s="45"/>
      <c r="D16" s="47">
        <f t="shared" si="3"/>
        <v>0</v>
      </c>
      <c r="E16" s="57"/>
      <c r="F16" s="72">
        <f t="shared" si="0"/>
        <v>14022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213</v>
      </c>
      <c r="B17" s="56"/>
      <c r="C17" s="45"/>
      <c r="D17" s="47">
        <f t="shared" si="3"/>
        <v>0</v>
      </c>
      <c r="E17" s="57"/>
      <c r="F17" s="72">
        <f t="shared" si="0"/>
        <v>14022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213</v>
      </c>
      <c r="B18" s="62"/>
      <c r="C18" s="45"/>
      <c r="D18" s="47">
        <f t="shared" si="3"/>
        <v>0</v>
      </c>
      <c r="E18" s="63"/>
      <c r="F18" s="72">
        <f t="shared" si="0"/>
        <v>14022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213</v>
      </c>
      <c r="B19" s="62"/>
      <c r="C19" s="45"/>
      <c r="D19" s="47">
        <f t="shared" si="3"/>
        <v>0</v>
      </c>
      <c r="E19" s="63"/>
      <c r="F19" s="72">
        <f t="shared" si="0"/>
        <v>14022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213</v>
      </c>
      <c r="B20" s="62"/>
      <c r="C20" s="45"/>
      <c r="D20" s="47">
        <f t="shared" si="3"/>
        <v>0</v>
      </c>
      <c r="E20" s="63"/>
      <c r="F20" s="72">
        <f t="shared" si="0"/>
        <v>14022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5:B20">
    <cfRule type="expression" dxfId="2544" priority="1" stopIfTrue="1">
      <formula>K5="INDEF"</formula>
    </cfRule>
  </conditionalFormatting>
  <conditionalFormatting sqref="B5:B20">
    <cfRule type="expression" dxfId="2543" priority="2">
      <formula>B5=""</formula>
    </cfRule>
  </conditionalFormatting>
  <conditionalFormatting sqref="A4:A20">
    <cfRule type="expression" dxfId="2542" priority="3" stopIfTrue="1">
      <formula>K4="INDEF"</formula>
    </cfRule>
  </conditionalFormatting>
  <conditionalFormatting sqref="A4:A20">
    <cfRule type="expression" dxfId="2541" priority="4">
      <formula>A4=""</formula>
    </cfRule>
  </conditionalFormatting>
  <conditionalFormatting sqref="C5:C20">
    <cfRule type="expression" dxfId="2540" priority="5" stopIfTrue="1">
      <formula>K5="INDEF"</formula>
    </cfRule>
  </conditionalFormatting>
  <conditionalFormatting sqref="C5:C20">
    <cfRule type="expression" dxfId="2539" priority="6">
      <formula>C5=""</formula>
    </cfRule>
  </conditionalFormatting>
  <conditionalFormatting sqref="D4:D20">
    <cfRule type="expression" dxfId="2538" priority="7" stopIfTrue="1">
      <formula>K4="INDEF"</formula>
    </cfRule>
  </conditionalFormatting>
  <conditionalFormatting sqref="D4:D20">
    <cfRule type="expression" dxfId="2537" priority="8">
      <formula>D4=""</formula>
    </cfRule>
  </conditionalFormatting>
  <conditionalFormatting sqref="E4:E20">
    <cfRule type="expression" dxfId="2536" priority="9" stopIfTrue="1">
      <formula>K4="INDEF"</formula>
    </cfRule>
  </conditionalFormatting>
  <conditionalFormatting sqref="E4:E20">
    <cfRule type="expression" dxfId="2535" priority="10">
      <formula>E4=""</formula>
    </cfRule>
  </conditionalFormatting>
  <conditionalFormatting sqref="F4:F20">
    <cfRule type="expression" dxfId="2534" priority="11" stopIfTrue="1">
      <formula>K4="INDEF"</formula>
    </cfRule>
  </conditionalFormatting>
  <conditionalFormatting sqref="F4:F20">
    <cfRule type="expression" dxfId="2533" priority="12">
      <formula>F4=""</formula>
    </cfRule>
  </conditionalFormatting>
  <conditionalFormatting sqref="L5:L20">
    <cfRule type="expression" dxfId="2532" priority="13" stopIfTrue="1">
      <formula>K5="INDEF"</formula>
    </cfRule>
  </conditionalFormatting>
  <conditionalFormatting sqref="L5:L20">
    <cfRule type="expression" dxfId="2531" priority="14">
      <formula>L5=""</formula>
    </cfRule>
  </conditionalFormatting>
  <conditionalFormatting sqref="H4:H20">
    <cfRule type="expression" dxfId="2530" priority="15">
      <formula>H4=""</formula>
    </cfRule>
  </conditionalFormatting>
  <conditionalFormatting sqref="G3">
    <cfRule type="expression" dxfId="2529" priority="16" stopIfTrue="1">
      <formula>$G$3&gt;100</formula>
    </cfRule>
  </conditionalFormatting>
  <conditionalFormatting sqref="K4:K20">
    <cfRule type="cellIs" dxfId="2528" priority="17" operator="equal">
      <formula>"Possui LO vencida"</formula>
    </cfRule>
  </conditionalFormatting>
  <conditionalFormatting sqref="K4:K20">
    <cfRule type="cellIs" dxfId="2527" priority="18" operator="equal">
      <formula>"Não possui LO"</formula>
    </cfRule>
  </conditionalFormatting>
  <conditionalFormatting sqref="K4:K20">
    <cfRule type="expression" dxfId="2526" priority="19">
      <formula>K4=""</formula>
    </cfRule>
  </conditionalFormatting>
  <conditionalFormatting sqref="I4:J20">
    <cfRule type="expression" dxfId="2525" priority="20" stopIfTrue="1">
      <formula>J4="INDEF"</formula>
    </cfRule>
  </conditionalFormatting>
  <conditionalFormatting sqref="I4:J20">
    <cfRule type="expression" dxfId="2524" priority="21">
      <formula>I4=""</formula>
    </cfRule>
  </conditionalFormatting>
  <conditionalFormatting sqref="G4:G20">
    <cfRule type="expression" dxfId="2523" priority="22" stopIfTrue="1">
      <formula>K4="INDEF"</formula>
    </cfRule>
  </conditionalFormatting>
  <conditionalFormatting sqref="G4:G20">
    <cfRule type="expression" dxfId="2522" priority="23">
      <formula>G4=""</formula>
    </cfRule>
  </conditionalFormatting>
  <conditionalFormatting sqref="B4">
    <cfRule type="expression" dxfId="2521" priority="24">
      <formula>K4="INDEF"</formula>
    </cfRule>
  </conditionalFormatting>
  <conditionalFormatting sqref="B4">
    <cfRule type="expression" dxfId="2520" priority="25">
      <formula>B4=""</formula>
    </cfRule>
  </conditionalFormatting>
  <conditionalFormatting sqref="C4">
    <cfRule type="expression" dxfId="2519" priority="26">
      <formula>K4="INDEF"</formula>
    </cfRule>
  </conditionalFormatting>
  <conditionalFormatting sqref="C4">
    <cfRule type="expression" dxfId="2518" priority="27">
      <formula>C4=""</formula>
    </cfRule>
  </conditionalFormatting>
  <conditionalFormatting sqref="L4">
    <cfRule type="expression" dxfId="2517" priority="28">
      <formula>K4="INDEF"</formula>
    </cfRule>
  </conditionalFormatting>
  <conditionalFormatting sqref="L4">
    <cfRule type="expression" dxfId="2516" priority="29">
      <formula>L4=""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4000</v>
      </c>
      <c r="F3" s="38">
        <f>VLOOKUP(A4,população_2010!$A$7:$D$98,3,FALSE)</f>
        <v>10542</v>
      </c>
      <c r="G3" s="39">
        <f>SUM(G4:G20)</f>
        <v>37.94346423828496</v>
      </c>
      <c r="H3" s="40"/>
      <c r="I3" s="41">
        <f>R8</f>
        <v>0</v>
      </c>
      <c r="J3" s="42">
        <f>IF(G3&gt;100,0, SUM(J4:J20)+I3)</f>
        <v>151.77385695313984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215</v>
      </c>
      <c r="B4" s="46" t="s">
        <v>216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4000</v>
      </c>
      <c r="F4" s="72">
        <f t="shared" ref="F4:F20" si="0">F3</f>
        <v>10542</v>
      </c>
      <c r="G4" s="49">
        <f>IF(K4="Não possui LO",0,IF(K4="Não possui LO",0,(E4/F4*100)))</f>
        <v>37.94346423828496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151.77385695313984</v>
      </c>
      <c r="K4" s="51" t="s">
        <v>117</v>
      </c>
      <c r="L4" s="51" t="s">
        <v>196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215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10542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215</v>
      </c>
      <c r="B6" s="56"/>
      <c r="C6" s="45"/>
      <c r="D6" s="47">
        <f t="shared" si="3"/>
        <v>0</v>
      </c>
      <c r="E6" s="57"/>
      <c r="F6" s="72">
        <f t="shared" si="0"/>
        <v>10542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215</v>
      </c>
      <c r="B7" s="58"/>
      <c r="C7" s="45"/>
      <c r="D7" s="47">
        <f t="shared" si="3"/>
        <v>0</v>
      </c>
      <c r="E7" s="57"/>
      <c r="F7" s="72">
        <f t="shared" si="0"/>
        <v>10542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215</v>
      </c>
      <c r="B8" s="56"/>
      <c r="C8" s="45"/>
      <c r="D8" s="47">
        <f t="shared" si="3"/>
        <v>0</v>
      </c>
      <c r="E8" s="57"/>
      <c r="F8" s="72">
        <f t="shared" si="0"/>
        <v>10542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215</v>
      </c>
      <c r="B9" s="56"/>
      <c r="C9" s="45"/>
      <c r="D9" s="47">
        <f t="shared" si="3"/>
        <v>0</v>
      </c>
      <c r="E9" s="57"/>
      <c r="F9" s="72">
        <f t="shared" si="0"/>
        <v>10542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215</v>
      </c>
      <c r="B10" s="61"/>
      <c r="C10" s="45"/>
      <c r="D10" s="47">
        <f t="shared" si="3"/>
        <v>0</v>
      </c>
      <c r="E10" s="57"/>
      <c r="F10" s="72">
        <f t="shared" si="0"/>
        <v>10542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215</v>
      </c>
      <c r="B11" s="62"/>
      <c r="C11" s="45"/>
      <c r="D11" s="47">
        <f t="shared" si="3"/>
        <v>0</v>
      </c>
      <c r="E11" s="63"/>
      <c r="F11" s="72">
        <f t="shared" si="0"/>
        <v>10542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215</v>
      </c>
      <c r="B12" s="56"/>
      <c r="C12" s="45"/>
      <c r="D12" s="47">
        <f t="shared" si="3"/>
        <v>0</v>
      </c>
      <c r="E12" s="57"/>
      <c r="F12" s="72">
        <f t="shared" si="0"/>
        <v>10542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215</v>
      </c>
      <c r="B13" s="58"/>
      <c r="C13" s="45"/>
      <c r="D13" s="47">
        <f t="shared" si="3"/>
        <v>0</v>
      </c>
      <c r="E13" s="74"/>
      <c r="F13" s="72">
        <f t="shared" si="0"/>
        <v>10542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215</v>
      </c>
      <c r="B14" s="56"/>
      <c r="C14" s="45"/>
      <c r="D14" s="47">
        <f t="shared" si="3"/>
        <v>0</v>
      </c>
      <c r="E14" s="57"/>
      <c r="F14" s="72">
        <f t="shared" si="0"/>
        <v>10542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215</v>
      </c>
      <c r="B15" s="56"/>
      <c r="C15" s="45"/>
      <c r="D15" s="47">
        <f t="shared" si="3"/>
        <v>0</v>
      </c>
      <c r="E15" s="57"/>
      <c r="F15" s="72">
        <f t="shared" si="0"/>
        <v>10542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215</v>
      </c>
      <c r="B16" s="56"/>
      <c r="C16" s="45"/>
      <c r="D16" s="47">
        <f t="shared" si="3"/>
        <v>0</v>
      </c>
      <c r="E16" s="57"/>
      <c r="F16" s="72">
        <f t="shared" si="0"/>
        <v>10542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215</v>
      </c>
      <c r="B17" s="56"/>
      <c r="C17" s="45"/>
      <c r="D17" s="47">
        <f t="shared" si="3"/>
        <v>0</v>
      </c>
      <c r="E17" s="57"/>
      <c r="F17" s="72">
        <f t="shared" si="0"/>
        <v>10542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215</v>
      </c>
      <c r="B18" s="62"/>
      <c r="C18" s="45"/>
      <c r="D18" s="47">
        <f t="shared" si="3"/>
        <v>0</v>
      </c>
      <c r="E18" s="63"/>
      <c r="F18" s="72">
        <f t="shared" si="0"/>
        <v>10542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215</v>
      </c>
      <c r="B19" s="62"/>
      <c r="C19" s="45"/>
      <c r="D19" s="47">
        <f t="shared" si="3"/>
        <v>0</v>
      </c>
      <c r="E19" s="63"/>
      <c r="F19" s="72">
        <f t="shared" si="0"/>
        <v>10542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215</v>
      </c>
      <c r="B20" s="62"/>
      <c r="C20" s="45"/>
      <c r="D20" s="47">
        <f t="shared" si="3"/>
        <v>0</v>
      </c>
      <c r="E20" s="63"/>
      <c r="F20" s="72">
        <f t="shared" si="0"/>
        <v>10542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5:B20">
    <cfRule type="expression" dxfId="2515" priority="1" stopIfTrue="1">
      <formula>K5="INDEF"</formula>
    </cfRule>
  </conditionalFormatting>
  <conditionalFormatting sqref="B5:B20">
    <cfRule type="expression" dxfId="2514" priority="2">
      <formula>B5=""</formula>
    </cfRule>
  </conditionalFormatting>
  <conditionalFormatting sqref="A4:A20">
    <cfRule type="expression" dxfId="2513" priority="3" stopIfTrue="1">
      <formula>K4="INDEF"</formula>
    </cfRule>
  </conditionalFormatting>
  <conditionalFormatting sqref="A4:A20">
    <cfRule type="expression" dxfId="2512" priority="4">
      <formula>A4=""</formula>
    </cfRule>
  </conditionalFormatting>
  <conditionalFormatting sqref="C5:C20">
    <cfRule type="expression" dxfId="2511" priority="5" stopIfTrue="1">
      <formula>K5="INDEF"</formula>
    </cfRule>
  </conditionalFormatting>
  <conditionalFormatting sqref="C5:C20">
    <cfRule type="expression" dxfId="2510" priority="6">
      <formula>C5=""</formula>
    </cfRule>
  </conditionalFormatting>
  <conditionalFormatting sqref="D4:D20">
    <cfRule type="expression" dxfId="2509" priority="7" stopIfTrue="1">
      <formula>K4="INDEF"</formula>
    </cfRule>
  </conditionalFormatting>
  <conditionalFormatting sqref="D4:D20">
    <cfRule type="expression" dxfId="2508" priority="8">
      <formula>D4=""</formula>
    </cfRule>
  </conditionalFormatting>
  <conditionalFormatting sqref="E4:E20">
    <cfRule type="expression" dxfId="2507" priority="9" stopIfTrue="1">
      <formula>K4="INDEF"</formula>
    </cfRule>
  </conditionalFormatting>
  <conditionalFormatting sqref="E4:E20">
    <cfRule type="expression" dxfId="2506" priority="10">
      <formula>E4=""</formula>
    </cfRule>
  </conditionalFormatting>
  <conditionalFormatting sqref="F4:F20">
    <cfRule type="expression" dxfId="2505" priority="11" stopIfTrue="1">
      <formula>K4="INDEF"</formula>
    </cfRule>
  </conditionalFormatting>
  <conditionalFormatting sqref="F4:F20">
    <cfRule type="expression" dxfId="2504" priority="12">
      <formula>F4=""</formula>
    </cfRule>
  </conditionalFormatting>
  <conditionalFormatting sqref="L5:L20">
    <cfRule type="expression" dxfId="2503" priority="13" stopIfTrue="1">
      <formula>K5="INDEF"</formula>
    </cfRule>
  </conditionalFormatting>
  <conditionalFormatting sqref="L5:L20">
    <cfRule type="expression" dxfId="2502" priority="14">
      <formula>L5=""</formula>
    </cfRule>
  </conditionalFormatting>
  <conditionalFormatting sqref="H4:H20">
    <cfRule type="expression" dxfId="2501" priority="15">
      <formula>H4=""</formula>
    </cfRule>
  </conditionalFormatting>
  <conditionalFormatting sqref="G3">
    <cfRule type="expression" dxfId="2500" priority="16" stopIfTrue="1">
      <formula>$G$3&gt;100</formula>
    </cfRule>
  </conditionalFormatting>
  <conditionalFormatting sqref="K4:K20">
    <cfRule type="cellIs" dxfId="2499" priority="17" operator="equal">
      <formula>"Possui LO vencida"</formula>
    </cfRule>
  </conditionalFormatting>
  <conditionalFormatting sqref="K4:K20">
    <cfRule type="cellIs" dxfId="2498" priority="18" operator="equal">
      <formula>"Não possui LO"</formula>
    </cfRule>
  </conditionalFormatting>
  <conditionalFormatting sqref="K4:K20">
    <cfRule type="expression" dxfId="2497" priority="19">
      <formula>K4=""</formula>
    </cfRule>
  </conditionalFormatting>
  <conditionalFormatting sqref="I4:J20">
    <cfRule type="expression" dxfId="2496" priority="20" stopIfTrue="1">
      <formula>J4="INDEF"</formula>
    </cfRule>
  </conditionalFormatting>
  <conditionalFormatting sqref="I4:J20">
    <cfRule type="expression" dxfId="2495" priority="21">
      <formula>I4=""</formula>
    </cfRule>
  </conditionalFormatting>
  <conditionalFormatting sqref="G4:G20">
    <cfRule type="expression" dxfId="2494" priority="22" stopIfTrue="1">
      <formula>K4="INDEF"</formula>
    </cfRule>
  </conditionalFormatting>
  <conditionalFormatting sqref="G4:G20">
    <cfRule type="expression" dxfId="2493" priority="23">
      <formula>G4=""</formula>
    </cfRule>
  </conditionalFormatting>
  <conditionalFormatting sqref="B4">
    <cfRule type="expression" dxfId="2492" priority="24">
      <formula>K4="INDEF"</formula>
    </cfRule>
  </conditionalFormatting>
  <conditionalFormatting sqref="B4">
    <cfRule type="expression" dxfId="2491" priority="25">
      <formula>B4=""</formula>
    </cfRule>
  </conditionalFormatting>
  <conditionalFormatting sqref="C4">
    <cfRule type="expression" dxfId="2490" priority="26">
      <formula>K4="INDEF"</formula>
    </cfRule>
  </conditionalFormatting>
  <conditionalFormatting sqref="C4">
    <cfRule type="expression" dxfId="2489" priority="27">
      <formula>C4=""</formula>
    </cfRule>
  </conditionalFormatting>
  <conditionalFormatting sqref="L4">
    <cfRule type="expression" dxfId="2488" priority="28">
      <formula>K4="INDEF"</formula>
    </cfRule>
  </conditionalFormatting>
  <conditionalFormatting sqref="L4">
    <cfRule type="expression" dxfId="2487" priority="29">
      <formula>L4=""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8757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217</v>
      </c>
      <c r="B4" s="80" t="s">
        <v>218</v>
      </c>
      <c r="C4" s="80" t="s">
        <v>118</v>
      </c>
      <c r="D4" s="47">
        <f>IF(K4="Não possui LO",0,IF(C4="Primário",1,IF(C4="Secundário",2,IF(C4="Emissário",2,IF(C4="Terciário",4,0)))))</f>
        <v>1</v>
      </c>
      <c r="E4" s="48"/>
      <c r="F4" s="72">
        <f t="shared" ref="F4:F20" si="0">F3</f>
        <v>8757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16</v>
      </c>
      <c r="Q4" s="53">
        <f>SUMIF($C$4:$C$20,"Primário",$I$4:$I$20)</f>
        <v>0</v>
      </c>
      <c r="R4" s="54">
        <f t="shared" ref="R4:R7" si="2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217</v>
      </c>
      <c r="B5" s="81" t="s">
        <v>219</v>
      </c>
      <c r="C5" s="80" t="s">
        <v>118</v>
      </c>
      <c r="D5" s="47">
        <f t="shared" ref="D5:D20" si="3">IF(K5="Não possui LO",0,IF(C5="Primário",1,IF(C5="Secundário",2,IF(C5="Emissário",2,IF(C5="Terciário",4,0)))))</f>
        <v>1</v>
      </c>
      <c r="E5" s="57"/>
      <c r="F5" s="72">
        <f t="shared" si="0"/>
        <v>8757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217</v>
      </c>
      <c r="B6" s="81" t="s">
        <v>220</v>
      </c>
      <c r="C6" s="80" t="s">
        <v>118</v>
      </c>
      <c r="D6" s="47">
        <f t="shared" si="3"/>
        <v>1</v>
      </c>
      <c r="E6" s="57"/>
      <c r="F6" s="72">
        <f t="shared" si="0"/>
        <v>8757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217</v>
      </c>
      <c r="B7" s="81" t="s">
        <v>221</v>
      </c>
      <c r="C7" s="80" t="s">
        <v>118</v>
      </c>
      <c r="D7" s="47">
        <f t="shared" si="3"/>
        <v>1</v>
      </c>
      <c r="E7" s="57"/>
      <c r="F7" s="72">
        <f t="shared" si="0"/>
        <v>8757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217</v>
      </c>
      <c r="B8" s="81" t="s">
        <v>222</v>
      </c>
      <c r="C8" s="80" t="s">
        <v>118</v>
      </c>
      <c r="D8" s="47">
        <f t="shared" si="3"/>
        <v>1</v>
      </c>
      <c r="E8" s="57"/>
      <c r="F8" s="72">
        <f t="shared" si="0"/>
        <v>8757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217</v>
      </c>
      <c r="B9" s="81" t="s">
        <v>223</v>
      </c>
      <c r="C9" s="80" t="s">
        <v>118</v>
      </c>
      <c r="D9" s="47">
        <f t="shared" si="3"/>
        <v>1</v>
      </c>
      <c r="E9" s="57"/>
      <c r="F9" s="72">
        <f t="shared" si="0"/>
        <v>8757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217</v>
      </c>
      <c r="B10" s="82" t="s">
        <v>224</v>
      </c>
      <c r="C10" s="80" t="s">
        <v>118</v>
      </c>
      <c r="D10" s="47">
        <f t="shared" si="3"/>
        <v>1</v>
      </c>
      <c r="E10" s="57"/>
      <c r="F10" s="72">
        <f t="shared" si="0"/>
        <v>8757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217</v>
      </c>
      <c r="B11" s="83" t="s">
        <v>225</v>
      </c>
      <c r="C11" s="80" t="s">
        <v>118</v>
      </c>
      <c r="D11" s="47">
        <f t="shared" si="3"/>
        <v>1</v>
      </c>
      <c r="E11" s="63"/>
      <c r="F11" s="72">
        <f t="shared" si="0"/>
        <v>8757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217</v>
      </c>
      <c r="B12" s="81" t="s">
        <v>226</v>
      </c>
      <c r="C12" s="80" t="s">
        <v>118</v>
      </c>
      <c r="D12" s="47">
        <f t="shared" si="3"/>
        <v>1</v>
      </c>
      <c r="E12" s="57"/>
      <c r="F12" s="72">
        <f t="shared" si="0"/>
        <v>8757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217</v>
      </c>
      <c r="B13" s="81" t="s">
        <v>227</v>
      </c>
      <c r="C13" s="80" t="s">
        <v>118</v>
      </c>
      <c r="D13" s="47">
        <f t="shared" si="3"/>
        <v>1</v>
      </c>
      <c r="E13" s="74"/>
      <c r="F13" s="72">
        <f t="shared" si="0"/>
        <v>8757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217</v>
      </c>
      <c r="B14" s="81" t="s">
        <v>225</v>
      </c>
      <c r="C14" s="80" t="s">
        <v>118</v>
      </c>
      <c r="D14" s="47">
        <f t="shared" si="3"/>
        <v>1</v>
      </c>
      <c r="E14" s="57"/>
      <c r="F14" s="72">
        <f t="shared" si="0"/>
        <v>8757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217</v>
      </c>
      <c r="B15" s="81" t="s">
        <v>228</v>
      </c>
      <c r="C15" s="80" t="s">
        <v>118</v>
      </c>
      <c r="D15" s="47">
        <f t="shared" si="3"/>
        <v>1</v>
      </c>
      <c r="E15" s="57"/>
      <c r="F15" s="72">
        <f t="shared" si="0"/>
        <v>8757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217</v>
      </c>
      <c r="B16" s="81" t="s">
        <v>229</v>
      </c>
      <c r="C16" s="80" t="s">
        <v>118</v>
      </c>
      <c r="D16" s="47">
        <f t="shared" si="3"/>
        <v>1</v>
      </c>
      <c r="E16" s="57"/>
      <c r="F16" s="72">
        <f t="shared" si="0"/>
        <v>8757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217</v>
      </c>
      <c r="B17" s="81" t="s">
        <v>230</v>
      </c>
      <c r="C17" s="80" t="s">
        <v>118</v>
      </c>
      <c r="D17" s="47">
        <f t="shared" si="3"/>
        <v>1</v>
      </c>
      <c r="E17" s="57"/>
      <c r="F17" s="72">
        <f t="shared" si="0"/>
        <v>8757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217</v>
      </c>
      <c r="B18" s="83" t="s">
        <v>231</v>
      </c>
      <c r="C18" s="80" t="s">
        <v>118</v>
      </c>
      <c r="D18" s="47">
        <f t="shared" si="3"/>
        <v>1</v>
      </c>
      <c r="E18" s="63"/>
      <c r="F18" s="72">
        <f t="shared" si="0"/>
        <v>8757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217</v>
      </c>
      <c r="B19" s="83" t="s">
        <v>232</v>
      </c>
      <c r="C19" s="80" t="s">
        <v>118</v>
      </c>
      <c r="D19" s="47">
        <f t="shared" si="3"/>
        <v>1</v>
      </c>
      <c r="E19" s="63"/>
      <c r="F19" s="72">
        <f t="shared" si="0"/>
        <v>8757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217</v>
      </c>
      <c r="B20" s="62"/>
      <c r="C20" s="45"/>
      <c r="D20" s="47">
        <f t="shared" si="3"/>
        <v>0</v>
      </c>
      <c r="E20" s="63"/>
      <c r="F20" s="72">
        <f t="shared" si="0"/>
        <v>8757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20">
    <cfRule type="expression" dxfId="2486" priority="1" stopIfTrue="1">
      <formula>K20="INDEF"</formula>
    </cfRule>
  </conditionalFormatting>
  <conditionalFormatting sqref="B20">
    <cfRule type="expression" dxfId="2485" priority="2">
      <formula>B20=""</formula>
    </cfRule>
  </conditionalFormatting>
  <conditionalFormatting sqref="A4:A20">
    <cfRule type="expression" dxfId="2484" priority="3" stopIfTrue="1">
      <formula>K4="INDEF"</formula>
    </cfRule>
  </conditionalFormatting>
  <conditionalFormatting sqref="A4:A20">
    <cfRule type="expression" dxfId="2483" priority="4">
      <formula>A4=""</formula>
    </cfRule>
  </conditionalFormatting>
  <conditionalFormatting sqref="C20">
    <cfRule type="expression" dxfId="2482" priority="5" stopIfTrue="1">
      <formula>K20="INDEF"</formula>
    </cfRule>
  </conditionalFormatting>
  <conditionalFormatting sqref="C20">
    <cfRule type="expression" dxfId="2481" priority="6">
      <formula>C20=""</formula>
    </cfRule>
  </conditionalFormatting>
  <conditionalFormatting sqref="D4:D20">
    <cfRule type="expression" dxfId="2480" priority="7" stopIfTrue="1">
      <formula>K4="INDEF"</formula>
    </cfRule>
  </conditionalFormatting>
  <conditionalFormatting sqref="D4:D20">
    <cfRule type="expression" dxfId="2479" priority="8">
      <formula>D4=""</formula>
    </cfRule>
  </conditionalFormatting>
  <conditionalFormatting sqref="E4:E20">
    <cfRule type="expression" dxfId="2478" priority="9" stopIfTrue="1">
      <formula>K4="INDEF"</formula>
    </cfRule>
  </conditionalFormatting>
  <conditionalFormatting sqref="E4:E20">
    <cfRule type="expression" dxfId="2477" priority="10">
      <formula>E4=""</formula>
    </cfRule>
  </conditionalFormatting>
  <conditionalFormatting sqref="F4:F20">
    <cfRule type="expression" dxfId="2476" priority="11" stopIfTrue="1">
      <formula>K4="INDEF"</formula>
    </cfRule>
  </conditionalFormatting>
  <conditionalFormatting sqref="F4:F20">
    <cfRule type="expression" dxfId="2475" priority="12">
      <formula>F4=""</formula>
    </cfRule>
  </conditionalFormatting>
  <conditionalFormatting sqref="G4:G20">
    <cfRule type="expression" dxfId="2474" priority="13" stopIfTrue="1">
      <formula>K4="INDEF"</formula>
    </cfRule>
  </conditionalFormatting>
  <conditionalFormatting sqref="G4:G20">
    <cfRule type="expression" dxfId="2473" priority="14">
      <formula>G4=""</formula>
    </cfRule>
  </conditionalFormatting>
  <conditionalFormatting sqref="L4:L20">
    <cfRule type="expression" dxfId="2472" priority="15" stopIfTrue="1">
      <formula>K4="INDEF"</formula>
    </cfRule>
  </conditionalFormatting>
  <conditionalFormatting sqref="L4:L20">
    <cfRule type="expression" dxfId="2471" priority="16">
      <formula>L4=""</formula>
    </cfRule>
  </conditionalFormatting>
  <conditionalFormatting sqref="H4:H20">
    <cfRule type="expression" dxfId="2470" priority="17">
      <formula>H4=""</formula>
    </cfRule>
  </conditionalFormatting>
  <conditionalFormatting sqref="G3">
    <cfRule type="expression" dxfId="2469" priority="18" stopIfTrue="1">
      <formula>$G$3&gt;100</formula>
    </cfRule>
  </conditionalFormatting>
  <conditionalFormatting sqref="K4:K20">
    <cfRule type="cellIs" dxfId="2468" priority="19" operator="equal">
      <formula>"Possui LO vencida"</formula>
    </cfRule>
  </conditionalFormatting>
  <conditionalFormatting sqref="K4:K20">
    <cfRule type="cellIs" dxfId="2467" priority="20" operator="equal">
      <formula>"Não possui LO"</formula>
    </cfRule>
  </conditionalFormatting>
  <conditionalFormatting sqref="K4:K20">
    <cfRule type="expression" dxfId="2466" priority="21">
      <formula>K4=""</formula>
    </cfRule>
  </conditionalFormatting>
  <conditionalFormatting sqref="I4:J20">
    <cfRule type="expression" dxfId="2465" priority="22" stopIfTrue="1">
      <formula>J4="INDEF"</formula>
    </cfRule>
  </conditionalFormatting>
  <conditionalFormatting sqref="I4:J20">
    <cfRule type="expression" dxfId="2464" priority="23">
      <formula>I4=""</formula>
    </cfRule>
  </conditionalFormatting>
  <dataValidations count="3">
    <dataValidation type="list" allowBlank="1" showErrorMessage="1" sqref="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13470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233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13470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233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13470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233</v>
      </c>
      <c r="B6" s="56"/>
      <c r="C6" s="45"/>
      <c r="D6" s="47">
        <f t="shared" si="3"/>
        <v>0</v>
      </c>
      <c r="E6" s="57"/>
      <c r="F6" s="72">
        <f t="shared" si="0"/>
        <v>13470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233</v>
      </c>
      <c r="B7" s="58"/>
      <c r="C7" s="45"/>
      <c r="D7" s="47">
        <f t="shared" si="3"/>
        <v>0</v>
      </c>
      <c r="E7" s="57"/>
      <c r="F7" s="72">
        <f t="shared" si="0"/>
        <v>13470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233</v>
      </c>
      <c r="B8" s="56"/>
      <c r="C8" s="45"/>
      <c r="D8" s="47">
        <f t="shared" si="3"/>
        <v>0</v>
      </c>
      <c r="E8" s="57"/>
      <c r="F8" s="72">
        <f t="shared" si="0"/>
        <v>13470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233</v>
      </c>
      <c r="B9" s="56"/>
      <c r="C9" s="45"/>
      <c r="D9" s="47">
        <f t="shared" si="3"/>
        <v>0</v>
      </c>
      <c r="E9" s="57"/>
      <c r="F9" s="72">
        <f t="shared" si="0"/>
        <v>13470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233</v>
      </c>
      <c r="B10" s="61"/>
      <c r="C10" s="45"/>
      <c r="D10" s="47">
        <f t="shared" si="3"/>
        <v>0</v>
      </c>
      <c r="E10" s="57"/>
      <c r="F10" s="72">
        <f t="shared" si="0"/>
        <v>13470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233</v>
      </c>
      <c r="B11" s="62"/>
      <c r="C11" s="45"/>
      <c r="D11" s="47">
        <f t="shared" si="3"/>
        <v>0</v>
      </c>
      <c r="E11" s="63"/>
      <c r="F11" s="72">
        <f t="shared" si="0"/>
        <v>13470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233</v>
      </c>
      <c r="B12" s="56"/>
      <c r="C12" s="45"/>
      <c r="D12" s="47">
        <f t="shared" si="3"/>
        <v>0</v>
      </c>
      <c r="E12" s="57"/>
      <c r="F12" s="72">
        <f t="shared" si="0"/>
        <v>13470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233</v>
      </c>
      <c r="B13" s="58"/>
      <c r="C13" s="45"/>
      <c r="D13" s="47">
        <f t="shared" si="3"/>
        <v>0</v>
      </c>
      <c r="E13" s="74"/>
      <c r="F13" s="72">
        <f t="shared" si="0"/>
        <v>13470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233</v>
      </c>
      <c r="B14" s="56"/>
      <c r="C14" s="45"/>
      <c r="D14" s="47">
        <f t="shared" si="3"/>
        <v>0</v>
      </c>
      <c r="E14" s="57"/>
      <c r="F14" s="72">
        <f t="shared" si="0"/>
        <v>13470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233</v>
      </c>
      <c r="B15" s="56"/>
      <c r="C15" s="45"/>
      <c r="D15" s="47">
        <f t="shared" si="3"/>
        <v>0</v>
      </c>
      <c r="E15" s="57"/>
      <c r="F15" s="72">
        <f t="shared" si="0"/>
        <v>13470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233</v>
      </c>
      <c r="B16" s="56"/>
      <c r="C16" s="45"/>
      <c r="D16" s="47">
        <f t="shared" si="3"/>
        <v>0</v>
      </c>
      <c r="E16" s="57"/>
      <c r="F16" s="72">
        <f t="shared" si="0"/>
        <v>13470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233</v>
      </c>
      <c r="B17" s="56"/>
      <c r="C17" s="45"/>
      <c r="D17" s="47">
        <f t="shared" si="3"/>
        <v>0</v>
      </c>
      <c r="E17" s="57"/>
      <c r="F17" s="72">
        <f t="shared" si="0"/>
        <v>13470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233</v>
      </c>
      <c r="B18" s="62"/>
      <c r="C18" s="45"/>
      <c r="D18" s="47">
        <f t="shared" si="3"/>
        <v>0</v>
      </c>
      <c r="E18" s="63"/>
      <c r="F18" s="72">
        <f t="shared" si="0"/>
        <v>13470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233</v>
      </c>
      <c r="B19" s="62"/>
      <c r="C19" s="45"/>
      <c r="D19" s="47">
        <f t="shared" si="3"/>
        <v>0</v>
      </c>
      <c r="E19" s="63"/>
      <c r="F19" s="72">
        <f t="shared" si="0"/>
        <v>13470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233</v>
      </c>
      <c r="B20" s="62"/>
      <c r="C20" s="45"/>
      <c r="D20" s="47">
        <f t="shared" si="3"/>
        <v>0</v>
      </c>
      <c r="E20" s="63"/>
      <c r="F20" s="72">
        <f t="shared" si="0"/>
        <v>13470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4:B20">
    <cfRule type="expression" dxfId="2463" priority="1" stopIfTrue="1">
      <formula>K4="INDEF"</formula>
    </cfRule>
  </conditionalFormatting>
  <conditionalFormatting sqref="B4:B20">
    <cfRule type="expression" dxfId="2462" priority="2">
      <formula>B4=""</formula>
    </cfRule>
  </conditionalFormatting>
  <conditionalFormatting sqref="A4:A20">
    <cfRule type="expression" dxfId="2461" priority="3" stopIfTrue="1">
      <formula>K4="INDEF"</formula>
    </cfRule>
  </conditionalFormatting>
  <conditionalFormatting sqref="A4:A20">
    <cfRule type="expression" dxfId="2460" priority="4">
      <formula>A4=""</formula>
    </cfRule>
  </conditionalFormatting>
  <conditionalFormatting sqref="C4:C20">
    <cfRule type="expression" dxfId="2459" priority="5" stopIfTrue="1">
      <formula>K4="INDEF"</formula>
    </cfRule>
  </conditionalFormatting>
  <conditionalFormatting sqref="C4:C20">
    <cfRule type="expression" dxfId="2458" priority="6">
      <formula>C4=""</formula>
    </cfRule>
  </conditionalFormatting>
  <conditionalFormatting sqref="D4:D20">
    <cfRule type="expression" dxfId="2457" priority="7" stopIfTrue="1">
      <formula>K4="INDEF"</formula>
    </cfRule>
  </conditionalFormatting>
  <conditionalFormatting sqref="D4:D20">
    <cfRule type="expression" dxfId="2456" priority="8">
      <formula>D4=""</formula>
    </cfRule>
  </conditionalFormatting>
  <conditionalFormatting sqref="E4:E20">
    <cfRule type="expression" dxfId="2455" priority="9" stopIfTrue="1">
      <formula>K4="INDEF"</formula>
    </cfRule>
  </conditionalFormatting>
  <conditionalFormatting sqref="E4:E20">
    <cfRule type="expression" dxfId="2454" priority="10">
      <formula>E4=""</formula>
    </cfRule>
  </conditionalFormatting>
  <conditionalFormatting sqref="F4:F20">
    <cfRule type="expression" dxfId="2453" priority="11" stopIfTrue="1">
      <formula>K4="INDEF"</formula>
    </cfRule>
  </conditionalFormatting>
  <conditionalFormatting sqref="F4:F20">
    <cfRule type="expression" dxfId="2452" priority="12">
      <formula>F4=""</formula>
    </cfRule>
  </conditionalFormatting>
  <conditionalFormatting sqref="L4:L20">
    <cfRule type="expression" dxfId="2451" priority="13" stopIfTrue="1">
      <formula>K4="INDEF"</formula>
    </cfRule>
  </conditionalFormatting>
  <conditionalFormatting sqref="L4:L20">
    <cfRule type="expression" dxfId="2450" priority="14">
      <formula>L4=""</formula>
    </cfRule>
  </conditionalFormatting>
  <conditionalFormatting sqref="H4:H20">
    <cfRule type="expression" dxfId="2449" priority="15">
      <formula>H4=""</formula>
    </cfRule>
  </conditionalFormatting>
  <conditionalFormatting sqref="G3">
    <cfRule type="expression" dxfId="2448" priority="16" stopIfTrue="1">
      <formula>$G$3&gt;100</formula>
    </cfRule>
  </conditionalFormatting>
  <conditionalFormatting sqref="K4:K20">
    <cfRule type="cellIs" dxfId="2447" priority="17" operator="equal">
      <formula>"Possui LO vencida"</formula>
    </cfRule>
  </conditionalFormatting>
  <conditionalFormatting sqref="K4:K20">
    <cfRule type="cellIs" dxfId="2446" priority="18" operator="equal">
      <formula>"Não possui LO"</formula>
    </cfRule>
  </conditionalFormatting>
  <conditionalFormatting sqref="K4:K20">
    <cfRule type="expression" dxfId="2445" priority="19">
      <formula>K4=""</formula>
    </cfRule>
  </conditionalFormatting>
  <conditionalFormatting sqref="G4:G20">
    <cfRule type="expression" dxfId="2444" priority="20" stopIfTrue="1">
      <formula>K4="INDEF"</formula>
    </cfRule>
  </conditionalFormatting>
  <conditionalFormatting sqref="G4:G20">
    <cfRule type="expression" dxfId="2443" priority="21">
      <formula>G4=""</formula>
    </cfRule>
  </conditionalFormatting>
  <conditionalFormatting sqref="I4:J20">
    <cfRule type="expression" dxfId="2442" priority="22" stopIfTrue="1">
      <formula>J4="INDEF"</formula>
    </cfRule>
  </conditionalFormatting>
  <conditionalFormatting sqref="I4:J20">
    <cfRule type="expression" dxfId="2441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17085</v>
      </c>
      <c r="F3" s="38">
        <f>VLOOKUP(A4,população_2010!$A$7:$D$98,3,FALSE)</f>
        <v>28521</v>
      </c>
      <c r="G3" s="39">
        <f>SUM(G4:G20)</f>
        <v>7.3104028610497531</v>
      </c>
      <c r="H3" s="40"/>
      <c r="I3" s="41">
        <f>R8</f>
        <v>0</v>
      </c>
      <c r="J3" s="42">
        <f>IF(G3&gt;100,0, SUM(J4:J20)+I3)</f>
        <v>14.620805722099506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0.75" customHeight="1">
      <c r="A4" s="45" t="s">
        <v>234</v>
      </c>
      <c r="B4" s="46" t="s">
        <v>235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2085</v>
      </c>
      <c r="F4" s="72">
        <f t="shared" ref="F4:F20" si="0">F3</f>
        <v>28521</v>
      </c>
      <c r="G4" s="49">
        <f>IF(K4="Não possui LO",0,IF(K4="Não possui LO",0,(E4/F4*100)))</f>
        <v>7.3104028610497531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14.620805722099506</v>
      </c>
      <c r="K4" s="51" t="s">
        <v>117</v>
      </c>
      <c r="L4" s="51" t="s">
        <v>236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12.75" customHeight="1">
      <c r="A5" s="45" t="s">
        <v>234</v>
      </c>
      <c r="B5" s="56" t="s">
        <v>237</v>
      </c>
      <c r="C5" s="46" t="s">
        <v>125</v>
      </c>
      <c r="D5" s="47">
        <f t="shared" ref="D5:D20" si="3">IF(K5="Não possui LO",0,IF(C5="Primário",1,IF(C5="Secundário",2,IF(C5="Emissário",2,IF(C5="Terciário",4,0)))))</f>
        <v>0</v>
      </c>
      <c r="E5" s="57">
        <v>7500</v>
      </c>
      <c r="F5" s="72">
        <f t="shared" si="0"/>
        <v>28521</v>
      </c>
      <c r="G5" s="49">
        <f t="shared" ref="G5:G20" si="4">IF(K5="Não possui LO",0,IF(K5="Não possui LO",0,(E5/F5*100)))</f>
        <v>0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0</v>
      </c>
      <c r="K5" s="51" t="s">
        <v>141</v>
      </c>
      <c r="L5" s="51" t="s">
        <v>238</v>
      </c>
      <c r="M5" s="52"/>
      <c r="N5" s="52"/>
      <c r="O5" s="53" t="s">
        <v>137</v>
      </c>
      <c r="P5" s="53">
        <f>COUNTIF($C$4:$C$20,"Secundário")</f>
        <v>4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234</v>
      </c>
      <c r="B6" s="56" t="s">
        <v>239</v>
      </c>
      <c r="C6" s="46" t="s">
        <v>125</v>
      </c>
      <c r="D6" s="47">
        <f t="shared" si="3"/>
        <v>0</v>
      </c>
      <c r="E6" s="57">
        <v>7500</v>
      </c>
      <c r="F6" s="72">
        <f t="shared" si="0"/>
        <v>28521</v>
      </c>
      <c r="G6" s="49">
        <f t="shared" si="4"/>
        <v>0</v>
      </c>
      <c r="H6" s="45" t="s">
        <v>129</v>
      </c>
      <c r="I6" s="50">
        <f t="shared" si="5"/>
        <v>0</v>
      </c>
      <c r="J6" s="145">
        <f t="shared" si="1"/>
        <v>0</v>
      </c>
      <c r="K6" s="51" t="s">
        <v>141</v>
      </c>
      <c r="L6" s="51" t="s">
        <v>238</v>
      </c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234</v>
      </c>
      <c r="B7" s="64" t="s">
        <v>240</v>
      </c>
      <c r="C7" s="65" t="s">
        <v>125</v>
      </c>
      <c r="D7" s="47">
        <f t="shared" si="3"/>
        <v>2</v>
      </c>
      <c r="E7" s="57"/>
      <c r="F7" s="72">
        <f t="shared" si="0"/>
        <v>28521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234</v>
      </c>
      <c r="B8" s="56"/>
      <c r="C8" s="45"/>
      <c r="D8" s="47">
        <f t="shared" si="3"/>
        <v>0</v>
      </c>
      <c r="E8" s="57"/>
      <c r="F8" s="72">
        <f t="shared" si="0"/>
        <v>28521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234</v>
      </c>
      <c r="B9" s="56"/>
      <c r="C9" s="45"/>
      <c r="D9" s="47">
        <f t="shared" si="3"/>
        <v>0</v>
      </c>
      <c r="E9" s="57"/>
      <c r="F9" s="72">
        <f t="shared" si="0"/>
        <v>28521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234</v>
      </c>
      <c r="B10" s="61"/>
      <c r="C10" s="45"/>
      <c r="D10" s="47">
        <f t="shared" si="3"/>
        <v>0</v>
      </c>
      <c r="E10" s="57"/>
      <c r="F10" s="72">
        <f t="shared" si="0"/>
        <v>28521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234</v>
      </c>
      <c r="B11" s="62"/>
      <c r="C11" s="45"/>
      <c r="D11" s="47">
        <f t="shared" si="3"/>
        <v>0</v>
      </c>
      <c r="E11" s="63"/>
      <c r="F11" s="72">
        <f t="shared" si="0"/>
        <v>28521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234</v>
      </c>
      <c r="B12" s="56"/>
      <c r="C12" s="45"/>
      <c r="D12" s="47">
        <f t="shared" si="3"/>
        <v>0</v>
      </c>
      <c r="E12" s="57"/>
      <c r="F12" s="72">
        <f t="shared" si="0"/>
        <v>28521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234</v>
      </c>
      <c r="B13" s="58"/>
      <c r="C13" s="45"/>
      <c r="D13" s="47">
        <f t="shared" si="3"/>
        <v>0</v>
      </c>
      <c r="E13" s="74"/>
      <c r="F13" s="72">
        <f t="shared" si="0"/>
        <v>28521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234</v>
      </c>
      <c r="B14" s="56"/>
      <c r="C14" s="45"/>
      <c r="D14" s="47">
        <f t="shared" si="3"/>
        <v>0</v>
      </c>
      <c r="E14" s="57"/>
      <c r="F14" s="72">
        <f t="shared" si="0"/>
        <v>28521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234</v>
      </c>
      <c r="B15" s="56"/>
      <c r="C15" s="45"/>
      <c r="D15" s="47">
        <f t="shared" si="3"/>
        <v>0</v>
      </c>
      <c r="E15" s="57"/>
      <c r="F15" s="72">
        <f t="shared" si="0"/>
        <v>28521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234</v>
      </c>
      <c r="B16" s="56"/>
      <c r="C16" s="45"/>
      <c r="D16" s="47">
        <f t="shared" si="3"/>
        <v>0</v>
      </c>
      <c r="E16" s="57"/>
      <c r="F16" s="72">
        <f t="shared" si="0"/>
        <v>28521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234</v>
      </c>
      <c r="B17" s="56"/>
      <c r="C17" s="45"/>
      <c r="D17" s="47">
        <f t="shared" si="3"/>
        <v>0</v>
      </c>
      <c r="E17" s="57"/>
      <c r="F17" s="72">
        <f t="shared" si="0"/>
        <v>28521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234</v>
      </c>
      <c r="B18" s="62"/>
      <c r="C18" s="45"/>
      <c r="D18" s="47">
        <f t="shared" si="3"/>
        <v>0</v>
      </c>
      <c r="E18" s="63"/>
      <c r="F18" s="72">
        <f t="shared" si="0"/>
        <v>28521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234</v>
      </c>
      <c r="B19" s="62"/>
      <c r="C19" s="45"/>
      <c r="D19" s="47">
        <f t="shared" si="3"/>
        <v>0</v>
      </c>
      <c r="E19" s="63"/>
      <c r="F19" s="72">
        <f t="shared" si="0"/>
        <v>28521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234</v>
      </c>
      <c r="B20" s="62"/>
      <c r="C20" s="45"/>
      <c r="D20" s="47">
        <f t="shared" si="3"/>
        <v>0</v>
      </c>
      <c r="E20" s="63"/>
      <c r="F20" s="72">
        <f t="shared" si="0"/>
        <v>28521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8:B20">
    <cfRule type="expression" dxfId="2440" priority="1" stopIfTrue="1">
      <formula>K8="INDEF"</formula>
    </cfRule>
  </conditionalFormatting>
  <conditionalFormatting sqref="B8:B20">
    <cfRule type="expression" dxfId="2439" priority="2">
      <formula>B8=""</formula>
    </cfRule>
  </conditionalFormatting>
  <conditionalFormatting sqref="A4:A20">
    <cfRule type="expression" dxfId="2438" priority="3" stopIfTrue="1">
      <formula>K4="INDEF"</formula>
    </cfRule>
  </conditionalFormatting>
  <conditionalFormatting sqref="A4:A20">
    <cfRule type="expression" dxfId="2437" priority="4">
      <formula>A4=""</formula>
    </cfRule>
  </conditionalFormatting>
  <conditionalFormatting sqref="C8:C20">
    <cfRule type="expression" dxfId="2436" priority="5" stopIfTrue="1">
      <formula>K8="INDEF"</formula>
    </cfRule>
  </conditionalFormatting>
  <conditionalFormatting sqref="C8:C20">
    <cfRule type="expression" dxfId="2435" priority="6">
      <formula>C8=""</formula>
    </cfRule>
  </conditionalFormatting>
  <conditionalFormatting sqref="D4:D20">
    <cfRule type="expression" dxfId="2434" priority="7" stopIfTrue="1">
      <formula>K4="INDEF"</formula>
    </cfRule>
  </conditionalFormatting>
  <conditionalFormatting sqref="D4:D20">
    <cfRule type="expression" dxfId="2433" priority="8">
      <formula>D4=""</formula>
    </cfRule>
  </conditionalFormatting>
  <conditionalFormatting sqref="E7:E20">
    <cfRule type="expression" dxfId="2432" priority="9" stopIfTrue="1">
      <formula>K7="INDEF"</formula>
    </cfRule>
  </conditionalFormatting>
  <conditionalFormatting sqref="E7:E20">
    <cfRule type="expression" dxfId="2431" priority="10">
      <formula>E7=""</formula>
    </cfRule>
  </conditionalFormatting>
  <conditionalFormatting sqref="F4:F20">
    <cfRule type="expression" dxfId="2430" priority="11" stopIfTrue="1">
      <formula>K4="INDEF"</formula>
    </cfRule>
  </conditionalFormatting>
  <conditionalFormatting sqref="F4:F20">
    <cfRule type="expression" dxfId="2429" priority="12">
      <formula>F4=""</formula>
    </cfRule>
  </conditionalFormatting>
  <conditionalFormatting sqref="L7:L20">
    <cfRule type="expression" dxfId="2428" priority="13" stopIfTrue="1">
      <formula>K7="INDEF"</formula>
    </cfRule>
  </conditionalFormatting>
  <conditionalFormatting sqref="L7:L20">
    <cfRule type="expression" dxfId="2427" priority="14">
      <formula>L7=""</formula>
    </cfRule>
  </conditionalFormatting>
  <conditionalFormatting sqref="H7:H20">
    <cfRule type="expression" dxfId="2426" priority="15">
      <formula>H7=""</formula>
    </cfRule>
  </conditionalFormatting>
  <conditionalFormatting sqref="G3">
    <cfRule type="expression" dxfId="2425" priority="16" stopIfTrue="1">
      <formula>$G$3&gt;100</formula>
    </cfRule>
  </conditionalFormatting>
  <conditionalFormatting sqref="K8:K20">
    <cfRule type="cellIs" dxfId="2424" priority="17" operator="equal">
      <formula>"Possui LO vencida"</formula>
    </cfRule>
  </conditionalFormatting>
  <conditionalFormatting sqref="K8:K20">
    <cfRule type="cellIs" dxfId="2423" priority="18" operator="equal">
      <formula>"Não possui LO"</formula>
    </cfRule>
  </conditionalFormatting>
  <conditionalFormatting sqref="K8:K20">
    <cfRule type="expression" dxfId="2422" priority="19">
      <formula>K8=""</formula>
    </cfRule>
  </conditionalFormatting>
  <conditionalFormatting sqref="G4:G20">
    <cfRule type="expression" dxfId="2421" priority="20" stopIfTrue="1">
      <formula>K4="INDEF"</formula>
    </cfRule>
  </conditionalFormatting>
  <conditionalFormatting sqref="G4:G20">
    <cfRule type="expression" dxfId="2420" priority="21">
      <formula>G4=""</formula>
    </cfRule>
  </conditionalFormatting>
  <conditionalFormatting sqref="I4:J20">
    <cfRule type="expression" dxfId="2419" priority="22" stopIfTrue="1">
      <formula>J4="INDEF"</formula>
    </cfRule>
  </conditionalFormatting>
  <conditionalFormatting sqref="I4:J20">
    <cfRule type="expression" dxfId="2418" priority="23">
      <formula>I4=""</formula>
    </cfRule>
  </conditionalFormatting>
  <conditionalFormatting sqref="B4:B6">
    <cfRule type="expression" dxfId="2417" priority="24">
      <formula>K4="INDEF"</formula>
    </cfRule>
  </conditionalFormatting>
  <conditionalFormatting sqref="B4:B6">
    <cfRule type="expression" dxfId="2416" priority="25">
      <formula>B4=""</formula>
    </cfRule>
  </conditionalFormatting>
  <conditionalFormatting sqref="C4:C6">
    <cfRule type="expression" dxfId="2415" priority="26">
      <formula>K4="INDEF"</formula>
    </cfRule>
  </conditionalFormatting>
  <conditionalFormatting sqref="C4:C6">
    <cfRule type="expression" dxfId="2414" priority="27">
      <formula>C4=""</formula>
    </cfRule>
  </conditionalFormatting>
  <conditionalFormatting sqref="E4:E6">
    <cfRule type="expression" dxfId="2413" priority="28">
      <formula>K4="INDEF"</formula>
    </cfRule>
  </conditionalFormatting>
  <conditionalFormatting sqref="E4:E6">
    <cfRule type="expression" dxfId="2412" priority="29">
      <formula>E4=""</formula>
    </cfRule>
  </conditionalFormatting>
  <conditionalFormatting sqref="H4:H6">
    <cfRule type="expression" dxfId="2411" priority="30">
      <formula>H4=""</formula>
    </cfRule>
  </conditionalFormatting>
  <conditionalFormatting sqref="K4:K7">
    <cfRule type="cellIs" dxfId="2410" priority="31" operator="equal">
      <formula>"Possui LO vencida"</formula>
    </cfRule>
  </conditionalFormatting>
  <conditionalFormatting sqref="K4:K7">
    <cfRule type="cellIs" dxfId="2409" priority="32" operator="equal">
      <formula>"Não possui LO"</formula>
    </cfRule>
  </conditionalFormatting>
  <conditionalFormatting sqref="K4:K7">
    <cfRule type="expression" dxfId="2408" priority="33">
      <formula>K4=""</formula>
    </cfRule>
  </conditionalFormatting>
  <conditionalFormatting sqref="L4:L6">
    <cfRule type="expression" dxfId="2407" priority="34">
      <formula>K4="INDEF"</formula>
    </cfRule>
  </conditionalFormatting>
  <conditionalFormatting sqref="L4:L6">
    <cfRule type="expression" dxfId="2406" priority="35">
      <formula>L4=""</formula>
    </cfRule>
  </conditionalFormatting>
  <dataValidations count="3">
    <dataValidation type="list" allowBlank="1" showErrorMessage="1" sqref="C4:C6 C8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7862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241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7862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241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7862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241</v>
      </c>
      <c r="B6" s="56"/>
      <c r="C6" s="45"/>
      <c r="D6" s="47">
        <f t="shared" si="3"/>
        <v>0</v>
      </c>
      <c r="E6" s="57"/>
      <c r="F6" s="72">
        <f t="shared" si="0"/>
        <v>7862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241</v>
      </c>
      <c r="B7" s="58"/>
      <c r="C7" s="45"/>
      <c r="D7" s="47">
        <f t="shared" si="3"/>
        <v>0</v>
      </c>
      <c r="E7" s="57"/>
      <c r="F7" s="72">
        <f t="shared" si="0"/>
        <v>7862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241</v>
      </c>
      <c r="B8" s="56"/>
      <c r="C8" s="45"/>
      <c r="D8" s="47">
        <f t="shared" si="3"/>
        <v>0</v>
      </c>
      <c r="E8" s="57"/>
      <c r="F8" s="72">
        <f t="shared" si="0"/>
        <v>7862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241</v>
      </c>
      <c r="B9" s="56"/>
      <c r="C9" s="45"/>
      <c r="D9" s="47">
        <f t="shared" si="3"/>
        <v>0</v>
      </c>
      <c r="E9" s="57"/>
      <c r="F9" s="72">
        <f t="shared" si="0"/>
        <v>7862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241</v>
      </c>
      <c r="B10" s="61"/>
      <c r="C10" s="45"/>
      <c r="D10" s="47">
        <f t="shared" si="3"/>
        <v>0</v>
      </c>
      <c r="E10" s="57"/>
      <c r="F10" s="72">
        <f t="shared" si="0"/>
        <v>7862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241</v>
      </c>
      <c r="B11" s="62"/>
      <c r="C11" s="45"/>
      <c r="D11" s="47">
        <f t="shared" si="3"/>
        <v>0</v>
      </c>
      <c r="E11" s="63"/>
      <c r="F11" s="72">
        <f t="shared" si="0"/>
        <v>7862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241</v>
      </c>
      <c r="B12" s="56"/>
      <c r="C12" s="45"/>
      <c r="D12" s="47">
        <f t="shared" si="3"/>
        <v>0</v>
      </c>
      <c r="E12" s="57"/>
      <c r="F12" s="72">
        <f t="shared" si="0"/>
        <v>7862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241</v>
      </c>
      <c r="B13" s="58"/>
      <c r="C13" s="45"/>
      <c r="D13" s="47">
        <f t="shared" si="3"/>
        <v>0</v>
      </c>
      <c r="E13" s="74"/>
      <c r="F13" s="72">
        <f t="shared" si="0"/>
        <v>7862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241</v>
      </c>
      <c r="B14" s="56"/>
      <c r="C14" s="45"/>
      <c r="D14" s="47">
        <f t="shared" si="3"/>
        <v>0</v>
      </c>
      <c r="E14" s="57"/>
      <c r="F14" s="72">
        <f t="shared" si="0"/>
        <v>7862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241</v>
      </c>
      <c r="B15" s="56"/>
      <c r="C15" s="45"/>
      <c r="D15" s="47">
        <f t="shared" si="3"/>
        <v>0</v>
      </c>
      <c r="E15" s="57"/>
      <c r="F15" s="72">
        <f t="shared" si="0"/>
        <v>7862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241</v>
      </c>
      <c r="B16" s="56"/>
      <c r="C16" s="45"/>
      <c r="D16" s="47">
        <f t="shared" si="3"/>
        <v>0</v>
      </c>
      <c r="E16" s="57"/>
      <c r="F16" s="72">
        <f t="shared" si="0"/>
        <v>7862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241</v>
      </c>
      <c r="B17" s="56"/>
      <c r="C17" s="45"/>
      <c r="D17" s="47">
        <f t="shared" si="3"/>
        <v>0</v>
      </c>
      <c r="E17" s="57"/>
      <c r="F17" s="72">
        <f t="shared" si="0"/>
        <v>7862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241</v>
      </c>
      <c r="B18" s="62"/>
      <c r="C18" s="45"/>
      <c r="D18" s="47">
        <f t="shared" si="3"/>
        <v>0</v>
      </c>
      <c r="E18" s="63"/>
      <c r="F18" s="72">
        <f t="shared" si="0"/>
        <v>7862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241</v>
      </c>
      <c r="B19" s="62"/>
      <c r="C19" s="45"/>
      <c r="D19" s="47">
        <f t="shared" si="3"/>
        <v>0</v>
      </c>
      <c r="E19" s="63"/>
      <c r="F19" s="72">
        <f t="shared" si="0"/>
        <v>7862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241</v>
      </c>
      <c r="B20" s="62"/>
      <c r="C20" s="45"/>
      <c r="D20" s="47">
        <f t="shared" si="3"/>
        <v>0</v>
      </c>
      <c r="E20" s="63"/>
      <c r="F20" s="72">
        <f t="shared" si="0"/>
        <v>7862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4:B20">
    <cfRule type="expression" dxfId="2405" priority="1" stopIfTrue="1">
      <formula>K4="INDEF"</formula>
    </cfRule>
  </conditionalFormatting>
  <conditionalFormatting sqref="B4:B20">
    <cfRule type="expression" dxfId="2404" priority="2">
      <formula>B4=""</formula>
    </cfRule>
  </conditionalFormatting>
  <conditionalFormatting sqref="A4:A20">
    <cfRule type="expression" dxfId="2403" priority="3" stopIfTrue="1">
      <formula>K4="INDEF"</formula>
    </cfRule>
  </conditionalFormatting>
  <conditionalFormatting sqref="A4:A20">
    <cfRule type="expression" dxfId="2402" priority="4">
      <formula>A4=""</formula>
    </cfRule>
  </conditionalFormatting>
  <conditionalFormatting sqref="C4:C20">
    <cfRule type="expression" dxfId="2401" priority="5" stopIfTrue="1">
      <formula>K4="INDEF"</formula>
    </cfRule>
  </conditionalFormatting>
  <conditionalFormatting sqref="C4:C20">
    <cfRule type="expression" dxfId="2400" priority="6">
      <formula>C4=""</formula>
    </cfRule>
  </conditionalFormatting>
  <conditionalFormatting sqref="D4:D20">
    <cfRule type="expression" dxfId="2399" priority="7" stopIfTrue="1">
      <formula>K4="INDEF"</formula>
    </cfRule>
  </conditionalFormatting>
  <conditionalFormatting sqref="D4:D20">
    <cfRule type="expression" dxfId="2398" priority="8">
      <formula>D4=""</formula>
    </cfRule>
  </conditionalFormatting>
  <conditionalFormatting sqref="E4:E20">
    <cfRule type="expression" dxfId="2397" priority="9" stopIfTrue="1">
      <formula>K4="INDEF"</formula>
    </cfRule>
  </conditionalFormatting>
  <conditionalFormatting sqref="E4:E20">
    <cfRule type="expression" dxfId="2396" priority="10">
      <formula>E4=""</formula>
    </cfRule>
  </conditionalFormatting>
  <conditionalFormatting sqref="F4:F20">
    <cfRule type="expression" dxfId="2395" priority="11" stopIfTrue="1">
      <formula>K4="INDEF"</formula>
    </cfRule>
  </conditionalFormatting>
  <conditionalFormatting sqref="F4:F20">
    <cfRule type="expression" dxfId="2394" priority="12">
      <formula>F4=""</formula>
    </cfRule>
  </conditionalFormatting>
  <conditionalFormatting sqref="L4:L20">
    <cfRule type="expression" dxfId="2393" priority="13" stopIfTrue="1">
      <formula>K4="INDEF"</formula>
    </cfRule>
  </conditionalFormatting>
  <conditionalFormatting sqref="L4:L20">
    <cfRule type="expression" dxfId="2392" priority="14">
      <formula>L4=""</formula>
    </cfRule>
  </conditionalFormatting>
  <conditionalFormatting sqref="H4:H20">
    <cfRule type="expression" dxfId="2391" priority="15">
      <formula>H4=""</formula>
    </cfRule>
  </conditionalFormatting>
  <conditionalFormatting sqref="G3">
    <cfRule type="expression" dxfId="2390" priority="16" stopIfTrue="1">
      <formula>$G$3&gt;100</formula>
    </cfRule>
  </conditionalFormatting>
  <conditionalFormatting sqref="K4:K20">
    <cfRule type="cellIs" dxfId="2389" priority="17" operator="equal">
      <formula>"Possui LO vencida"</formula>
    </cfRule>
  </conditionalFormatting>
  <conditionalFormatting sqref="K4:K20">
    <cfRule type="cellIs" dxfId="2388" priority="18" operator="equal">
      <formula>"Não possui LO"</formula>
    </cfRule>
  </conditionalFormatting>
  <conditionalFormatting sqref="K4:K20">
    <cfRule type="expression" dxfId="2387" priority="19">
      <formula>K4=""</formula>
    </cfRule>
  </conditionalFormatting>
  <conditionalFormatting sqref="I4:J20">
    <cfRule type="expression" dxfId="2386" priority="20" stopIfTrue="1">
      <formula>J4="INDEF"</formula>
    </cfRule>
  </conditionalFormatting>
  <conditionalFormatting sqref="I4:J20">
    <cfRule type="expression" dxfId="2385" priority="21">
      <formula>I4=""</formula>
    </cfRule>
  </conditionalFormatting>
  <conditionalFormatting sqref="G4:G20">
    <cfRule type="expression" dxfId="2384" priority="22" stopIfTrue="1">
      <formula>K4="INDEF"</formula>
    </cfRule>
  </conditionalFormatting>
  <conditionalFormatting sqref="G4:G20">
    <cfRule type="expression" dxfId="2383" priority="23">
      <formula>G4=""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18337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242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18337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46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242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18337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242</v>
      </c>
      <c r="B6" s="56"/>
      <c r="C6" s="45"/>
      <c r="D6" s="47">
        <f t="shared" si="3"/>
        <v>0</v>
      </c>
      <c r="E6" s="57"/>
      <c r="F6" s="72">
        <f t="shared" si="0"/>
        <v>18337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242</v>
      </c>
      <c r="B7" s="58"/>
      <c r="C7" s="45"/>
      <c r="D7" s="47">
        <f t="shared" si="3"/>
        <v>0</v>
      </c>
      <c r="E7" s="57"/>
      <c r="F7" s="72">
        <f t="shared" si="0"/>
        <v>18337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242</v>
      </c>
      <c r="B8" s="56"/>
      <c r="C8" s="45"/>
      <c r="D8" s="47">
        <f t="shared" si="3"/>
        <v>0</v>
      </c>
      <c r="E8" s="57"/>
      <c r="F8" s="72">
        <f t="shared" si="0"/>
        <v>18337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242</v>
      </c>
      <c r="B9" s="56"/>
      <c r="C9" s="45"/>
      <c r="D9" s="47">
        <f t="shared" si="3"/>
        <v>0</v>
      </c>
      <c r="E9" s="57"/>
      <c r="F9" s="72">
        <f t="shared" si="0"/>
        <v>18337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242</v>
      </c>
      <c r="B10" s="61"/>
      <c r="C10" s="45"/>
      <c r="D10" s="47">
        <f t="shared" si="3"/>
        <v>0</v>
      </c>
      <c r="E10" s="57"/>
      <c r="F10" s="72">
        <f t="shared" si="0"/>
        <v>18337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242</v>
      </c>
      <c r="B11" s="62"/>
      <c r="C11" s="45"/>
      <c r="D11" s="47">
        <f t="shared" si="3"/>
        <v>0</v>
      </c>
      <c r="E11" s="63"/>
      <c r="F11" s="72">
        <f t="shared" si="0"/>
        <v>18337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242</v>
      </c>
      <c r="B12" s="56"/>
      <c r="C12" s="45"/>
      <c r="D12" s="47">
        <f t="shared" si="3"/>
        <v>0</v>
      </c>
      <c r="E12" s="57"/>
      <c r="F12" s="72">
        <f t="shared" si="0"/>
        <v>18337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242</v>
      </c>
      <c r="B13" s="58"/>
      <c r="C13" s="45"/>
      <c r="D13" s="47">
        <f t="shared" si="3"/>
        <v>0</v>
      </c>
      <c r="E13" s="74"/>
      <c r="F13" s="72">
        <f t="shared" si="0"/>
        <v>18337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242</v>
      </c>
      <c r="B14" s="56"/>
      <c r="C14" s="45"/>
      <c r="D14" s="47">
        <f t="shared" si="3"/>
        <v>0</v>
      </c>
      <c r="E14" s="57"/>
      <c r="F14" s="72">
        <f t="shared" si="0"/>
        <v>18337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242</v>
      </c>
      <c r="B15" s="56"/>
      <c r="C15" s="45"/>
      <c r="D15" s="47">
        <f t="shared" si="3"/>
        <v>0</v>
      </c>
      <c r="E15" s="57"/>
      <c r="F15" s="72">
        <f t="shared" si="0"/>
        <v>18337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242</v>
      </c>
      <c r="B16" s="56"/>
      <c r="C16" s="45"/>
      <c r="D16" s="47">
        <f t="shared" si="3"/>
        <v>0</v>
      </c>
      <c r="E16" s="57"/>
      <c r="F16" s="72">
        <f t="shared" si="0"/>
        <v>18337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242</v>
      </c>
      <c r="B17" s="56"/>
      <c r="C17" s="45"/>
      <c r="D17" s="47">
        <f t="shared" si="3"/>
        <v>0</v>
      </c>
      <c r="E17" s="57"/>
      <c r="F17" s="72">
        <f t="shared" si="0"/>
        <v>18337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242</v>
      </c>
      <c r="B18" s="62"/>
      <c r="C18" s="45"/>
      <c r="D18" s="47">
        <f t="shared" si="3"/>
        <v>0</v>
      </c>
      <c r="E18" s="63"/>
      <c r="F18" s="72">
        <f t="shared" si="0"/>
        <v>18337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242</v>
      </c>
      <c r="B19" s="62"/>
      <c r="C19" s="45"/>
      <c r="D19" s="47">
        <f t="shared" si="3"/>
        <v>0</v>
      </c>
      <c r="E19" s="63"/>
      <c r="F19" s="72">
        <f t="shared" si="0"/>
        <v>18337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242</v>
      </c>
      <c r="B20" s="62"/>
      <c r="C20" s="45"/>
      <c r="D20" s="47">
        <f t="shared" si="3"/>
        <v>0</v>
      </c>
      <c r="E20" s="63"/>
      <c r="F20" s="72">
        <f t="shared" si="0"/>
        <v>18337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autoFilter ref="A2:BP20"/>
  <conditionalFormatting sqref="B5:B20">
    <cfRule type="expression" dxfId="2382" priority="1" stopIfTrue="1">
      <formula>K5="INDEF"</formula>
    </cfRule>
  </conditionalFormatting>
  <conditionalFormatting sqref="B5:B20">
    <cfRule type="expression" dxfId="2381" priority="2">
      <formula>B5=""</formula>
    </cfRule>
  </conditionalFormatting>
  <conditionalFormatting sqref="A4:A20">
    <cfRule type="expression" dxfId="2380" priority="3" stopIfTrue="1">
      <formula>K4="INDEF"</formula>
    </cfRule>
  </conditionalFormatting>
  <conditionalFormatting sqref="A4:A20">
    <cfRule type="expression" dxfId="2379" priority="4">
      <formula>A4=""</formula>
    </cfRule>
  </conditionalFormatting>
  <conditionalFormatting sqref="C5:C20">
    <cfRule type="expression" dxfId="2378" priority="5" stopIfTrue="1">
      <formula>K5="INDEF"</formula>
    </cfRule>
  </conditionalFormatting>
  <conditionalFormatting sqref="C5:C20">
    <cfRule type="expression" dxfId="2377" priority="6">
      <formula>C5=""</formula>
    </cfRule>
  </conditionalFormatting>
  <conditionalFormatting sqref="D4:D20">
    <cfRule type="expression" dxfId="2376" priority="7" stopIfTrue="1">
      <formula>K4="INDEF"</formula>
    </cfRule>
  </conditionalFormatting>
  <conditionalFormatting sqref="D4:D20">
    <cfRule type="expression" dxfId="2375" priority="8">
      <formula>D4=""</formula>
    </cfRule>
  </conditionalFormatting>
  <conditionalFormatting sqref="E4:E20">
    <cfRule type="expression" dxfId="2374" priority="9" stopIfTrue="1">
      <formula>K4="INDEF"</formula>
    </cfRule>
  </conditionalFormatting>
  <conditionalFormatting sqref="E4:E20">
    <cfRule type="expression" dxfId="2373" priority="10">
      <formula>E4=""</formula>
    </cfRule>
  </conditionalFormatting>
  <conditionalFormatting sqref="F4:F20">
    <cfRule type="expression" dxfId="2372" priority="11" stopIfTrue="1">
      <formula>K4="INDEF"</formula>
    </cfRule>
  </conditionalFormatting>
  <conditionalFormatting sqref="F4:F20">
    <cfRule type="expression" dxfId="2371" priority="12">
      <formula>F4=""</formula>
    </cfRule>
  </conditionalFormatting>
  <conditionalFormatting sqref="L4:L20">
    <cfRule type="expression" dxfId="2370" priority="13" stopIfTrue="1">
      <formula>K4="INDEF"</formula>
    </cfRule>
  </conditionalFormatting>
  <conditionalFormatting sqref="L4:L20">
    <cfRule type="expression" dxfId="2369" priority="14">
      <formula>L4=""</formula>
    </cfRule>
  </conditionalFormatting>
  <conditionalFormatting sqref="H4:H20">
    <cfRule type="expression" dxfId="2368" priority="15">
      <formula>H4=""</formula>
    </cfRule>
  </conditionalFormatting>
  <conditionalFormatting sqref="G3">
    <cfRule type="expression" dxfId="2367" priority="16" stopIfTrue="1">
      <formula>$G$3&gt;100</formula>
    </cfRule>
  </conditionalFormatting>
  <conditionalFormatting sqref="K4:K20">
    <cfRule type="cellIs" dxfId="2366" priority="17" operator="equal">
      <formula>"Possui LO vencida"</formula>
    </cfRule>
  </conditionalFormatting>
  <conditionalFormatting sqref="K4:K20">
    <cfRule type="cellIs" dxfId="2365" priority="18" operator="equal">
      <formula>"Não possui LO"</formula>
    </cfRule>
  </conditionalFormatting>
  <conditionalFormatting sqref="K4:K20">
    <cfRule type="expression" dxfId="2364" priority="19">
      <formula>K4=""</formula>
    </cfRule>
  </conditionalFormatting>
  <conditionalFormatting sqref="L4">
    <cfRule type="expression" dxfId="2363" priority="20" stopIfTrue="1">
      <formula>U4="INDEF"</formula>
    </cfRule>
  </conditionalFormatting>
  <conditionalFormatting sqref="L4">
    <cfRule type="expression" dxfId="2362" priority="21">
      <formula>L4=""</formula>
    </cfRule>
  </conditionalFormatting>
  <conditionalFormatting sqref="G4:G20">
    <cfRule type="expression" dxfId="2361" priority="22" stopIfTrue="1">
      <formula>K4="INDEF"</formula>
    </cfRule>
  </conditionalFormatting>
  <conditionalFormatting sqref="G4:G20">
    <cfRule type="expression" dxfId="2360" priority="23">
      <formula>G4=""</formula>
    </cfRule>
  </conditionalFormatting>
  <conditionalFormatting sqref="I4:J20">
    <cfRule type="expression" dxfId="2359" priority="24" stopIfTrue="1">
      <formula>J4="INDEF"</formula>
    </cfRule>
  </conditionalFormatting>
  <conditionalFormatting sqref="I4:J20">
    <cfRule type="expression" dxfId="2358" priority="25">
      <formula>I4=""</formula>
    </cfRule>
  </conditionalFormatting>
  <conditionalFormatting sqref="B4">
    <cfRule type="expression" dxfId="2357" priority="26">
      <formula>K4="INDEF"</formula>
    </cfRule>
  </conditionalFormatting>
  <conditionalFormatting sqref="B4">
    <cfRule type="expression" dxfId="2356" priority="27">
      <formula>B4=""</formula>
    </cfRule>
  </conditionalFormatting>
  <conditionalFormatting sqref="C4">
    <cfRule type="expression" dxfId="2355" priority="28">
      <formula>K4="INDEF"</formula>
    </cfRule>
  </conditionalFormatting>
  <conditionalFormatting sqref="C4">
    <cfRule type="expression" dxfId="2354" priority="29">
      <formula>C4=""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75">
        <f>SUM(E4:E20)</f>
        <v>2240</v>
      </c>
      <c r="F3" s="38">
        <f>VLOOKUP(A4,população_2010!$A$7:$D$98,3,FALSE)</f>
        <v>19862</v>
      </c>
      <c r="G3" s="39">
        <f>SUM(G4:G20)</f>
        <v>11.277816936864363</v>
      </c>
      <c r="H3" s="40"/>
      <c r="I3" s="41">
        <f>R8</f>
        <v>10</v>
      </c>
      <c r="J3" s="42">
        <f>IF(G3&gt;100,0, SUM(J4:J20)+I3)</f>
        <v>32.555633873728723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47.25" customHeight="1">
      <c r="A4" s="45" t="s">
        <v>243</v>
      </c>
      <c r="B4" s="46" t="s">
        <v>244</v>
      </c>
      <c r="C4" s="45" t="s">
        <v>125</v>
      </c>
      <c r="D4" s="47">
        <f>IF(K4="Não possui LO",0,IF(C4="Primário",1,IF(C4="Secundário",2,IF(C4="Emissário",2,IF(C4="Terciário",4,0)))))</f>
        <v>2</v>
      </c>
      <c r="E4" s="76">
        <v>2240</v>
      </c>
      <c r="F4" s="72">
        <f t="shared" ref="F4:F20" si="0">F3</f>
        <v>19862</v>
      </c>
      <c r="G4" s="49">
        <f>IF(K4="Não possui LO",0,IF(K4="Não possui LO",0,(E4/F4*100)))</f>
        <v>11.277816936864363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22.555633873728727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243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19862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10</v>
      </c>
      <c r="R5" s="54">
        <f t="shared" si="2"/>
        <v>10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243</v>
      </c>
      <c r="B6" s="56"/>
      <c r="C6" s="45"/>
      <c r="D6" s="47">
        <f t="shared" si="3"/>
        <v>0</v>
      </c>
      <c r="E6" s="57"/>
      <c r="F6" s="72">
        <f t="shared" si="0"/>
        <v>19862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243</v>
      </c>
      <c r="B7" s="58"/>
      <c r="C7" s="45"/>
      <c r="D7" s="47">
        <f t="shared" si="3"/>
        <v>0</v>
      </c>
      <c r="E7" s="57"/>
      <c r="F7" s="72">
        <f t="shared" si="0"/>
        <v>19862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243</v>
      </c>
      <c r="B8" s="56"/>
      <c r="C8" s="45"/>
      <c r="D8" s="47">
        <f t="shared" si="3"/>
        <v>0</v>
      </c>
      <c r="E8" s="57"/>
      <c r="F8" s="72">
        <f t="shared" si="0"/>
        <v>19862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10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243</v>
      </c>
      <c r="B9" s="56"/>
      <c r="C9" s="45"/>
      <c r="D9" s="47">
        <f t="shared" si="3"/>
        <v>0</v>
      </c>
      <c r="E9" s="57"/>
      <c r="F9" s="72">
        <f t="shared" si="0"/>
        <v>19862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243</v>
      </c>
      <c r="B10" s="61"/>
      <c r="C10" s="45"/>
      <c r="D10" s="47">
        <f t="shared" si="3"/>
        <v>0</v>
      </c>
      <c r="E10" s="57"/>
      <c r="F10" s="72">
        <f t="shared" si="0"/>
        <v>19862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243</v>
      </c>
      <c r="B11" s="62"/>
      <c r="C11" s="45"/>
      <c r="D11" s="47">
        <f t="shared" si="3"/>
        <v>0</v>
      </c>
      <c r="E11" s="63"/>
      <c r="F11" s="72">
        <f t="shared" si="0"/>
        <v>19862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243</v>
      </c>
      <c r="B12" s="56"/>
      <c r="C12" s="45"/>
      <c r="D12" s="47">
        <f t="shared" si="3"/>
        <v>0</v>
      </c>
      <c r="E12" s="57"/>
      <c r="F12" s="72">
        <f t="shared" si="0"/>
        <v>19862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243</v>
      </c>
      <c r="B13" s="58"/>
      <c r="C13" s="45"/>
      <c r="D13" s="47">
        <f t="shared" si="3"/>
        <v>0</v>
      </c>
      <c r="E13" s="74"/>
      <c r="F13" s="72">
        <f t="shared" si="0"/>
        <v>19862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243</v>
      </c>
      <c r="B14" s="56"/>
      <c r="C14" s="45"/>
      <c r="D14" s="47">
        <f t="shared" si="3"/>
        <v>0</v>
      </c>
      <c r="E14" s="57"/>
      <c r="F14" s="72">
        <f t="shared" si="0"/>
        <v>19862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243</v>
      </c>
      <c r="B15" s="56"/>
      <c r="C15" s="45"/>
      <c r="D15" s="47">
        <f t="shared" si="3"/>
        <v>0</v>
      </c>
      <c r="E15" s="57"/>
      <c r="F15" s="72">
        <f t="shared" si="0"/>
        <v>19862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243</v>
      </c>
      <c r="B16" s="56"/>
      <c r="C16" s="45"/>
      <c r="D16" s="47">
        <f t="shared" si="3"/>
        <v>0</v>
      </c>
      <c r="E16" s="57"/>
      <c r="F16" s="72">
        <f t="shared" si="0"/>
        <v>19862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243</v>
      </c>
      <c r="B17" s="56"/>
      <c r="C17" s="45"/>
      <c r="D17" s="47">
        <f t="shared" si="3"/>
        <v>0</v>
      </c>
      <c r="E17" s="57"/>
      <c r="F17" s="72">
        <f t="shared" si="0"/>
        <v>19862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243</v>
      </c>
      <c r="B18" s="62"/>
      <c r="C18" s="45"/>
      <c r="D18" s="47">
        <f t="shared" si="3"/>
        <v>0</v>
      </c>
      <c r="E18" s="63"/>
      <c r="F18" s="72">
        <f t="shared" si="0"/>
        <v>19862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243</v>
      </c>
      <c r="B19" s="62"/>
      <c r="C19" s="45"/>
      <c r="D19" s="47">
        <f t="shared" si="3"/>
        <v>0</v>
      </c>
      <c r="E19" s="63"/>
      <c r="F19" s="72">
        <f t="shared" si="0"/>
        <v>19862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243</v>
      </c>
      <c r="B20" s="62"/>
      <c r="C20" s="45"/>
      <c r="D20" s="47">
        <f t="shared" si="3"/>
        <v>0</v>
      </c>
      <c r="E20" s="63"/>
      <c r="F20" s="72">
        <f t="shared" si="0"/>
        <v>19862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5:B20">
    <cfRule type="expression" dxfId="2353" priority="1" stopIfTrue="1">
      <formula>K5="INDEF"</formula>
    </cfRule>
  </conditionalFormatting>
  <conditionalFormatting sqref="B5:B20">
    <cfRule type="expression" dxfId="2352" priority="2">
      <formula>B5=""</formula>
    </cfRule>
  </conditionalFormatting>
  <conditionalFormatting sqref="A4:A20">
    <cfRule type="expression" dxfId="2351" priority="3" stopIfTrue="1">
      <formula>K4="INDEF"</formula>
    </cfRule>
  </conditionalFormatting>
  <conditionalFormatting sqref="A4:A20">
    <cfRule type="expression" dxfId="2350" priority="4">
      <formula>A4=""</formula>
    </cfRule>
  </conditionalFormatting>
  <conditionalFormatting sqref="C5:C20">
    <cfRule type="expression" dxfId="2349" priority="5" stopIfTrue="1">
      <formula>K5="INDEF"</formula>
    </cfRule>
  </conditionalFormatting>
  <conditionalFormatting sqref="C5:C20">
    <cfRule type="expression" dxfId="2348" priority="6">
      <formula>C5=""</formula>
    </cfRule>
  </conditionalFormatting>
  <conditionalFormatting sqref="D4:D20">
    <cfRule type="expression" dxfId="2347" priority="7" stopIfTrue="1">
      <formula>K4="INDEF"</formula>
    </cfRule>
  </conditionalFormatting>
  <conditionalFormatting sqref="D4:D20">
    <cfRule type="expression" dxfId="2346" priority="8">
      <formula>D4=""</formula>
    </cfRule>
  </conditionalFormatting>
  <conditionalFormatting sqref="E5:E20">
    <cfRule type="expression" dxfId="2345" priority="9" stopIfTrue="1">
      <formula>K5="INDEF"</formula>
    </cfRule>
  </conditionalFormatting>
  <conditionalFormatting sqref="E5:E20">
    <cfRule type="expression" dxfId="2344" priority="10">
      <formula>E5=""</formula>
    </cfRule>
  </conditionalFormatting>
  <conditionalFormatting sqref="F4:F20">
    <cfRule type="expression" dxfId="2343" priority="11" stopIfTrue="1">
      <formula>K4="INDEF"</formula>
    </cfRule>
  </conditionalFormatting>
  <conditionalFormatting sqref="F4:F20">
    <cfRule type="expression" dxfId="2342" priority="12">
      <formula>F4=""</formula>
    </cfRule>
  </conditionalFormatting>
  <conditionalFormatting sqref="L4:L20">
    <cfRule type="expression" dxfId="2341" priority="13" stopIfTrue="1">
      <formula>K4="INDEF"</formula>
    </cfRule>
  </conditionalFormatting>
  <conditionalFormatting sqref="L4:L20">
    <cfRule type="expression" dxfId="2340" priority="14">
      <formula>L4=""</formula>
    </cfRule>
  </conditionalFormatting>
  <conditionalFormatting sqref="H4:H20">
    <cfRule type="expression" dxfId="2339" priority="15">
      <formula>H4=""</formula>
    </cfRule>
  </conditionalFormatting>
  <conditionalFormatting sqref="G3">
    <cfRule type="expression" dxfId="2338" priority="16" stopIfTrue="1">
      <formula>$G$3&gt;100</formula>
    </cfRule>
  </conditionalFormatting>
  <conditionalFormatting sqref="K4:K20">
    <cfRule type="cellIs" dxfId="2337" priority="17" operator="equal">
      <formula>"Possui LO vencida"</formula>
    </cfRule>
  </conditionalFormatting>
  <conditionalFormatting sqref="K4:K20">
    <cfRule type="cellIs" dxfId="2336" priority="18" operator="equal">
      <formula>"Não possui LO"</formula>
    </cfRule>
  </conditionalFormatting>
  <conditionalFormatting sqref="K4:K20">
    <cfRule type="expression" dxfId="2335" priority="19">
      <formula>K4=""</formula>
    </cfRule>
  </conditionalFormatting>
  <conditionalFormatting sqref="G4:G20">
    <cfRule type="expression" dxfId="2334" priority="20" stopIfTrue="1">
      <formula>K4="INDEF"</formula>
    </cfRule>
  </conditionalFormatting>
  <conditionalFormatting sqref="G4:G20">
    <cfRule type="expression" dxfId="2333" priority="21">
      <formula>G4=""</formula>
    </cfRule>
  </conditionalFormatting>
  <conditionalFormatting sqref="I4:J20">
    <cfRule type="expression" dxfId="2332" priority="22" stopIfTrue="1">
      <formula>J4="INDEF"</formula>
    </cfRule>
  </conditionalFormatting>
  <conditionalFormatting sqref="I4:J20">
    <cfRule type="expression" dxfId="2331" priority="23">
      <formula>I4=""</formula>
    </cfRule>
  </conditionalFormatting>
  <conditionalFormatting sqref="B4">
    <cfRule type="expression" dxfId="2330" priority="24">
      <formula>K4="INDEF"</formula>
    </cfRule>
  </conditionalFormatting>
  <conditionalFormatting sqref="B4">
    <cfRule type="expression" dxfId="2329" priority="25">
      <formula>B4=""</formula>
    </cfRule>
  </conditionalFormatting>
  <conditionalFormatting sqref="C4">
    <cfRule type="expression" dxfId="2328" priority="26">
      <formula>K4="INDEF"</formula>
    </cfRule>
  </conditionalFormatting>
  <conditionalFormatting sqref="C4">
    <cfRule type="expression" dxfId="2327" priority="27">
      <formula>C4=""</formula>
    </cfRule>
  </conditionalFormatting>
  <conditionalFormatting sqref="E4">
    <cfRule type="expression" dxfId="2326" priority="28">
      <formula>K4="INDEF"</formula>
    </cfRule>
  </conditionalFormatting>
  <conditionalFormatting sqref="E4">
    <cfRule type="expression" dxfId="2325" priority="29">
      <formula>E4=""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7736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245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7736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245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7736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245</v>
      </c>
      <c r="B6" s="56"/>
      <c r="C6" s="45"/>
      <c r="D6" s="47">
        <f t="shared" si="3"/>
        <v>0</v>
      </c>
      <c r="E6" s="57"/>
      <c r="F6" s="72">
        <f t="shared" si="0"/>
        <v>7736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245</v>
      </c>
      <c r="B7" s="58"/>
      <c r="C7" s="45"/>
      <c r="D7" s="47">
        <f t="shared" si="3"/>
        <v>0</v>
      </c>
      <c r="E7" s="57"/>
      <c r="F7" s="72">
        <f t="shared" si="0"/>
        <v>7736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245</v>
      </c>
      <c r="B8" s="56"/>
      <c r="C8" s="45"/>
      <c r="D8" s="47">
        <f t="shared" si="3"/>
        <v>0</v>
      </c>
      <c r="E8" s="57"/>
      <c r="F8" s="72">
        <f t="shared" si="0"/>
        <v>7736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245</v>
      </c>
      <c r="B9" s="56"/>
      <c r="C9" s="45"/>
      <c r="D9" s="47">
        <f t="shared" si="3"/>
        <v>0</v>
      </c>
      <c r="E9" s="57"/>
      <c r="F9" s="72">
        <f t="shared" si="0"/>
        <v>7736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245</v>
      </c>
      <c r="B10" s="61"/>
      <c r="C10" s="45"/>
      <c r="D10" s="47">
        <f t="shared" si="3"/>
        <v>0</v>
      </c>
      <c r="E10" s="57"/>
      <c r="F10" s="72">
        <f t="shared" si="0"/>
        <v>7736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245</v>
      </c>
      <c r="B11" s="62"/>
      <c r="C11" s="45"/>
      <c r="D11" s="47">
        <f t="shared" si="3"/>
        <v>0</v>
      </c>
      <c r="E11" s="63"/>
      <c r="F11" s="72">
        <f t="shared" si="0"/>
        <v>7736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245</v>
      </c>
      <c r="B12" s="56"/>
      <c r="C12" s="45"/>
      <c r="D12" s="47">
        <f t="shared" si="3"/>
        <v>0</v>
      </c>
      <c r="E12" s="57"/>
      <c r="F12" s="72">
        <f t="shared" si="0"/>
        <v>7736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245</v>
      </c>
      <c r="B13" s="58"/>
      <c r="C13" s="45"/>
      <c r="D13" s="47">
        <f t="shared" si="3"/>
        <v>0</v>
      </c>
      <c r="E13" s="74"/>
      <c r="F13" s="72">
        <f t="shared" si="0"/>
        <v>7736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245</v>
      </c>
      <c r="B14" s="56"/>
      <c r="C14" s="45"/>
      <c r="D14" s="47">
        <f t="shared" si="3"/>
        <v>0</v>
      </c>
      <c r="E14" s="57"/>
      <c r="F14" s="72">
        <f t="shared" si="0"/>
        <v>7736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245</v>
      </c>
      <c r="B15" s="56"/>
      <c r="C15" s="45"/>
      <c r="D15" s="47">
        <f t="shared" si="3"/>
        <v>0</v>
      </c>
      <c r="E15" s="57"/>
      <c r="F15" s="72">
        <f t="shared" si="0"/>
        <v>7736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245</v>
      </c>
      <c r="B16" s="56"/>
      <c r="C16" s="45"/>
      <c r="D16" s="47">
        <f t="shared" si="3"/>
        <v>0</v>
      </c>
      <c r="E16" s="57"/>
      <c r="F16" s="72">
        <f t="shared" si="0"/>
        <v>7736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245</v>
      </c>
      <c r="B17" s="56"/>
      <c r="C17" s="45"/>
      <c r="D17" s="47">
        <f t="shared" si="3"/>
        <v>0</v>
      </c>
      <c r="E17" s="57"/>
      <c r="F17" s="72">
        <f t="shared" si="0"/>
        <v>7736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245</v>
      </c>
      <c r="B18" s="62"/>
      <c r="C18" s="45"/>
      <c r="D18" s="47">
        <f t="shared" si="3"/>
        <v>0</v>
      </c>
      <c r="E18" s="63"/>
      <c r="F18" s="72">
        <f t="shared" si="0"/>
        <v>7736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245</v>
      </c>
      <c r="B19" s="62"/>
      <c r="C19" s="45"/>
      <c r="D19" s="47">
        <f t="shared" si="3"/>
        <v>0</v>
      </c>
      <c r="E19" s="63"/>
      <c r="F19" s="72">
        <f t="shared" si="0"/>
        <v>7736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245</v>
      </c>
      <c r="B20" s="62"/>
      <c r="C20" s="45"/>
      <c r="D20" s="47">
        <f t="shared" si="3"/>
        <v>0</v>
      </c>
      <c r="E20" s="63"/>
      <c r="F20" s="72">
        <f t="shared" si="0"/>
        <v>7736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2324" priority="1" stopIfTrue="1">
      <formula>K4="INDEF"</formula>
    </cfRule>
  </conditionalFormatting>
  <conditionalFormatting sqref="B4:B20">
    <cfRule type="expression" dxfId="2323" priority="2">
      <formula>B4=""</formula>
    </cfRule>
  </conditionalFormatting>
  <conditionalFormatting sqref="A4:A20">
    <cfRule type="expression" dxfId="2322" priority="3" stopIfTrue="1">
      <formula>K4="INDEF"</formula>
    </cfRule>
  </conditionalFormatting>
  <conditionalFormatting sqref="A4:A20">
    <cfRule type="expression" dxfId="2321" priority="4">
      <formula>A4=""</formula>
    </cfRule>
  </conditionalFormatting>
  <conditionalFormatting sqref="C4:C20">
    <cfRule type="expression" dxfId="2320" priority="5" stopIfTrue="1">
      <formula>K4="INDEF"</formula>
    </cfRule>
  </conditionalFormatting>
  <conditionalFormatting sqref="C4:C20">
    <cfRule type="expression" dxfId="2319" priority="6">
      <formula>C4=""</formula>
    </cfRule>
  </conditionalFormatting>
  <conditionalFormatting sqref="D4:D20">
    <cfRule type="expression" dxfId="2318" priority="7" stopIfTrue="1">
      <formula>K4="INDEF"</formula>
    </cfRule>
  </conditionalFormatting>
  <conditionalFormatting sqref="D4:D20">
    <cfRule type="expression" dxfId="2317" priority="8">
      <formula>D4=""</formula>
    </cfRule>
  </conditionalFormatting>
  <conditionalFormatting sqref="E4:E20">
    <cfRule type="expression" dxfId="2316" priority="9" stopIfTrue="1">
      <formula>K4="INDEF"</formula>
    </cfRule>
  </conditionalFormatting>
  <conditionalFormatting sqref="E4:E20">
    <cfRule type="expression" dxfId="2315" priority="10">
      <formula>E4=""</formula>
    </cfRule>
  </conditionalFormatting>
  <conditionalFormatting sqref="F4:F20">
    <cfRule type="expression" dxfId="2314" priority="11" stopIfTrue="1">
      <formula>K4="INDEF"</formula>
    </cfRule>
  </conditionalFormatting>
  <conditionalFormatting sqref="F4:F20">
    <cfRule type="expression" dxfId="2313" priority="12">
      <formula>F4=""</formula>
    </cfRule>
  </conditionalFormatting>
  <conditionalFormatting sqref="L4:L20">
    <cfRule type="expression" dxfId="2312" priority="13" stopIfTrue="1">
      <formula>K4="INDEF"</formula>
    </cfRule>
  </conditionalFormatting>
  <conditionalFormatting sqref="L4:L20">
    <cfRule type="expression" dxfId="2311" priority="14">
      <formula>L4=""</formula>
    </cfRule>
  </conditionalFormatting>
  <conditionalFormatting sqref="H4:H20">
    <cfRule type="expression" dxfId="2310" priority="15">
      <formula>H4=""</formula>
    </cfRule>
  </conditionalFormatting>
  <conditionalFormatting sqref="G3">
    <cfRule type="expression" dxfId="2309" priority="16" stopIfTrue="1">
      <formula>$G$3&gt;100</formula>
    </cfRule>
  </conditionalFormatting>
  <conditionalFormatting sqref="K4:K20">
    <cfRule type="cellIs" dxfId="2308" priority="17" operator="equal">
      <formula>"Possui LO vencida"</formula>
    </cfRule>
  </conditionalFormatting>
  <conditionalFormatting sqref="K4:K20">
    <cfRule type="cellIs" dxfId="2307" priority="18" operator="equal">
      <formula>"Não possui LO"</formula>
    </cfRule>
  </conditionalFormatting>
  <conditionalFormatting sqref="K4:K20">
    <cfRule type="expression" dxfId="2306" priority="19">
      <formula>K4=""</formula>
    </cfRule>
  </conditionalFormatting>
  <conditionalFormatting sqref="G4:G20">
    <cfRule type="expression" dxfId="2305" priority="20" stopIfTrue="1">
      <formula>K4="INDEF"</formula>
    </cfRule>
  </conditionalFormatting>
  <conditionalFormatting sqref="G4:G20">
    <cfRule type="expression" dxfId="2304" priority="21">
      <formula>G4=""</formula>
    </cfRule>
  </conditionalFormatting>
  <conditionalFormatting sqref="I4:J20">
    <cfRule type="expression" dxfId="2303" priority="22" stopIfTrue="1">
      <formula>J4="INDEF"</formula>
    </cfRule>
  </conditionalFormatting>
  <conditionalFormatting sqref="I4:J20">
    <cfRule type="expression" dxfId="2302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310"/>
  <sheetViews>
    <sheetView zoomScale="80" zoomScaleNormal="80" workbookViewId="0">
      <pane ySplit="3" topLeftCell="A4" activePane="bottomLeft" state="frozen"/>
      <selection activeCell="B4" sqref="B4"/>
      <selection pane="bottomLeft" activeCell="E38" sqref="E38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customWidth="1"/>
    <col min="15" max="15" width="12.42578125" customWidth="1"/>
    <col min="16" max="16" width="9.140625" customWidth="1"/>
    <col min="17" max="17" width="10" customWidth="1"/>
    <col min="18" max="43" width="9.140625" customWidth="1"/>
    <col min="44" max="44" width="6.140625" customWidth="1"/>
    <col min="45" max="45" width="14" customWidth="1"/>
    <col min="46" max="68" width="8.7109375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SUM(E4:E66)</f>
        <v>37177</v>
      </c>
      <c r="F3" s="38">
        <f>VLOOKUP(A4,população_2010!$A$7:$D$98,3,FALSE)</f>
        <v>852138</v>
      </c>
      <c r="G3" s="39">
        <f>SUM(G4:G66)</f>
        <v>4.3627910033351398</v>
      </c>
      <c r="H3" s="40"/>
      <c r="I3" s="41">
        <f>R8</f>
        <v>0</v>
      </c>
      <c r="J3" s="42">
        <f>IF(G3&gt;100,0, SUM(J4:J66)+I3)</f>
        <v>9.7183789480107663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9.75" customHeight="1">
      <c r="A4" s="45" t="s">
        <v>246</v>
      </c>
      <c r="B4" s="45" t="s">
        <v>247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1500</v>
      </c>
      <c r="F4" s="72">
        <f t="shared" ref="F4:F66" si="0">F3</f>
        <v>852138</v>
      </c>
      <c r="G4" s="49">
        <f>IF(K4="Não possui LO",0,IF(K4="Não possui LO",0,(E4/F4*100)))</f>
        <v>0.17602782647880977</v>
      </c>
      <c r="H4" s="45" t="s">
        <v>129</v>
      </c>
      <c r="I4" s="50">
        <f>IF(K4="Não possui LO",0,IF(H4="","",VLOOKUP(H4,$AS$4:$AT$7,2,FALSE)))</f>
        <v>0</v>
      </c>
      <c r="J4" s="51">
        <f t="shared" ref="J4:J66" si="1">IF(K4="Não possui LO",0,IF(I4="","Preencha todos os campos",IF(AND(D4=0,G4=0),0,D4*G4)))</f>
        <v>0.70411130591523907</v>
      </c>
      <c r="K4" s="51" t="s">
        <v>117</v>
      </c>
      <c r="L4" s="51" t="s">
        <v>196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39.75" customHeight="1">
      <c r="A5" s="45" t="s">
        <v>246</v>
      </c>
      <c r="B5" s="45" t="s">
        <v>248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1000</v>
      </c>
      <c r="F5" s="72">
        <f t="shared" si="0"/>
        <v>852138</v>
      </c>
      <c r="G5" s="49">
        <f t="shared" ref="G5:G20" si="4">IF(K5="Não possui LO",0,IF(K5="Não possui LO",0,(E5/F5*100)))</f>
        <v>0.11735188431920651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0.23470376863841302</v>
      </c>
      <c r="K5" s="51" t="s">
        <v>117</v>
      </c>
      <c r="L5" s="73" t="s">
        <v>249</v>
      </c>
      <c r="M5" s="52"/>
      <c r="N5" s="52"/>
      <c r="O5" s="53" t="s">
        <v>137</v>
      </c>
      <c r="P5" s="53">
        <f>COUNTIF($C$4:$C$20,"Secundário")</f>
        <v>13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33" customHeight="1">
      <c r="A6" s="45" t="s">
        <v>246</v>
      </c>
      <c r="B6" s="45" t="s">
        <v>250</v>
      </c>
      <c r="C6" s="45" t="s">
        <v>133</v>
      </c>
      <c r="D6" s="47">
        <f t="shared" si="3"/>
        <v>4</v>
      </c>
      <c r="E6" s="57">
        <v>300</v>
      </c>
      <c r="F6" s="72">
        <f t="shared" si="0"/>
        <v>852138</v>
      </c>
      <c r="G6" s="49">
        <f t="shared" si="4"/>
        <v>3.5205565295761958E-2</v>
      </c>
      <c r="H6" s="45" t="s">
        <v>129</v>
      </c>
      <c r="I6" s="50">
        <f t="shared" si="5"/>
        <v>0</v>
      </c>
      <c r="J6" s="145">
        <f t="shared" si="1"/>
        <v>0.14082226118304783</v>
      </c>
      <c r="K6" s="51" t="s">
        <v>117</v>
      </c>
      <c r="L6" s="51" t="s">
        <v>196</v>
      </c>
      <c r="M6" s="7"/>
      <c r="N6" s="7"/>
      <c r="O6" s="53" t="s">
        <v>143</v>
      </c>
      <c r="P6" s="53">
        <f>COUNTIF($C$4:$C$20,"Terciário")</f>
        <v>4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" customHeight="1">
      <c r="A7" s="45" t="s">
        <v>246</v>
      </c>
      <c r="B7" s="45" t="s">
        <v>251</v>
      </c>
      <c r="C7" s="45" t="s">
        <v>133</v>
      </c>
      <c r="D7" s="47">
        <f t="shared" si="3"/>
        <v>4</v>
      </c>
      <c r="E7" s="57">
        <v>200</v>
      </c>
      <c r="F7" s="72">
        <f t="shared" si="0"/>
        <v>852138</v>
      </c>
      <c r="G7" s="49">
        <f t="shared" si="4"/>
        <v>2.3470376863841302E-2</v>
      </c>
      <c r="H7" s="45" t="s">
        <v>129</v>
      </c>
      <c r="I7" s="50">
        <f t="shared" si="5"/>
        <v>0</v>
      </c>
      <c r="J7" s="145">
        <f t="shared" si="1"/>
        <v>9.3881507455365207E-2</v>
      </c>
      <c r="K7" s="51" t="s">
        <v>117</v>
      </c>
      <c r="L7" s="51" t="s">
        <v>196</v>
      </c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30" customHeight="1">
      <c r="A8" s="45" t="s">
        <v>246</v>
      </c>
      <c r="B8" s="45" t="s">
        <v>252</v>
      </c>
      <c r="C8" s="45" t="s">
        <v>125</v>
      </c>
      <c r="D8" s="47">
        <f t="shared" si="3"/>
        <v>2</v>
      </c>
      <c r="E8" s="57">
        <v>160</v>
      </c>
      <c r="F8" s="72">
        <f t="shared" si="0"/>
        <v>852138</v>
      </c>
      <c r="G8" s="49">
        <f t="shared" si="4"/>
        <v>1.8776301491073042E-2</v>
      </c>
      <c r="H8" s="45" t="s">
        <v>129</v>
      </c>
      <c r="I8" s="50">
        <f t="shared" si="5"/>
        <v>0</v>
      </c>
      <c r="J8" s="145">
        <f t="shared" si="1"/>
        <v>3.7552602982146084E-2</v>
      </c>
      <c r="K8" s="51" t="s">
        <v>117</v>
      </c>
      <c r="L8" s="51" t="s">
        <v>196</v>
      </c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43.5" customHeight="1">
      <c r="A9" s="45" t="s">
        <v>246</v>
      </c>
      <c r="B9" s="45" t="s">
        <v>253</v>
      </c>
      <c r="C9" s="45" t="s">
        <v>125</v>
      </c>
      <c r="D9" s="47">
        <f t="shared" si="3"/>
        <v>2</v>
      </c>
      <c r="E9" s="57">
        <v>300</v>
      </c>
      <c r="F9" s="72">
        <f t="shared" si="0"/>
        <v>852138</v>
      </c>
      <c r="G9" s="49">
        <f t="shared" si="4"/>
        <v>3.5205565295761958E-2</v>
      </c>
      <c r="H9" s="45" t="s">
        <v>129</v>
      </c>
      <c r="I9" s="50">
        <f t="shared" si="5"/>
        <v>0</v>
      </c>
      <c r="J9" s="145">
        <f t="shared" si="1"/>
        <v>7.0411130591523916E-2</v>
      </c>
      <c r="K9" s="51" t="s">
        <v>117</v>
      </c>
      <c r="L9" s="51" t="s">
        <v>196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32.25" customHeight="1">
      <c r="A10" s="45" t="s">
        <v>246</v>
      </c>
      <c r="B10" s="45" t="s">
        <v>254</v>
      </c>
      <c r="C10" s="45" t="s">
        <v>125</v>
      </c>
      <c r="D10" s="47">
        <f t="shared" si="3"/>
        <v>2</v>
      </c>
      <c r="E10" s="57">
        <v>450</v>
      </c>
      <c r="F10" s="72">
        <f t="shared" si="0"/>
        <v>852138</v>
      </c>
      <c r="G10" s="49">
        <f t="shared" si="4"/>
        <v>5.2808347943642933E-2</v>
      </c>
      <c r="H10" s="45" t="s">
        <v>129</v>
      </c>
      <c r="I10" s="50">
        <f t="shared" si="5"/>
        <v>0</v>
      </c>
      <c r="J10" s="145">
        <f t="shared" si="1"/>
        <v>0.10561669588728587</v>
      </c>
      <c r="K10" s="51" t="s">
        <v>117</v>
      </c>
      <c r="L10" s="51" t="s">
        <v>196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35.25" customHeight="1">
      <c r="A11" s="45" t="s">
        <v>246</v>
      </c>
      <c r="B11" s="45" t="s">
        <v>255</v>
      </c>
      <c r="C11" s="45" t="s">
        <v>133</v>
      </c>
      <c r="D11" s="47">
        <f t="shared" si="3"/>
        <v>4</v>
      </c>
      <c r="E11" s="63">
        <v>800</v>
      </c>
      <c r="F11" s="72">
        <f t="shared" si="0"/>
        <v>852138</v>
      </c>
      <c r="G11" s="49">
        <f t="shared" si="4"/>
        <v>9.3881507455365207E-2</v>
      </c>
      <c r="H11" s="45" t="s">
        <v>129</v>
      </c>
      <c r="I11" s="50">
        <f t="shared" si="5"/>
        <v>0</v>
      </c>
      <c r="J11" s="145">
        <f t="shared" si="1"/>
        <v>0.37552602982146083</v>
      </c>
      <c r="K11" s="51" t="s">
        <v>117</v>
      </c>
      <c r="L11" s="51" t="s">
        <v>196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30.75" customHeight="1">
      <c r="A12" s="45" t="s">
        <v>246</v>
      </c>
      <c r="B12" s="45" t="s">
        <v>256</v>
      </c>
      <c r="C12" s="45" t="s">
        <v>125</v>
      </c>
      <c r="D12" s="47">
        <f t="shared" si="3"/>
        <v>2</v>
      </c>
      <c r="E12" s="57">
        <v>300</v>
      </c>
      <c r="F12" s="72">
        <f t="shared" si="0"/>
        <v>852138</v>
      </c>
      <c r="G12" s="49">
        <f t="shared" si="4"/>
        <v>3.5205565295761958E-2</v>
      </c>
      <c r="H12" s="45" t="s">
        <v>129</v>
      </c>
      <c r="I12" s="50">
        <f t="shared" si="5"/>
        <v>0</v>
      </c>
      <c r="J12" s="145">
        <f t="shared" si="1"/>
        <v>7.0411130591523916E-2</v>
      </c>
      <c r="K12" s="51" t="s">
        <v>117</v>
      </c>
      <c r="L12" s="51" t="s">
        <v>196</v>
      </c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24.75" customHeight="1">
      <c r="A13" s="45" t="s">
        <v>246</v>
      </c>
      <c r="B13" s="45" t="s">
        <v>257</v>
      </c>
      <c r="C13" s="45" t="s">
        <v>125</v>
      </c>
      <c r="D13" s="47">
        <f t="shared" si="3"/>
        <v>2</v>
      </c>
      <c r="E13" s="74">
        <v>0</v>
      </c>
      <c r="F13" s="72">
        <f t="shared" si="0"/>
        <v>852138</v>
      </c>
      <c r="G13" s="49">
        <f t="shared" si="4"/>
        <v>0</v>
      </c>
      <c r="H13" s="45" t="s">
        <v>129</v>
      </c>
      <c r="I13" s="50">
        <f t="shared" si="5"/>
        <v>0</v>
      </c>
      <c r="J13" s="145">
        <f t="shared" si="1"/>
        <v>0</v>
      </c>
      <c r="K13" s="51" t="s">
        <v>117</v>
      </c>
      <c r="L13" s="51" t="s">
        <v>258</v>
      </c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39.75" customHeight="1">
      <c r="A14" s="45" t="s">
        <v>246</v>
      </c>
      <c r="B14" s="45" t="s">
        <v>259</v>
      </c>
      <c r="C14" s="45" t="s">
        <v>125</v>
      </c>
      <c r="D14" s="47">
        <f t="shared" si="3"/>
        <v>2</v>
      </c>
      <c r="E14" s="57">
        <v>180</v>
      </c>
      <c r="F14" s="72">
        <f t="shared" si="0"/>
        <v>852138</v>
      </c>
      <c r="G14" s="49">
        <f t="shared" si="4"/>
        <v>2.1123339177457172E-2</v>
      </c>
      <c r="H14" s="45" t="s">
        <v>129</v>
      </c>
      <c r="I14" s="50">
        <f t="shared" si="5"/>
        <v>0</v>
      </c>
      <c r="J14" s="145">
        <f t="shared" si="1"/>
        <v>4.2246678354914344E-2</v>
      </c>
      <c r="K14" s="51" t="s">
        <v>117</v>
      </c>
      <c r="L14" s="51" t="s">
        <v>196</v>
      </c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7" customHeight="1">
      <c r="A15" s="45" t="s">
        <v>246</v>
      </c>
      <c r="B15" s="45" t="s">
        <v>260</v>
      </c>
      <c r="C15" s="45" t="s">
        <v>125</v>
      </c>
      <c r="D15" s="47">
        <f t="shared" si="3"/>
        <v>2</v>
      </c>
      <c r="E15" s="57">
        <v>815</v>
      </c>
      <c r="F15" s="72">
        <f t="shared" si="0"/>
        <v>852138</v>
      </c>
      <c r="G15" s="49">
        <f t="shared" si="4"/>
        <v>9.5641785720153305E-2</v>
      </c>
      <c r="H15" s="45" t="s">
        <v>129</v>
      </c>
      <c r="I15" s="50">
        <f t="shared" si="5"/>
        <v>0</v>
      </c>
      <c r="J15" s="145">
        <f t="shared" si="1"/>
        <v>0.19128357144030661</v>
      </c>
      <c r="K15" s="51" t="s">
        <v>117</v>
      </c>
      <c r="L15" s="51" t="s">
        <v>196</v>
      </c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39.75" customHeight="1">
      <c r="A16" s="45" t="s">
        <v>246</v>
      </c>
      <c r="B16" s="45" t="s">
        <v>261</v>
      </c>
      <c r="C16" s="45" t="s">
        <v>125</v>
      </c>
      <c r="D16" s="47">
        <f t="shared" si="3"/>
        <v>2</v>
      </c>
      <c r="E16" s="57">
        <v>0</v>
      </c>
      <c r="F16" s="72">
        <f t="shared" si="0"/>
        <v>852138</v>
      </c>
      <c r="G16" s="49">
        <f t="shared" si="4"/>
        <v>0</v>
      </c>
      <c r="H16" s="45" t="s">
        <v>129</v>
      </c>
      <c r="I16" s="50">
        <f t="shared" si="5"/>
        <v>0</v>
      </c>
      <c r="J16" s="145">
        <f t="shared" si="1"/>
        <v>0</v>
      </c>
      <c r="K16" s="51" t="s">
        <v>117</v>
      </c>
      <c r="L16" s="51" t="s">
        <v>258</v>
      </c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" customHeight="1">
      <c r="A17" s="45" t="s">
        <v>246</v>
      </c>
      <c r="B17" s="45" t="s">
        <v>262</v>
      </c>
      <c r="C17" s="45" t="s">
        <v>125</v>
      </c>
      <c r="D17" s="47">
        <f t="shared" si="3"/>
        <v>2</v>
      </c>
      <c r="E17" s="57">
        <v>1000</v>
      </c>
      <c r="F17" s="72">
        <f t="shared" si="0"/>
        <v>852138</v>
      </c>
      <c r="G17" s="49">
        <f t="shared" si="4"/>
        <v>0.11735188431920651</v>
      </c>
      <c r="H17" s="45" t="s">
        <v>129</v>
      </c>
      <c r="I17" s="50">
        <f t="shared" si="5"/>
        <v>0</v>
      </c>
      <c r="J17" s="145">
        <f t="shared" si="1"/>
        <v>0.23470376863841302</v>
      </c>
      <c r="K17" s="51" t="s">
        <v>117</v>
      </c>
      <c r="L17" s="51" t="s">
        <v>196</v>
      </c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9.25" customHeight="1">
      <c r="A18" s="45" t="s">
        <v>246</v>
      </c>
      <c r="B18" s="45" t="s">
        <v>263</v>
      </c>
      <c r="C18" s="45" t="s">
        <v>125</v>
      </c>
      <c r="D18" s="47">
        <f t="shared" si="3"/>
        <v>2</v>
      </c>
      <c r="E18" s="63">
        <v>1040</v>
      </c>
      <c r="F18" s="72">
        <f t="shared" si="0"/>
        <v>852138</v>
      </c>
      <c r="G18" s="49">
        <f t="shared" si="4"/>
        <v>0.12204595969197476</v>
      </c>
      <c r="H18" s="45" t="s">
        <v>129</v>
      </c>
      <c r="I18" s="50">
        <f t="shared" si="5"/>
        <v>0</v>
      </c>
      <c r="J18" s="145">
        <f t="shared" si="1"/>
        <v>0.24409191938394953</v>
      </c>
      <c r="K18" s="51" t="s">
        <v>117</v>
      </c>
      <c r="L18" s="51" t="s">
        <v>196</v>
      </c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34.5" customHeight="1">
      <c r="A19" s="45" t="s">
        <v>246</v>
      </c>
      <c r="B19" s="45" t="s">
        <v>263</v>
      </c>
      <c r="C19" s="45" t="s">
        <v>125</v>
      </c>
      <c r="D19" s="47">
        <f t="shared" si="3"/>
        <v>2</v>
      </c>
      <c r="E19" s="63">
        <v>1200</v>
      </c>
      <c r="F19" s="72">
        <f t="shared" si="0"/>
        <v>852138</v>
      </c>
      <c r="G19" s="49">
        <f t="shared" si="4"/>
        <v>0.14082226118304783</v>
      </c>
      <c r="H19" s="45" t="s">
        <v>129</v>
      </c>
      <c r="I19" s="50">
        <f t="shared" si="5"/>
        <v>0</v>
      </c>
      <c r="J19" s="145">
        <f t="shared" si="1"/>
        <v>0.28164452236609566</v>
      </c>
      <c r="K19" s="51" t="s">
        <v>117</v>
      </c>
      <c r="L19" s="51" t="s">
        <v>196</v>
      </c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38.25" customHeight="1">
      <c r="A20" s="45" t="s">
        <v>246</v>
      </c>
      <c r="B20" s="45" t="s">
        <v>264</v>
      </c>
      <c r="C20" s="45" t="s">
        <v>125</v>
      </c>
      <c r="D20" s="47">
        <f t="shared" si="3"/>
        <v>2</v>
      </c>
      <c r="E20" s="63">
        <v>672</v>
      </c>
      <c r="F20" s="72">
        <f t="shared" si="0"/>
        <v>852138</v>
      </c>
      <c r="G20" s="49">
        <f t="shared" si="4"/>
        <v>7.8860466262506784E-2</v>
      </c>
      <c r="H20" s="45" t="s">
        <v>129</v>
      </c>
      <c r="I20" s="50">
        <f t="shared" si="5"/>
        <v>0</v>
      </c>
      <c r="J20" s="145">
        <f t="shared" si="1"/>
        <v>0.15772093252501357</v>
      </c>
      <c r="K20" s="51" t="s">
        <v>117</v>
      </c>
      <c r="L20" s="51" t="s">
        <v>196</v>
      </c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235" t="s">
        <v>246</v>
      </c>
      <c r="B21" s="235" t="s">
        <v>265</v>
      </c>
      <c r="C21" s="235" t="s">
        <v>133</v>
      </c>
      <c r="D21" s="243">
        <f t="shared" ref="D21:D66" si="6">IF(C21="Primário",1,IF(C21="Secundário",2,IF(C21="Emissário",2,IF(C21="Terciário",4,0))))</f>
        <v>4</v>
      </c>
      <c r="E21" s="243">
        <v>0</v>
      </c>
      <c r="F21" s="244">
        <f t="shared" si="0"/>
        <v>852138</v>
      </c>
      <c r="G21" s="49">
        <f t="shared" ref="G21:G66" si="7">IF(K21="Não possui LO",0,IF(K21="Não possui LO",0,(E21/F21*100)))</f>
        <v>0</v>
      </c>
      <c r="H21" s="235" t="s">
        <v>129</v>
      </c>
      <c r="I21" s="245">
        <f t="shared" ref="I21:I66" si="8">IF(H21="","",IF(K21="Não possui LO",0,VLOOKUP(H21,$AS$4:$AT$7,2,0)))</f>
        <v>0</v>
      </c>
      <c r="J21" s="246">
        <f t="shared" si="1"/>
        <v>0</v>
      </c>
      <c r="K21" s="246" t="s">
        <v>117</v>
      </c>
      <c r="L21" s="51" t="s">
        <v>258</v>
      </c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235" t="s">
        <v>246</v>
      </c>
      <c r="B22" s="239" t="s">
        <v>266</v>
      </c>
      <c r="C22" s="239" t="s">
        <v>125</v>
      </c>
      <c r="D22" s="240">
        <f t="shared" si="6"/>
        <v>2</v>
      </c>
      <c r="E22" s="240">
        <v>990</v>
      </c>
      <c r="F22" s="242">
        <f t="shared" si="0"/>
        <v>852138</v>
      </c>
      <c r="G22" s="49">
        <f t="shared" si="7"/>
        <v>0.11617836547601446</v>
      </c>
      <c r="H22" s="239" t="s">
        <v>129</v>
      </c>
      <c r="I22" s="248">
        <f t="shared" si="8"/>
        <v>0</v>
      </c>
      <c r="J22" s="249">
        <f t="shared" si="1"/>
        <v>0.23235673095202891</v>
      </c>
      <c r="K22" s="249" t="s">
        <v>117</v>
      </c>
      <c r="L22" s="51" t="s">
        <v>196</v>
      </c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235" t="s">
        <v>246</v>
      </c>
      <c r="B23" s="45" t="s">
        <v>267</v>
      </c>
      <c r="C23" s="45" t="s">
        <v>125</v>
      </c>
      <c r="D23" s="47">
        <f t="shared" si="6"/>
        <v>2</v>
      </c>
      <c r="E23" s="47">
        <v>350</v>
      </c>
      <c r="F23" s="72">
        <f t="shared" si="0"/>
        <v>852138</v>
      </c>
      <c r="G23" s="49">
        <f t="shared" si="7"/>
        <v>4.1073159511722281E-2</v>
      </c>
      <c r="H23" s="45" t="s">
        <v>129</v>
      </c>
      <c r="I23" s="50">
        <f t="shared" si="8"/>
        <v>0</v>
      </c>
      <c r="J23" s="51">
        <f t="shared" si="1"/>
        <v>8.2146319023444561E-2</v>
      </c>
      <c r="K23" s="51" t="s">
        <v>117</v>
      </c>
      <c r="L23" s="51" t="s">
        <v>196</v>
      </c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235" t="s">
        <v>246</v>
      </c>
      <c r="B24" s="45" t="s">
        <v>268</v>
      </c>
      <c r="C24" s="45" t="s">
        <v>125</v>
      </c>
      <c r="D24" s="47">
        <f t="shared" si="6"/>
        <v>2</v>
      </c>
      <c r="E24" s="47">
        <v>1200</v>
      </c>
      <c r="F24" s="72">
        <f t="shared" si="0"/>
        <v>852138</v>
      </c>
      <c r="G24" s="49">
        <f t="shared" si="7"/>
        <v>0.14082226118304783</v>
      </c>
      <c r="H24" s="45" t="s">
        <v>129</v>
      </c>
      <c r="I24" s="50">
        <f t="shared" si="8"/>
        <v>0</v>
      </c>
      <c r="J24" s="51">
        <f t="shared" si="1"/>
        <v>0.28164452236609566</v>
      </c>
      <c r="K24" s="51" t="s">
        <v>117</v>
      </c>
      <c r="L24" s="51" t="s">
        <v>196</v>
      </c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235" t="s">
        <v>246</v>
      </c>
      <c r="B25" s="45" t="s">
        <v>269</v>
      </c>
      <c r="C25" s="45" t="s">
        <v>125</v>
      </c>
      <c r="D25" s="47">
        <f t="shared" si="6"/>
        <v>2</v>
      </c>
      <c r="E25" s="47">
        <v>3000</v>
      </c>
      <c r="F25" s="72">
        <f t="shared" si="0"/>
        <v>852138</v>
      </c>
      <c r="G25" s="49">
        <f t="shared" si="7"/>
        <v>0.35205565295761954</v>
      </c>
      <c r="H25" s="45" t="s">
        <v>129</v>
      </c>
      <c r="I25" s="50">
        <f t="shared" si="8"/>
        <v>0</v>
      </c>
      <c r="J25" s="51">
        <f t="shared" si="1"/>
        <v>0.70411130591523907</v>
      </c>
      <c r="K25" s="51" t="s">
        <v>117</v>
      </c>
      <c r="L25" s="51" t="s">
        <v>196</v>
      </c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34.5" customHeight="1">
      <c r="A26" s="235" t="s">
        <v>246</v>
      </c>
      <c r="B26" s="45" t="s">
        <v>270</v>
      </c>
      <c r="C26" s="45" t="s">
        <v>125</v>
      </c>
      <c r="D26" s="47">
        <f t="shared" si="6"/>
        <v>2</v>
      </c>
      <c r="E26" s="47">
        <v>340</v>
      </c>
      <c r="F26" s="72">
        <f t="shared" si="0"/>
        <v>852138</v>
      </c>
      <c r="G26" s="49">
        <f t="shared" si="7"/>
        <v>3.989964066853021E-2</v>
      </c>
      <c r="H26" s="45" t="s">
        <v>129</v>
      </c>
      <c r="I26" s="50">
        <f t="shared" si="8"/>
        <v>0</v>
      </c>
      <c r="J26" s="51">
        <f t="shared" si="1"/>
        <v>7.9799281337060421E-2</v>
      </c>
      <c r="K26" s="51" t="s">
        <v>117</v>
      </c>
      <c r="L26" s="51" t="s">
        <v>196</v>
      </c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35.25" customHeight="1">
      <c r="A27" s="235" t="s">
        <v>246</v>
      </c>
      <c r="B27" s="45" t="s">
        <v>271</v>
      </c>
      <c r="C27" s="45" t="s">
        <v>125</v>
      </c>
      <c r="D27" s="47">
        <f t="shared" si="6"/>
        <v>2</v>
      </c>
      <c r="E27" s="47">
        <v>2000</v>
      </c>
      <c r="F27" s="72">
        <f t="shared" si="0"/>
        <v>852138</v>
      </c>
      <c r="G27" s="49">
        <f t="shared" si="7"/>
        <v>0.23470376863841302</v>
      </c>
      <c r="H27" s="45" t="s">
        <v>129</v>
      </c>
      <c r="I27" s="50">
        <f t="shared" si="8"/>
        <v>0</v>
      </c>
      <c r="J27" s="51">
        <f t="shared" si="1"/>
        <v>0.46940753727682605</v>
      </c>
      <c r="K27" s="51" t="s">
        <v>117</v>
      </c>
      <c r="L27" s="51" t="s">
        <v>196</v>
      </c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26.25" customHeight="1">
      <c r="A28" s="235" t="s">
        <v>246</v>
      </c>
      <c r="B28" s="45" t="s">
        <v>272</v>
      </c>
      <c r="C28" s="45" t="s">
        <v>125</v>
      </c>
      <c r="D28" s="47">
        <f t="shared" si="6"/>
        <v>2</v>
      </c>
      <c r="E28" s="47">
        <v>1200</v>
      </c>
      <c r="F28" s="72">
        <f t="shared" si="0"/>
        <v>852138</v>
      </c>
      <c r="G28" s="49">
        <f t="shared" si="7"/>
        <v>0.14082226118304783</v>
      </c>
      <c r="H28" s="45" t="s">
        <v>129</v>
      </c>
      <c r="I28" s="50">
        <f t="shared" si="8"/>
        <v>0</v>
      </c>
      <c r="J28" s="51">
        <f t="shared" si="1"/>
        <v>0.28164452236609566</v>
      </c>
      <c r="K28" s="51" t="s">
        <v>117</v>
      </c>
      <c r="L28" s="51" t="s">
        <v>196</v>
      </c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27" customHeight="1">
      <c r="A29" s="235" t="s">
        <v>246</v>
      </c>
      <c r="B29" s="45" t="s">
        <v>268</v>
      </c>
      <c r="C29" s="45" t="s">
        <v>125</v>
      </c>
      <c r="D29" s="47">
        <f t="shared" si="6"/>
        <v>2</v>
      </c>
      <c r="E29" s="47">
        <v>880</v>
      </c>
      <c r="F29" s="72">
        <f t="shared" si="0"/>
        <v>852138</v>
      </c>
      <c r="G29" s="49">
        <f t="shared" si="7"/>
        <v>0.10326965820090174</v>
      </c>
      <c r="H29" s="45" t="s">
        <v>129</v>
      </c>
      <c r="I29" s="50">
        <f t="shared" si="8"/>
        <v>0</v>
      </c>
      <c r="J29" s="51">
        <f t="shared" si="1"/>
        <v>0.20653931640180348</v>
      </c>
      <c r="K29" s="51" t="s">
        <v>117</v>
      </c>
      <c r="L29" s="51" t="s">
        <v>196</v>
      </c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235" t="s">
        <v>246</v>
      </c>
      <c r="B30" s="46" t="s">
        <v>268</v>
      </c>
      <c r="C30" s="45" t="s">
        <v>125</v>
      </c>
      <c r="D30" s="47">
        <f t="shared" si="6"/>
        <v>2</v>
      </c>
      <c r="E30" s="47">
        <v>1200</v>
      </c>
      <c r="F30" s="72">
        <f t="shared" si="0"/>
        <v>852138</v>
      </c>
      <c r="G30" s="49">
        <f t="shared" si="7"/>
        <v>0.14082226118304783</v>
      </c>
      <c r="H30" s="45" t="s">
        <v>129</v>
      </c>
      <c r="I30" s="50">
        <f t="shared" si="8"/>
        <v>0</v>
      </c>
      <c r="J30" s="51">
        <f t="shared" si="1"/>
        <v>0.28164452236609566</v>
      </c>
      <c r="K30" s="51" t="s">
        <v>117</v>
      </c>
      <c r="L30" s="51" t="s">
        <v>196</v>
      </c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235" t="s">
        <v>246</v>
      </c>
      <c r="B31" s="46" t="s">
        <v>268</v>
      </c>
      <c r="C31" s="45" t="s">
        <v>125</v>
      </c>
      <c r="D31" s="47">
        <f t="shared" si="6"/>
        <v>2</v>
      </c>
      <c r="E31" s="47">
        <v>1200</v>
      </c>
      <c r="F31" s="72">
        <f t="shared" si="0"/>
        <v>852138</v>
      </c>
      <c r="G31" s="49">
        <f t="shared" si="7"/>
        <v>0.14082226118304783</v>
      </c>
      <c r="H31" s="45" t="s">
        <v>129</v>
      </c>
      <c r="I31" s="50">
        <f t="shared" si="8"/>
        <v>0</v>
      </c>
      <c r="J31" s="51">
        <f t="shared" si="1"/>
        <v>0.28164452236609566</v>
      </c>
      <c r="K31" s="51" t="s">
        <v>117</v>
      </c>
      <c r="L31" s="51" t="s">
        <v>196</v>
      </c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235" t="s">
        <v>246</v>
      </c>
      <c r="B32" s="45" t="s">
        <v>273</v>
      </c>
      <c r="C32" s="45" t="s">
        <v>125</v>
      </c>
      <c r="D32" s="47">
        <f t="shared" si="6"/>
        <v>2</v>
      </c>
      <c r="E32" s="47">
        <v>70</v>
      </c>
      <c r="F32" s="72">
        <f t="shared" si="0"/>
        <v>852138</v>
      </c>
      <c r="G32" s="49">
        <f t="shared" si="7"/>
        <v>8.2146319023444561E-3</v>
      </c>
      <c r="H32" s="45" t="s">
        <v>129</v>
      </c>
      <c r="I32" s="50">
        <f t="shared" si="8"/>
        <v>0</v>
      </c>
      <c r="J32" s="51">
        <f t="shared" si="1"/>
        <v>1.6429263804688912E-2</v>
      </c>
      <c r="K32" s="51" t="s">
        <v>117</v>
      </c>
      <c r="L32" s="51" t="s">
        <v>196</v>
      </c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31.5" customHeight="1">
      <c r="A33" s="235" t="s">
        <v>246</v>
      </c>
      <c r="B33" s="45" t="s">
        <v>270</v>
      </c>
      <c r="C33" s="45" t="s">
        <v>125</v>
      </c>
      <c r="D33" s="47">
        <f t="shared" si="6"/>
        <v>2</v>
      </c>
      <c r="E33" s="47">
        <v>340</v>
      </c>
      <c r="F33" s="72">
        <f t="shared" si="0"/>
        <v>852138</v>
      </c>
      <c r="G33" s="49">
        <f t="shared" si="7"/>
        <v>3.989964066853021E-2</v>
      </c>
      <c r="H33" s="45" t="s">
        <v>129</v>
      </c>
      <c r="I33" s="50">
        <f t="shared" si="8"/>
        <v>0</v>
      </c>
      <c r="J33" s="51">
        <f t="shared" si="1"/>
        <v>7.9799281337060421E-2</v>
      </c>
      <c r="K33" s="51" t="s">
        <v>117</v>
      </c>
      <c r="L33" s="51" t="s">
        <v>196</v>
      </c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235" t="s">
        <v>246</v>
      </c>
      <c r="B34" s="45" t="s">
        <v>274</v>
      </c>
      <c r="C34" s="45" t="s">
        <v>125</v>
      </c>
      <c r="D34" s="47">
        <f t="shared" si="6"/>
        <v>2</v>
      </c>
      <c r="E34" s="47">
        <v>0</v>
      </c>
      <c r="F34" s="72">
        <f t="shared" si="0"/>
        <v>852138</v>
      </c>
      <c r="G34" s="49">
        <f t="shared" si="7"/>
        <v>0</v>
      </c>
      <c r="H34" s="45" t="s">
        <v>129</v>
      </c>
      <c r="I34" s="50">
        <f t="shared" si="8"/>
        <v>0</v>
      </c>
      <c r="J34" s="51">
        <f t="shared" si="1"/>
        <v>0</v>
      </c>
      <c r="K34" s="51" t="s">
        <v>117</v>
      </c>
      <c r="L34" s="51" t="s">
        <v>275</v>
      </c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235" t="s">
        <v>246</v>
      </c>
      <c r="B35" s="45" t="s">
        <v>276</v>
      </c>
      <c r="C35" s="45" t="s">
        <v>125</v>
      </c>
      <c r="D35" s="47">
        <f t="shared" si="6"/>
        <v>2</v>
      </c>
      <c r="E35" s="47">
        <v>10360</v>
      </c>
      <c r="F35" s="72">
        <f t="shared" si="0"/>
        <v>852138</v>
      </c>
      <c r="G35" s="49">
        <f t="shared" si="7"/>
        <v>1.2157655215469794</v>
      </c>
      <c r="H35" s="45" t="s">
        <v>129</v>
      </c>
      <c r="I35" s="50">
        <f t="shared" si="8"/>
        <v>0</v>
      </c>
      <c r="J35" s="51">
        <f t="shared" si="1"/>
        <v>2.4315310430939587</v>
      </c>
      <c r="K35" s="51" t="s">
        <v>117</v>
      </c>
      <c r="L35" s="51" t="s">
        <v>196</v>
      </c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235" t="s">
        <v>246</v>
      </c>
      <c r="B36" s="45" t="s">
        <v>277</v>
      </c>
      <c r="C36" s="45" t="s">
        <v>125</v>
      </c>
      <c r="D36" s="47">
        <f t="shared" si="6"/>
        <v>2</v>
      </c>
      <c r="E36" s="47">
        <v>1500</v>
      </c>
      <c r="F36" s="72">
        <f t="shared" si="0"/>
        <v>852138</v>
      </c>
      <c r="G36" s="49">
        <f t="shared" si="7"/>
        <v>0.17602782647880977</v>
      </c>
      <c r="H36" s="45" t="s">
        <v>129</v>
      </c>
      <c r="I36" s="50">
        <f t="shared" si="8"/>
        <v>0</v>
      </c>
      <c r="J36" s="51">
        <f t="shared" si="1"/>
        <v>0.35205565295761954</v>
      </c>
      <c r="K36" s="51" t="s">
        <v>117</v>
      </c>
      <c r="L36" s="51" t="s">
        <v>196</v>
      </c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235" t="s">
        <v>246</v>
      </c>
      <c r="B37" s="45" t="s">
        <v>278</v>
      </c>
      <c r="C37" s="45" t="s">
        <v>133</v>
      </c>
      <c r="D37" s="47">
        <f t="shared" si="6"/>
        <v>4</v>
      </c>
      <c r="E37" s="47">
        <v>1430</v>
      </c>
      <c r="F37" s="72">
        <f t="shared" si="0"/>
        <v>852138</v>
      </c>
      <c r="G37" s="49">
        <f t="shared" si="7"/>
        <v>0.16781319457646532</v>
      </c>
      <c r="H37" s="45" t="s">
        <v>129</v>
      </c>
      <c r="I37" s="50">
        <f t="shared" si="8"/>
        <v>0</v>
      </c>
      <c r="J37" s="51">
        <f t="shared" si="1"/>
        <v>0.67125277830586128</v>
      </c>
      <c r="K37" s="51" t="s">
        <v>117</v>
      </c>
      <c r="L37" s="51" t="s">
        <v>196</v>
      </c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235" t="s">
        <v>246</v>
      </c>
      <c r="B38" s="45" t="s">
        <v>268</v>
      </c>
      <c r="C38" s="45" t="s">
        <v>125</v>
      </c>
      <c r="D38" s="47">
        <f t="shared" si="6"/>
        <v>2</v>
      </c>
      <c r="E38" s="254">
        <v>1200</v>
      </c>
      <c r="F38" s="72">
        <f t="shared" si="0"/>
        <v>852138</v>
      </c>
      <c r="G38" s="49">
        <f t="shared" si="7"/>
        <v>0.14082226118304783</v>
      </c>
      <c r="H38" s="45" t="s">
        <v>129</v>
      </c>
      <c r="I38" s="50">
        <f t="shared" si="8"/>
        <v>0</v>
      </c>
      <c r="J38" s="51">
        <f t="shared" si="1"/>
        <v>0.28164452236609566</v>
      </c>
      <c r="K38" s="51" t="s">
        <v>117</v>
      </c>
      <c r="L38" s="256" t="s">
        <v>196</v>
      </c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235" t="s">
        <v>246</v>
      </c>
      <c r="B39" s="65" t="s">
        <v>279</v>
      </c>
      <c r="C39" s="65" t="s">
        <v>133</v>
      </c>
      <c r="D39" s="253">
        <f t="shared" si="6"/>
        <v>4</v>
      </c>
      <c r="E39" s="252"/>
      <c r="F39" s="72">
        <f t="shared" si="0"/>
        <v>852138</v>
      </c>
      <c r="G39" s="49">
        <f t="shared" si="7"/>
        <v>0</v>
      </c>
      <c r="H39" s="45"/>
      <c r="I39" s="50" t="str">
        <f t="shared" si="8"/>
        <v/>
      </c>
      <c r="J39" s="145" t="str">
        <f t="shared" si="1"/>
        <v>Preencha todos os campos</v>
      </c>
      <c r="K39" s="255"/>
      <c r="L39" s="252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235" t="s">
        <v>246</v>
      </c>
      <c r="B40" s="65" t="s">
        <v>280</v>
      </c>
      <c r="C40" s="65" t="s">
        <v>125</v>
      </c>
      <c r="D40" s="253">
        <f t="shared" si="6"/>
        <v>2</v>
      </c>
      <c r="E40" s="252"/>
      <c r="F40" s="72">
        <f t="shared" si="0"/>
        <v>852138</v>
      </c>
      <c r="G40" s="49">
        <f t="shared" si="7"/>
        <v>0</v>
      </c>
      <c r="H40" s="45"/>
      <c r="I40" s="50" t="str">
        <f t="shared" si="8"/>
        <v/>
      </c>
      <c r="J40" s="145" t="str">
        <f t="shared" si="1"/>
        <v>Preencha todos os campos</v>
      </c>
      <c r="K40" s="255"/>
      <c r="L40" s="252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235" t="s">
        <v>246</v>
      </c>
      <c r="B41" s="65" t="s">
        <v>281</v>
      </c>
      <c r="C41" s="65" t="s">
        <v>125</v>
      </c>
      <c r="D41" s="253">
        <f t="shared" si="6"/>
        <v>2</v>
      </c>
      <c r="E41" s="252"/>
      <c r="F41" s="72">
        <f t="shared" si="0"/>
        <v>852138</v>
      </c>
      <c r="G41" s="49">
        <f t="shared" si="7"/>
        <v>0</v>
      </c>
      <c r="H41" s="45"/>
      <c r="I41" s="50" t="str">
        <f t="shared" si="8"/>
        <v/>
      </c>
      <c r="J41" s="145" t="str">
        <f t="shared" si="1"/>
        <v>Preencha todos os campos</v>
      </c>
      <c r="K41" s="255"/>
      <c r="L41" s="252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235" t="s">
        <v>246</v>
      </c>
      <c r="B42" s="65" t="s">
        <v>282</v>
      </c>
      <c r="C42" s="65"/>
      <c r="D42" s="253">
        <f t="shared" si="6"/>
        <v>0</v>
      </c>
      <c r="E42" s="252"/>
      <c r="F42" s="72">
        <f t="shared" si="0"/>
        <v>852138</v>
      </c>
      <c r="G42" s="49">
        <f t="shared" si="7"/>
        <v>0</v>
      </c>
      <c r="H42" s="45"/>
      <c r="I42" s="50" t="str">
        <f t="shared" si="8"/>
        <v/>
      </c>
      <c r="J42" s="145" t="str">
        <f t="shared" si="1"/>
        <v>Preencha todos os campos</v>
      </c>
      <c r="K42" s="255"/>
      <c r="L42" s="252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235" t="s">
        <v>246</v>
      </c>
      <c r="B43" s="65" t="s">
        <v>283</v>
      </c>
      <c r="C43" s="65" t="s">
        <v>125</v>
      </c>
      <c r="D43" s="253">
        <f t="shared" si="6"/>
        <v>2</v>
      </c>
      <c r="E43" s="252"/>
      <c r="F43" s="72">
        <f t="shared" si="0"/>
        <v>852138</v>
      </c>
      <c r="G43" s="49">
        <f t="shared" si="7"/>
        <v>0</v>
      </c>
      <c r="H43" s="45"/>
      <c r="I43" s="50" t="str">
        <f t="shared" si="8"/>
        <v/>
      </c>
      <c r="J43" s="145" t="str">
        <f t="shared" si="1"/>
        <v>Preencha todos os campos</v>
      </c>
      <c r="K43" s="255"/>
      <c r="L43" s="252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235" t="s">
        <v>246</v>
      </c>
      <c r="B44" s="251" t="s">
        <v>284</v>
      </c>
      <c r="C44" s="251" t="s">
        <v>133</v>
      </c>
      <c r="D44" s="253">
        <f t="shared" si="6"/>
        <v>4</v>
      </c>
      <c r="E44" s="252"/>
      <c r="F44" s="72">
        <f t="shared" si="0"/>
        <v>852138</v>
      </c>
      <c r="G44" s="49">
        <f t="shared" si="7"/>
        <v>0</v>
      </c>
      <c r="H44" s="45"/>
      <c r="I44" s="50" t="str">
        <f t="shared" si="8"/>
        <v/>
      </c>
      <c r="J44" s="145" t="str">
        <f t="shared" si="1"/>
        <v>Preencha todos os campos</v>
      </c>
      <c r="K44" s="255"/>
      <c r="L44" s="252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250" t="s">
        <v>246</v>
      </c>
      <c r="B45" s="252"/>
      <c r="C45" s="252"/>
      <c r="D45" s="253">
        <f t="shared" si="6"/>
        <v>0</v>
      </c>
      <c r="E45" s="252"/>
      <c r="F45" s="72">
        <f t="shared" si="0"/>
        <v>852138</v>
      </c>
      <c r="G45" s="49">
        <f t="shared" si="7"/>
        <v>0</v>
      </c>
      <c r="H45" s="45"/>
      <c r="I45" s="50" t="str">
        <f t="shared" si="8"/>
        <v/>
      </c>
      <c r="J45" s="145" t="str">
        <f t="shared" si="1"/>
        <v>Preencha todos os campos</v>
      </c>
      <c r="K45" s="255"/>
      <c r="L45" s="252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250" t="s">
        <v>246</v>
      </c>
      <c r="B46" s="252"/>
      <c r="C46" s="252"/>
      <c r="D46" s="253">
        <f t="shared" si="6"/>
        <v>0</v>
      </c>
      <c r="E46" s="252"/>
      <c r="F46" s="72">
        <f t="shared" si="0"/>
        <v>852138</v>
      </c>
      <c r="G46" s="49">
        <f t="shared" si="7"/>
        <v>0</v>
      </c>
      <c r="H46" s="45"/>
      <c r="I46" s="50" t="str">
        <f t="shared" si="8"/>
        <v/>
      </c>
      <c r="J46" s="145" t="str">
        <f t="shared" si="1"/>
        <v>Preencha todos os campos</v>
      </c>
      <c r="K46" s="255"/>
      <c r="L46" s="252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250" t="s">
        <v>246</v>
      </c>
      <c r="B47" s="252"/>
      <c r="C47" s="252"/>
      <c r="D47" s="253">
        <f t="shared" si="6"/>
        <v>0</v>
      </c>
      <c r="E47" s="252"/>
      <c r="F47" s="72">
        <f t="shared" si="0"/>
        <v>852138</v>
      </c>
      <c r="G47" s="49">
        <f t="shared" si="7"/>
        <v>0</v>
      </c>
      <c r="H47" s="45"/>
      <c r="I47" s="50" t="str">
        <f t="shared" si="8"/>
        <v/>
      </c>
      <c r="J47" s="145" t="str">
        <f t="shared" si="1"/>
        <v>Preencha todos os campos</v>
      </c>
      <c r="K47" s="255"/>
      <c r="L47" s="252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250" t="s">
        <v>246</v>
      </c>
      <c r="B48" s="252"/>
      <c r="C48" s="252"/>
      <c r="D48" s="253">
        <f t="shared" si="6"/>
        <v>0</v>
      </c>
      <c r="E48" s="252"/>
      <c r="F48" s="72">
        <f t="shared" si="0"/>
        <v>852138</v>
      </c>
      <c r="G48" s="49">
        <f t="shared" si="7"/>
        <v>0</v>
      </c>
      <c r="H48" s="45"/>
      <c r="I48" s="50" t="str">
        <f t="shared" si="8"/>
        <v/>
      </c>
      <c r="J48" s="145" t="str">
        <f t="shared" si="1"/>
        <v>Preencha todos os campos</v>
      </c>
      <c r="K48" s="255"/>
      <c r="L48" s="252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250" t="s">
        <v>246</v>
      </c>
      <c r="B49" s="252"/>
      <c r="C49" s="252"/>
      <c r="D49" s="253">
        <f t="shared" si="6"/>
        <v>0</v>
      </c>
      <c r="E49" s="252"/>
      <c r="F49" s="72">
        <f t="shared" si="0"/>
        <v>852138</v>
      </c>
      <c r="G49" s="49">
        <f t="shared" si="7"/>
        <v>0</v>
      </c>
      <c r="H49" s="45"/>
      <c r="I49" s="50" t="str">
        <f t="shared" si="8"/>
        <v/>
      </c>
      <c r="J49" s="145" t="str">
        <f t="shared" si="1"/>
        <v>Preencha todos os campos</v>
      </c>
      <c r="K49" s="255"/>
      <c r="L49" s="252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250" t="s">
        <v>246</v>
      </c>
      <c r="B50" s="252"/>
      <c r="C50" s="252"/>
      <c r="D50" s="253">
        <f t="shared" si="6"/>
        <v>0</v>
      </c>
      <c r="E50" s="252"/>
      <c r="F50" s="72">
        <f t="shared" si="0"/>
        <v>852138</v>
      </c>
      <c r="G50" s="49">
        <f t="shared" si="7"/>
        <v>0</v>
      </c>
      <c r="H50" s="45"/>
      <c r="I50" s="50" t="str">
        <f t="shared" si="8"/>
        <v/>
      </c>
      <c r="J50" s="145" t="str">
        <f t="shared" si="1"/>
        <v>Preencha todos os campos</v>
      </c>
      <c r="K50" s="255"/>
      <c r="L50" s="252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250" t="s">
        <v>246</v>
      </c>
      <c r="B51" s="252"/>
      <c r="C51" s="252"/>
      <c r="D51" s="253">
        <f t="shared" si="6"/>
        <v>0</v>
      </c>
      <c r="E51" s="252"/>
      <c r="F51" s="72">
        <f t="shared" si="0"/>
        <v>852138</v>
      </c>
      <c r="G51" s="49">
        <f t="shared" si="7"/>
        <v>0</v>
      </c>
      <c r="H51" s="45"/>
      <c r="I51" s="50" t="str">
        <f t="shared" si="8"/>
        <v/>
      </c>
      <c r="J51" s="145" t="str">
        <f t="shared" si="1"/>
        <v>Preencha todos os campos</v>
      </c>
      <c r="K51" s="255"/>
      <c r="L51" s="252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250" t="s">
        <v>246</v>
      </c>
      <c r="B52" s="252"/>
      <c r="C52" s="252"/>
      <c r="D52" s="253">
        <f t="shared" si="6"/>
        <v>0</v>
      </c>
      <c r="E52" s="252"/>
      <c r="F52" s="72">
        <f t="shared" si="0"/>
        <v>852138</v>
      </c>
      <c r="G52" s="49">
        <f t="shared" si="7"/>
        <v>0</v>
      </c>
      <c r="H52" s="45"/>
      <c r="I52" s="50" t="str">
        <f t="shared" si="8"/>
        <v/>
      </c>
      <c r="J52" s="145" t="str">
        <f t="shared" si="1"/>
        <v>Preencha todos os campos</v>
      </c>
      <c r="K52" s="255"/>
      <c r="L52" s="252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250" t="s">
        <v>246</v>
      </c>
      <c r="B53" s="252"/>
      <c r="C53" s="252"/>
      <c r="D53" s="253">
        <f t="shared" si="6"/>
        <v>0</v>
      </c>
      <c r="E53" s="252"/>
      <c r="F53" s="72">
        <f t="shared" si="0"/>
        <v>852138</v>
      </c>
      <c r="G53" s="49">
        <f t="shared" si="7"/>
        <v>0</v>
      </c>
      <c r="H53" s="45"/>
      <c r="I53" s="50" t="str">
        <f t="shared" si="8"/>
        <v/>
      </c>
      <c r="J53" s="145" t="str">
        <f t="shared" si="1"/>
        <v>Preencha todos os campos</v>
      </c>
      <c r="K53" s="255"/>
      <c r="L53" s="252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250" t="s">
        <v>246</v>
      </c>
      <c r="B54" s="252"/>
      <c r="C54" s="252"/>
      <c r="D54" s="253">
        <f t="shared" si="6"/>
        <v>0</v>
      </c>
      <c r="E54" s="252"/>
      <c r="F54" s="72">
        <f t="shared" si="0"/>
        <v>852138</v>
      </c>
      <c r="G54" s="49">
        <f t="shared" si="7"/>
        <v>0</v>
      </c>
      <c r="H54" s="45"/>
      <c r="I54" s="50" t="str">
        <f t="shared" si="8"/>
        <v/>
      </c>
      <c r="J54" s="145" t="str">
        <f t="shared" si="1"/>
        <v>Preencha todos os campos</v>
      </c>
      <c r="K54" s="255"/>
      <c r="L54" s="252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250" t="s">
        <v>246</v>
      </c>
      <c r="B55" s="252"/>
      <c r="C55" s="252"/>
      <c r="D55" s="253">
        <f t="shared" si="6"/>
        <v>0</v>
      </c>
      <c r="E55" s="252"/>
      <c r="F55" s="72">
        <f t="shared" si="0"/>
        <v>852138</v>
      </c>
      <c r="G55" s="49">
        <f t="shared" si="7"/>
        <v>0</v>
      </c>
      <c r="H55" s="45"/>
      <c r="I55" s="50" t="str">
        <f t="shared" si="8"/>
        <v/>
      </c>
      <c r="J55" s="145" t="str">
        <f t="shared" si="1"/>
        <v>Preencha todos os campos</v>
      </c>
      <c r="K55" s="255"/>
      <c r="L55" s="252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250" t="s">
        <v>246</v>
      </c>
      <c r="B56" s="252"/>
      <c r="C56" s="252"/>
      <c r="D56" s="253">
        <f t="shared" si="6"/>
        <v>0</v>
      </c>
      <c r="E56" s="252"/>
      <c r="F56" s="72">
        <f t="shared" si="0"/>
        <v>852138</v>
      </c>
      <c r="G56" s="49">
        <f t="shared" si="7"/>
        <v>0</v>
      </c>
      <c r="H56" s="45"/>
      <c r="I56" s="50" t="str">
        <f t="shared" si="8"/>
        <v/>
      </c>
      <c r="J56" s="145" t="str">
        <f t="shared" si="1"/>
        <v>Preencha todos os campos</v>
      </c>
      <c r="K56" s="255"/>
      <c r="L56" s="252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250" t="s">
        <v>246</v>
      </c>
      <c r="B57" s="252"/>
      <c r="C57" s="252"/>
      <c r="D57" s="253">
        <f t="shared" si="6"/>
        <v>0</v>
      </c>
      <c r="E57" s="252"/>
      <c r="F57" s="72">
        <f t="shared" si="0"/>
        <v>852138</v>
      </c>
      <c r="G57" s="49">
        <f t="shared" si="7"/>
        <v>0</v>
      </c>
      <c r="H57" s="45"/>
      <c r="I57" s="50" t="str">
        <f t="shared" si="8"/>
        <v/>
      </c>
      <c r="J57" s="145" t="str">
        <f t="shared" si="1"/>
        <v>Preencha todos os campos</v>
      </c>
      <c r="K57" s="255"/>
      <c r="L57" s="252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250" t="s">
        <v>246</v>
      </c>
      <c r="B58" s="252"/>
      <c r="C58" s="252"/>
      <c r="D58" s="253">
        <f t="shared" si="6"/>
        <v>0</v>
      </c>
      <c r="E58" s="252"/>
      <c r="F58" s="72">
        <f t="shared" si="0"/>
        <v>852138</v>
      </c>
      <c r="G58" s="49">
        <f t="shared" si="7"/>
        <v>0</v>
      </c>
      <c r="H58" s="45"/>
      <c r="I58" s="50" t="str">
        <f t="shared" si="8"/>
        <v/>
      </c>
      <c r="J58" s="145" t="str">
        <f t="shared" si="1"/>
        <v>Preencha todos os campos</v>
      </c>
      <c r="K58" s="255"/>
      <c r="L58" s="252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250" t="s">
        <v>246</v>
      </c>
      <c r="B59" s="252"/>
      <c r="C59" s="252"/>
      <c r="D59" s="253">
        <f t="shared" si="6"/>
        <v>0</v>
      </c>
      <c r="E59" s="252"/>
      <c r="F59" s="72">
        <f t="shared" si="0"/>
        <v>852138</v>
      </c>
      <c r="G59" s="49">
        <f t="shared" si="7"/>
        <v>0</v>
      </c>
      <c r="H59" s="45"/>
      <c r="I59" s="50" t="str">
        <f t="shared" si="8"/>
        <v/>
      </c>
      <c r="J59" s="145" t="str">
        <f t="shared" si="1"/>
        <v>Preencha todos os campos</v>
      </c>
      <c r="K59" s="255"/>
      <c r="L59" s="252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250" t="s">
        <v>246</v>
      </c>
      <c r="B60" s="252"/>
      <c r="C60" s="252"/>
      <c r="D60" s="253">
        <f t="shared" si="6"/>
        <v>0</v>
      </c>
      <c r="E60" s="252"/>
      <c r="F60" s="72">
        <f t="shared" si="0"/>
        <v>852138</v>
      </c>
      <c r="G60" s="49">
        <f t="shared" si="7"/>
        <v>0</v>
      </c>
      <c r="H60" s="45"/>
      <c r="I60" s="50" t="str">
        <f t="shared" si="8"/>
        <v/>
      </c>
      <c r="J60" s="145" t="str">
        <f t="shared" si="1"/>
        <v>Preencha todos os campos</v>
      </c>
      <c r="K60" s="255"/>
      <c r="L60" s="252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250" t="s">
        <v>246</v>
      </c>
      <c r="B61" s="252"/>
      <c r="C61" s="252"/>
      <c r="D61" s="253">
        <f t="shared" si="6"/>
        <v>0</v>
      </c>
      <c r="E61" s="252"/>
      <c r="F61" s="72">
        <f t="shared" si="0"/>
        <v>852138</v>
      </c>
      <c r="G61" s="49">
        <f t="shared" si="7"/>
        <v>0</v>
      </c>
      <c r="H61" s="45"/>
      <c r="I61" s="50" t="str">
        <f t="shared" si="8"/>
        <v/>
      </c>
      <c r="J61" s="145" t="str">
        <f t="shared" si="1"/>
        <v>Preencha todos os campos</v>
      </c>
      <c r="K61" s="255"/>
      <c r="L61" s="252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250" t="s">
        <v>246</v>
      </c>
      <c r="B62" s="252"/>
      <c r="C62" s="252"/>
      <c r="D62" s="253">
        <f t="shared" si="6"/>
        <v>0</v>
      </c>
      <c r="E62" s="252"/>
      <c r="F62" s="72">
        <f t="shared" si="0"/>
        <v>852138</v>
      </c>
      <c r="G62" s="49">
        <f t="shared" si="7"/>
        <v>0</v>
      </c>
      <c r="H62" s="45"/>
      <c r="I62" s="50" t="str">
        <f t="shared" si="8"/>
        <v/>
      </c>
      <c r="J62" s="145" t="str">
        <f t="shared" si="1"/>
        <v>Preencha todos os campos</v>
      </c>
      <c r="K62" s="255"/>
      <c r="L62" s="252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250" t="s">
        <v>246</v>
      </c>
      <c r="B63" s="252"/>
      <c r="C63" s="252"/>
      <c r="D63" s="253">
        <f t="shared" si="6"/>
        <v>0</v>
      </c>
      <c r="E63" s="252"/>
      <c r="F63" s="72">
        <f t="shared" si="0"/>
        <v>852138</v>
      </c>
      <c r="G63" s="49">
        <f t="shared" si="7"/>
        <v>0</v>
      </c>
      <c r="H63" s="45"/>
      <c r="I63" s="50" t="str">
        <f t="shared" si="8"/>
        <v/>
      </c>
      <c r="J63" s="145" t="str">
        <f t="shared" si="1"/>
        <v>Preencha todos os campos</v>
      </c>
      <c r="K63" s="255"/>
      <c r="L63" s="252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250" t="s">
        <v>246</v>
      </c>
      <c r="B64" s="252"/>
      <c r="C64" s="252"/>
      <c r="D64" s="253">
        <f t="shared" si="6"/>
        <v>0</v>
      </c>
      <c r="E64" s="252"/>
      <c r="F64" s="72">
        <f t="shared" si="0"/>
        <v>852138</v>
      </c>
      <c r="G64" s="49">
        <f t="shared" si="7"/>
        <v>0</v>
      </c>
      <c r="H64" s="45"/>
      <c r="I64" s="50" t="str">
        <f t="shared" si="8"/>
        <v/>
      </c>
      <c r="J64" s="145" t="str">
        <f t="shared" si="1"/>
        <v>Preencha todos os campos</v>
      </c>
      <c r="K64" s="255"/>
      <c r="L64" s="252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250" t="s">
        <v>246</v>
      </c>
      <c r="B65" s="252"/>
      <c r="C65" s="252"/>
      <c r="D65" s="253">
        <f t="shared" si="6"/>
        <v>0</v>
      </c>
      <c r="E65" s="252"/>
      <c r="F65" s="72">
        <f t="shared" si="0"/>
        <v>852138</v>
      </c>
      <c r="G65" s="49">
        <f t="shared" si="7"/>
        <v>0</v>
      </c>
      <c r="H65" s="45"/>
      <c r="I65" s="50" t="str">
        <f t="shared" si="8"/>
        <v/>
      </c>
      <c r="J65" s="145" t="str">
        <f t="shared" si="1"/>
        <v>Preencha todos os campos</v>
      </c>
      <c r="K65" s="255"/>
      <c r="L65" s="252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250" t="s">
        <v>246</v>
      </c>
      <c r="B66" s="252"/>
      <c r="C66" s="252"/>
      <c r="D66" s="253">
        <f t="shared" si="6"/>
        <v>0</v>
      </c>
      <c r="E66" s="252"/>
      <c r="F66" s="72">
        <f t="shared" si="0"/>
        <v>852138</v>
      </c>
      <c r="G66" s="49">
        <f t="shared" si="7"/>
        <v>0</v>
      </c>
      <c r="H66" s="45"/>
      <c r="I66" s="50" t="str">
        <f t="shared" si="8"/>
        <v/>
      </c>
      <c r="J66" s="145" t="str">
        <f t="shared" si="1"/>
        <v>Preencha todos os campos</v>
      </c>
      <c r="K66" s="255"/>
      <c r="L66" s="252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3.5" customHeight="1">
      <c r="A94" s="45" t="s">
        <v>246</v>
      </c>
      <c r="B94" s="45" t="s">
        <v>266</v>
      </c>
      <c r="C94" s="45" t="s">
        <v>125</v>
      </c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7.25" customHeight="1">
      <c r="A95" s="45" t="s">
        <v>246</v>
      </c>
      <c r="B95" s="45" t="s">
        <v>267</v>
      </c>
      <c r="C95" s="45" t="s">
        <v>125</v>
      </c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5" customHeight="1">
      <c r="A96" s="45" t="s">
        <v>246</v>
      </c>
      <c r="B96" s="45" t="s">
        <v>268</v>
      </c>
      <c r="C96" s="45" t="s">
        <v>125</v>
      </c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23.25" customHeight="1">
      <c r="A97" s="45" t="s">
        <v>246</v>
      </c>
      <c r="B97" s="45" t="s">
        <v>269</v>
      </c>
      <c r="C97" s="45" t="s">
        <v>125</v>
      </c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23.25" customHeight="1">
      <c r="A98" s="45" t="s">
        <v>246</v>
      </c>
      <c r="B98" s="45" t="s">
        <v>270</v>
      </c>
      <c r="C98" s="45" t="s">
        <v>125</v>
      </c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45" t="s">
        <v>246</v>
      </c>
      <c r="B99" s="45" t="s">
        <v>271</v>
      </c>
      <c r="C99" s="45" t="s">
        <v>125</v>
      </c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45" t="s">
        <v>246</v>
      </c>
      <c r="B100" s="45" t="s">
        <v>272</v>
      </c>
      <c r="C100" s="45" t="s">
        <v>125</v>
      </c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  <row r="101" spans="1:68" ht="12.75" customHeight="1">
      <c r="A101" s="45" t="s">
        <v>246</v>
      </c>
      <c r="B101" s="45" t="s">
        <v>268</v>
      </c>
      <c r="C101" s="45" t="s">
        <v>125</v>
      </c>
      <c r="D101" s="7"/>
      <c r="E101" s="7"/>
      <c r="F101" s="7"/>
      <c r="G101" s="70"/>
      <c r="H101" s="7"/>
      <c r="I101" s="7"/>
      <c r="J101" s="7"/>
      <c r="K101" s="71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</row>
    <row r="102" spans="1:68" ht="12.75" customHeight="1">
      <c r="A102" s="45" t="s">
        <v>246</v>
      </c>
      <c r="B102" s="45" t="s">
        <v>268</v>
      </c>
      <c r="C102" s="45" t="s">
        <v>125</v>
      </c>
      <c r="D102" s="7"/>
      <c r="E102" s="7"/>
      <c r="F102" s="7"/>
      <c r="G102" s="70"/>
      <c r="H102" s="7"/>
      <c r="I102" s="7"/>
      <c r="J102" s="7"/>
      <c r="K102" s="71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</row>
    <row r="103" spans="1:68" ht="12.75" customHeight="1">
      <c r="A103" s="45" t="s">
        <v>246</v>
      </c>
      <c r="B103" s="45" t="s">
        <v>268</v>
      </c>
      <c r="C103" s="45" t="s">
        <v>125</v>
      </c>
      <c r="D103" s="7"/>
      <c r="E103" s="7"/>
      <c r="F103" s="7"/>
      <c r="G103" s="70"/>
      <c r="H103" s="7"/>
      <c r="I103" s="7"/>
      <c r="J103" s="7"/>
      <c r="K103" s="71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</row>
    <row r="104" spans="1:68" ht="12.75" customHeight="1">
      <c r="A104" s="45" t="s">
        <v>246</v>
      </c>
      <c r="B104" s="45" t="s">
        <v>273</v>
      </c>
      <c r="C104" s="45" t="s">
        <v>125</v>
      </c>
      <c r="D104" s="7"/>
      <c r="E104" s="7"/>
      <c r="F104" s="7"/>
      <c r="G104" s="70"/>
      <c r="H104" s="7"/>
      <c r="I104" s="7"/>
      <c r="J104" s="7"/>
      <c r="K104" s="71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</row>
    <row r="105" spans="1:68" ht="12.75" customHeight="1">
      <c r="A105" s="45" t="s">
        <v>246</v>
      </c>
      <c r="B105" s="45" t="s">
        <v>270</v>
      </c>
      <c r="C105" s="45" t="s">
        <v>125</v>
      </c>
      <c r="D105" s="7"/>
      <c r="E105" s="7"/>
      <c r="F105" s="7"/>
      <c r="G105" s="70"/>
      <c r="H105" s="7"/>
      <c r="I105" s="7"/>
      <c r="J105" s="7"/>
      <c r="K105" s="71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</row>
    <row r="106" spans="1:68" ht="12.75" customHeight="1">
      <c r="A106" s="45" t="s">
        <v>246</v>
      </c>
      <c r="B106" s="45" t="s">
        <v>274</v>
      </c>
      <c r="C106" s="45" t="s">
        <v>125</v>
      </c>
      <c r="D106" s="7"/>
      <c r="E106" s="7"/>
      <c r="F106" s="7"/>
      <c r="G106" s="70"/>
      <c r="H106" s="7"/>
      <c r="I106" s="7"/>
      <c r="J106" s="7"/>
      <c r="K106" s="71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</row>
    <row r="107" spans="1:68" ht="12.75" customHeight="1">
      <c r="A107" s="45" t="s">
        <v>246</v>
      </c>
      <c r="B107" s="45" t="s">
        <v>276</v>
      </c>
      <c r="C107" s="45" t="s">
        <v>125</v>
      </c>
      <c r="D107" s="7"/>
      <c r="E107" s="7"/>
      <c r="F107" s="7"/>
      <c r="G107" s="70"/>
      <c r="H107" s="7"/>
      <c r="I107" s="7"/>
      <c r="J107" s="7"/>
      <c r="K107" s="71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</row>
    <row r="108" spans="1:68" ht="12.75" customHeight="1">
      <c r="A108" s="45" t="s">
        <v>246</v>
      </c>
      <c r="B108" s="45" t="s">
        <v>277</v>
      </c>
      <c r="C108" s="45" t="s">
        <v>125</v>
      </c>
      <c r="D108" s="7"/>
      <c r="E108" s="7"/>
      <c r="F108" s="7"/>
      <c r="G108" s="70"/>
      <c r="H108" s="7"/>
      <c r="I108" s="7"/>
      <c r="J108" s="7"/>
      <c r="K108" s="71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</row>
    <row r="109" spans="1:68" ht="12.75" customHeight="1">
      <c r="A109" s="45" t="s">
        <v>246</v>
      </c>
      <c r="B109" s="45" t="s">
        <v>278</v>
      </c>
      <c r="C109" s="45" t="s">
        <v>133</v>
      </c>
      <c r="D109" s="7"/>
      <c r="E109" s="7"/>
      <c r="F109" s="7"/>
      <c r="G109" s="70"/>
      <c r="H109" s="7"/>
      <c r="I109" s="7"/>
      <c r="J109" s="7"/>
      <c r="K109" s="71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</row>
    <row r="110" spans="1:68" ht="12.75" customHeight="1">
      <c r="A110" s="45" t="s">
        <v>246</v>
      </c>
      <c r="B110" s="45" t="s">
        <v>268</v>
      </c>
      <c r="C110" s="45" t="s">
        <v>125</v>
      </c>
      <c r="D110" s="7"/>
      <c r="E110" s="7"/>
      <c r="F110" s="7"/>
      <c r="G110" s="70"/>
      <c r="H110" s="7"/>
      <c r="I110" s="7"/>
      <c r="J110" s="7"/>
      <c r="K110" s="71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</row>
    <row r="111" spans="1:68" ht="12.75" customHeight="1">
      <c r="A111" s="7"/>
      <c r="B111" s="7"/>
      <c r="C111" s="7"/>
      <c r="D111" s="7"/>
      <c r="E111" s="7"/>
      <c r="F111" s="7"/>
      <c r="G111" s="70"/>
      <c r="H111" s="7"/>
      <c r="I111" s="7"/>
      <c r="J111" s="7"/>
      <c r="K111" s="71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</row>
    <row r="112" spans="1:68" ht="12.75" customHeight="1">
      <c r="A112" s="7"/>
      <c r="B112" s="7"/>
      <c r="C112" s="7"/>
      <c r="D112" s="7"/>
      <c r="E112" s="7"/>
      <c r="F112" s="7"/>
      <c r="G112" s="70"/>
      <c r="H112" s="7"/>
      <c r="I112" s="7"/>
      <c r="J112" s="7"/>
      <c r="K112" s="71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</row>
    <row r="113" spans="1:68" ht="12.75" customHeight="1">
      <c r="A113" s="7"/>
      <c r="B113" s="7"/>
      <c r="C113" s="7"/>
      <c r="D113" s="7"/>
      <c r="E113" s="7"/>
      <c r="F113" s="7"/>
      <c r="G113" s="70"/>
      <c r="H113" s="7"/>
      <c r="I113" s="7"/>
      <c r="J113" s="7"/>
      <c r="K113" s="71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</row>
    <row r="114" spans="1:68" ht="12.75" customHeight="1">
      <c r="A114" s="7"/>
      <c r="B114" s="7"/>
      <c r="C114" s="7"/>
      <c r="D114" s="7"/>
      <c r="E114" s="7"/>
      <c r="F114" s="7"/>
      <c r="G114" s="70"/>
      <c r="H114" s="7"/>
      <c r="I114" s="7"/>
      <c r="J114" s="7"/>
      <c r="K114" s="71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</row>
    <row r="115" spans="1:68" ht="12.75" customHeight="1">
      <c r="A115" s="7"/>
      <c r="B115" s="7"/>
      <c r="C115" s="7"/>
      <c r="D115" s="7"/>
      <c r="E115" s="7"/>
      <c r="F115" s="7"/>
      <c r="G115" s="70"/>
      <c r="H115" s="7"/>
      <c r="I115" s="7"/>
      <c r="J115" s="7"/>
      <c r="K115" s="71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</row>
    <row r="116" spans="1:68" ht="12.75" customHeight="1">
      <c r="A116" s="7"/>
      <c r="B116" s="7"/>
      <c r="C116" s="7"/>
      <c r="D116" s="7"/>
      <c r="E116" s="7"/>
      <c r="F116" s="7"/>
      <c r="G116" s="70"/>
      <c r="H116" s="7"/>
      <c r="I116" s="7"/>
      <c r="J116" s="7"/>
      <c r="K116" s="71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</row>
    <row r="117" spans="1:68" ht="12.75" customHeight="1">
      <c r="A117" s="7"/>
      <c r="B117" s="7"/>
      <c r="C117" s="7"/>
      <c r="D117" s="7"/>
      <c r="E117" s="7"/>
      <c r="F117" s="7"/>
      <c r="G117" s="70"/>
      <c r="H117" s="7"/>
      <c r="I117" s="7"/>
      <c r="J117" s="7"/>
      <c r="K117" s="71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</row>
    <row r="118" spans="1:68" ht="12.75" customHeight="1">
      <c r="A118" s="7"/>
      <c r="B118" s="7"/>
      <c r="C118" s="7"/>
      <c r="D118" s="7"/>
      <c r="E118" s="7"/>
      <c r="F118" s="7"/>
      <c r="G118" s="70"/>
      <c r="H118" s="7"/>
      <c r="I118" s="7"/>
      <c r="J118" s="7"/>
      <c r="K118" s="71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</row>
    <row r="119" spans="1:68" ht="12.75" customHeight="1">
      <c r="A119" s="7"/>
      <c r="B119" s="7"/>
      <c r="C119" s="7"/>
      <c r="D119" s="7"/>
      <c r="E119" s="7"/>
      <c r="F119" s="7"/>
      <c r="G119" s="70"/>
      <c r="H119" s="7"/>
      <c r="I119" s="7"/>
      <c r="J119" s="7"/>
      <c r="K119" s="71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</row>
    <row r="120" spans="1:68" ht="12.75" customHeight="1">
      <c r="A120" s="7"/>
      <c r="B120" s="7"/>
      <c r="C120" s="7"/>
      <c r="D120" s="7"/>
      <c r="E120" s="7"/>
      <c r="F120" s="7"/>
      <c r="G120" s="70"/>
      <c r="H120" s="7"/>
      <c r="I120" s="7"/>
      <c r="J120" s="7"/>
      <c r="K120" s="71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</row>
    <row r="121" spans="1:68" ht="12.75" customHeight="1">
      <c r="A121" s="7"/>
      <c r="B121" s="7"/>
      <c r="C121" s="7"/>
      <c r="D121" s="7"/>
      <c r="E121" s="7"/>
      <c r="F121" s="7"/>
      <c r="G121" s="70"/>
      <c r="H121" s="7"/>
      <c r="I121" s="7"/>
      <c r="J121" s="7"/>
      <c r="K121" s="71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</row>
    <row r="122" spans="1:68" ht="12.75" customHeight="1">
      <c r="A122" s="7"/>
      <c r="B122" s="7"/>
      <c r="C122" s="7"/>
      <c r="D122" s="7"/>
      <c r="E122" s="7"/>
      <c r="F122" s="7"/>
      <c r="G122" s="70"/>
      <c r="H122" s="7"/>
      <c r="I122" s="7"/>
      <c r="J122" s="7"/>
      <c r="K122" s="71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</row>
    <row r="123" spans="1:68" ht="12.75" customHeight="1">
      <c r="A123" s="7"/>
      <c r="B123" s="7"/>
      <c r="C123" s="7"/>
      <c r="D123" s="7"/>
      <c r="E123" s="7"/>
      <c r="F123" s="7"/>
      <c r="G123" s="70"/>
      <c r="H123" s="7"/>
      <c r="I123" s="7"/>
      <c r="J123" s="7"/>
      <c r="K123" s="71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</row>
    <row r="124" spans="1:68" ht="12.75" customHeight="1">
      <c r="A124" s="7"/>
      <c r="B124" s="7"/>
      <c r="C124" s="7"/>
      <c r="D124" s="7"/>
      <c r="E124" s="7"/>
      <c r="F124" s="7"/>
      <c r="G124" s="70"/>
      <c r="H124" s="7"/>
      <c r="I124" s="7"/>
      <c r="J124" s="7"/>
      <c r="K124" s="71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</row>
    <row r="125" spans="1:68" ht="12.75" customHeight="1">
      <c r="A125" s="7"/>
      <c r="B125" s="7"/>
      <c r="C125" s="7"/>
      <c r="D125" s="7"/>
      <c r="E125" s="7"/>
      <c r="F125" s="7"/>
      <c r="G125" s="70"/>
      <c r="H125" s="7"/>
      <c r="I125" s="7"/>
      <c r="J125" s="7"/>
      <c r="K125" s="71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</row>
    <row r="126" spans="1:68" ht="12.75" customHeight="1">
      <c r="A126" s="7"/>
      <c r="B126" s="7"/>
      <c r="C126" s="7"/>
      <c r="D126" s="7"/>
      <c r="E126" s="7"/>
      <c r="F126" s="7"/>
      <c r="G126" s="70"/>
      <c r="H126" s="7"/>
      <c r="I126" s="7"/>
      <c r="J126" s="7"/>
      <c r="K126" s="71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</row>
    <row r="127" spans="1:68" ht="12.75" customHeight="1">
      <c r="A127" s="7"/>
      <c r="B127" s="7"/>
      <c r="C127" s="7"/>
      <c r="D127" s="7"/>
      <c r="E127" s="7"/>
      <c r="F127" s="7"/>
      <c r="G127" s="70"/>
      <c r="H127" s="7"/>
      <c r="I127" s="7"/>
      <c r="J127" s="7"/>
      <c r="K127" s="71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</row>
    <row r="128" spans="1:68" ht="12.75" customHeight="1">
      <c r="A128" s="7"/>
      <c r="B128" s="7"/>
      <c r="C128" s="7"/>
      <c r="D128" s="7"/>
      <c r="E128" s="7"/>
      <c r="F128" s="7"/>
      <c r="G128" s="70"/>
      <c r="H128" s="7"/>
      <c r="I128" s="7"/>
      <c r="J128" s="7"/>
      <c r="K128" s="71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</row>
    <row r="129" spans="1:68" ht="12.75" customHeight="1">
      <c r="A129" s="7"/>
      <c r="B129" s="7"/>
      <c r="C129" s="7"/>
      <c r="D129" s="7"/>
      <c r="E129" s="7"/>
      <c r="F129" s="7"/>
      <c r="G129" s="70"/>
      <c r="H129" s="7"/>
      <c r="I129" s="7"/>
      <c r="J129" s="7"/>
      <c r="K129" s="71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</row>
    <row r="130" spans="1:68" ht="12.75" customHeight="1">
      <c r="A130" s="7"/>
      <c r="B130" s="7"/>
      <c r="C130" s="7"/>
      <c r="D130" s="7"/>
      <c r="E130" s="7"/>
      <c r="F130" s="7"/>
      <c r="G130" s="70"/>
      <c r="H130" s="7"/>
      <c r="I130" s="7"/>
      <c r="J130" s="7"/>
      <c r="K130" s="71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</row>
    <row r="131" spans="1:68" ht="12.75" customHeight="1">
      <c r="A131" s="7"/>
      <c r="B131" s="7"/>
      <c r="C131" s="7"/>
      <c r="D131" s="7"/>
      <c r="E131" s="7"/>
      <c r="F131" s="7"/>
      <c r="G131" s="70"/>
      <c r="H131" s="7"/>
      <c r="I131" s="7"/>
      <c r="J131" s="7"/>
      <c r="K131" s="71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</row>
    <row r="132" spans="1:68" ht="12.75" customHeight="1">
      <c r="A132" s="7"/>
      <c r="B132" s="7"/>
      <c r="C132" s="7"/>
      <c r="D132" s="7"/>
      <c r="E132" s="7"/>
      <c r="F132" s="7"/>
      <c r="G132" s="70"/>
      <c r="H132" s="7"/>
      <c r="I132" s="7"/>
      <c r="J132" s="7"/>
      <c r="K132" s="71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</row>
    <row r="133" spans="1:68" ht="12.75" customHeight="1">
      <c r="A133" s="7"/>
      <c r="B133" s="7"/>
      <c r="C133" s="7"/>
      <c r="D133" s="7"/>
      <c r="E133" s="7"/>
      <c r="F133" s="7"/>
      <c r="G133" s="70"/>
      <c r="H133" s="7"/>
      <c r="I133" s="7"/>
      <c r="J133" s="7"/>
      <c r="K133" s="71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</row>
    <row r="134" spans="1:68" ht="12.75" customHeight="1">
      <c r="A134" s="7"/>
      <c r="B134" s="7"/>
      <c r="C134" s="7"/>
      <c r="D134" s="7"/>
      <c r="E134" s="7"/>
      <c r="F134" s="7"/>
      <c r="G134" s="70"/>
      <c r="H134" s="7"/>
      <c r="I134" s="7"/>
      <c r="J134" s="7"/>
      <c r="K134" s="71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</row>
    <row r="135" spans="1:68" ht="12.75" customHeight="1">
      <c r="A135" s="7"/>
      <c r="B135" s="7"/>
      <c r="C135" s="7"/>
      <c r="D135" s="7"/>
      <c r="E135" s="7"/>
      <c r="F135" s="7"/>
      <c r="G135" s="70"/>
      <c r="H135" s="7"/>
      <c r="I135" s="7"/>
      <c r="J135" s="7"/>
      <c r="K135" s="71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</row>
    <row r="136" spans="1:68" ht="12.75" customHeight="1">
      <c r="A136" s="7"/>
      <c r="B136" s="7"/>
      <c r="C136" s="7"/>
      <c r="D136" s="7"/>
      <c r="E136" s="7"/>
      <c r="F136" s="7"/>
      <c r="G136" s="70"/>
      <c r="H136" s="7"/>
      <c r="I136" s="7"/>
      <c r="J136" s="7"/>
      <c r="K136" s="71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</row>
    <row r="137" spans="1:68" ht="12.75" customHeight="1">
      <c r="A137" s="7"/>
      <c r="B137" s="7"/>
      <c r="C137" s="7"/>
      <c r="D137" s="7"/>
      <c r="E137" s="7"/>
      <c r="F137" s="7"/>
      <c r="G137" s="70"/>
      <c r="H137" s="7"/>
      <c r="I137" s="7"/>
      <c r="J137" s="7"/>
      <c r="K137" s="71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</row>
    <row r="138" spans="1:68" ht="12.75" customHeight="1">
      <c r="A138" s="7"/>
      <c r="B138" s="7"/>
      <c r="C138" s="7"/>
      <c r="D138" s="7"/>
      <c r="E138" s="7"/>
      <c r="F138" s="7"/>
      <c r="G138" s="70"/>
      <c r="H138" s="7"/>
      <c r="I138" s="7"/>
      <c r="J138" s="7"/>
      <c r="K138" s="71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</row>
    <row r="139" spans="1:68" ht="12.75" customHeight="1">
      <c r="A139" s="7"/>
      <c r="B139" s="7"/>
      <c r="C139" s="7"/>
      <c r="D139" s="7"/>
      <c r="E139" s="7"/>
      <c r="F139" s="7"/>
      <c r="G139" s="70"/>
      <c r="H139" s="7"/>
      <c r="I139" s="7"/>
      <c r="J139" s="7"/>
      <c r="K139" s="71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</row>
    <row r="140" spans="1:68" ht="12.75" customHeight="1">
      <c r="A140" s="7"/>
      <c r="B140" s="7"/>
      <c r="C140" s="7"/>
      <c r="D140" s="7"/>
      <c r="E140" s="7"/>
      <c r="F140" s="7"/>
      <c r="G140" s="70"/>
      <c r="H140" s="7"/>
      <c r="I140" s="7"/>
      <c r="J140" s="7"/>
      <c r="K140" s="71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</row>
    <row r="141" spans="1:68" ht="12.75" customHeight="1">
      <c r="A141" s="7"/>
      <c r="B141" s="7"/>
      <c r="C141" s="7"/>
      <c r="D141" s="7"/>
      <c r="E141" s="7"/>
      <c r="F141" s="7"/>
      <c r="G141" s="70"/>
      <c r="H141" s="7"/>
      <c r="I141" s="7"/>
      <c r="J141" s="7"/>
      <c r="K141" s="71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</row>
    <row r="142" spans="1:68" ht="12.75" customHeight="1">
      <c r="A142" s="7"/>
      <c r="B142" s="7"/>
      <c r="C142" s="7"/>
      <c r="D142" s="7"/>
      <c r="E142" s="7"/>
      <c r="F142" s="7"/>
      <c r="G142" s="70"/>
      <c r="H142" s="7"/>
      <c r="I142" s="7"/>
      <c r="J142" s="7"/>
      <c r="K142" s="71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</row>
    <row r="143" spans="1:68" ht="12.75" customHeight="1">
      <c r="A143" s="7"/>
      <c r="B143" s="7"/>
      <c r="C143" s="7"/>
      <c r="D143" s="7"/>
      <c r="E143" s="7"/>
      <c r="F143" s="7"/>
      <c r="G143" s="70"/>
      <c r="H143" s="7"/>
      <c r="I143" s="7"/>
      <c r="J143" s="7"/>
      <c r="K143" s="71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</row>
    <row r="144" spans="1:68" ht="12.75" customHeight="1">
      <c r="A144" s="7"/>
      <c r="B144" s="7"/>
      <c r="C144" s="7"/>
      <c r="D144" s="7"/>
      <c r="E144" s="7"/>
      <c r="F144" s="7"/>
      <c r="G144" s="70"/>
      <c r="H144" s="7"/>
      <c r="I144" s="7"/>
      <c r="J144" s="7"/>
      <c r="K144" s="71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</row>
    <row r="145" spans="1:68" ht="12.75" customHeight="1">
      <c r="A145" s="7"/>
      <c r="B145" s="7"/>
      <c r="C145" s="7"/>
      <c r="D145" s="7"/>
      <c r="E145" s="7"/>
      <c r="F145" s="7"/>
      <c r="G145" s="70"/>
      <c r="H145" s="7"/>
      <c r="I145" s="7"/>
      <c r="J145" s="7"/>
      <c r="K145" s="71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</row>
    <row r="146" spans="1:68" ht="12.75" customHeight="1">
      <c r="A146" s="7"/>
      <c r="B146" s="7"/>
      <c r="C146" s="7"/>
      <c r="D146" s="7"/>
      <c r="E146" s="7"/>
      <c r="F146" s="7"/>
      <c r="G146" s="70"/>
      <c r="H146" s="7"/>
      <c r="I146" s="7"/>
      <c r="J146" s="7"/>
      <c r="K146" s="71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</row>
    <row r="147" spans="1:68" ht="12.75" customHeight="1">
      <c r="A147" s="7"/>
      <c r="B147" s="7"/>
      <c r="C147" s="7"/>
      <c r="D147" s="7"/>
      <c r="E147" s="7"/>
      <c r="F147" s="7"/>
      <c r="G147" s="70"/>
      <c r="H147" s="7"/>
      <c r="I147" s="7"/>
      <c r="J147" s="7"/>
      <c r="K147" s="71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</row>
    <row r="148" spans="1:68" ht="12.75" customHeight="1">
      <c r="A148" s="7"/>
      <c r="B148" s="7"/>
      <c r="C148" s="7"/>
      <c r="D148" s="7"/>
      <c r="E148" s="7"/>
      <c r="F148" s="7"/>
      <c r="G148" s="70"/>
      <c r="H148" s="7"/>
      <c r="I148" s="7"/>
      <c r="J148" s="7"/>
      <c r="K148" s="71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</row>
    <row r="149" spans="1:68" ht="12.75" customHeight="1">
      <c r="A149" s="7"/>
      <c r="B149" s="7"/>
      <c r="C149" s="7"/>
      <c r="D149" s="7"/>
      <c r="E149" s="7"/>
      <c r="F149" s="7"/>
      <c r="G149" s="70"/>
      <c r="H149" s="7"/>
      <c r="I149" s="7"/>
      <c r="J149" s="7"/>
      <c r="K149" s="71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</row>
    <row r="150" spans="1:68" ht="12.75" customHeight="1">
      <c r="A150" s="7"/>
      <c r="B150" s="7"/>
      <c r="C150" s="7"/>
      <c r="D150" s="7"/>
      <c r="E150" s="7"/>
      <c r="F150" s="7"/>
      <c r="G150" s="70"/>
      <c r="H150" s="7"/>
      <c r="I150" s="7"/>
      <c r="J150" s="7"/>
      <c r="K150" s="71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</row>
    <row r="151" spans="1:68" ht="12.75" customHeight="1">
      <c r="A151" s="7"/>
      <c r="B151" s="7"/>
      <c r="C151" s="7"/>
      <c r="D151" s="7"/>
      <c r="E151" s="7"/>
      <c r="F151" s="7"/>
      <c r="G151" s="70"/>
      <c r="H151" s="7"/>
      <c r="I151" s="7"/>
      <c r="J151" s="7"/>
      <c r="K151" s="71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</row>
    <row r="152" spans="1:68" ht="12.75" customHeight="1">
      <c r="A152" s="7"/>
      <c r="B152" s="7"/>
      <c r="C152" s="7"/>
      <c r="D152" s="7"/>
      <c r="E152" s="7"/>
      <c r="F152" s="7"/>
      <c r="G152" s="70"/>
      <c r="H152" s="7"/>
      <c r="I152" s="7"/>
      <c r="J152" s="7"/>
      <c r="K152" s="71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</row>
    <row r="153" spans="1:68" ht="12.75" customHeight="1">
      <c r="A153" s="7"/>
      <c r="B153" s="7"/>
      <c r="C153" s="7"/>
      <c r="D153" s="7"/>
      <c r="E153" s="7"/>
      <c r="F153" s="7"/>
      <c r="G153" s="70"/>
      <c r="H153" s="7"/>
      <c r="I153" s="7"/>
      <c r="J153" s="7"/>
      <c r="K153" s="71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</row>
    <row r="154" spans="1:68" ht="12.75" customHeight="1">
      <c r="A154" s="7"/>
      <c r="B154" s="7"/>
      <c r="C154" s="7"/>
      <c r="D154" s="7"/>
      <c r="E154" s="7"/>
      <c r="F154" s="7"/>
      <c r="G154" s="70"/>
      <c r="H154" s="7"/>
      <c r="I154" s="7"/>
      <c r="J154" s="7"/>
      <c r="K154" s="71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</row>
    <row r="155" spans="1:68" ht="12.75" customHeight="1">
      <c r="A155" s="7"/>
      <c r="B155" s="7"/>
      <c r="C155" s="7"/>
      <c r="D155" s="7"/>
      <c r="E155" s="7"/>
      <c r="F155" s="7"/>
      <c r="G155" s="70"/>
      <c r="H155" s="7"/>
      <c r="I155" s="7"/>
      <c r="J155" s="7"/>
      <c r="K155" s="71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</row>
    <row r="156" spans="1:68" ht="12.75" customHeight="1">
      <c r="A156" s="7"/>
      <c r="B156" s="7"/>
      <c r="C156" s="7"/>
      <c r="D156" s="7"/>
      <c r="E156" s="7"/>
      <c r="F156" s="7"/>
      <c r="G156" s="70"/>
      <c r="H156" s="7"/>
      <c r="I156" s="7"/>
      <c r="J156" s="7"/>
      <c r="K156" s="71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</row>
    <row r="157" spans="1:68" ht="12.75" customHeight="1">
      <c r="A157" s="7"/>
      <c r="B157" s="7"/>
      <c r="C157" s="7"/>
      <c r="D157" s="7"/>
      <c r="E157" s="7"/>
      <c r="F157" s="7"/>
      <c r="G157" s="70"/>
      <c r="H157" s="7"/>
      <c r="I157" s="7"/>
      <c r="J157" s="7"/>
      <c r="K157" s="71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</row>
    <row r="158" spans="1:68" ht="12.75" customHeight="1">
      <c r="A158" s="7"/>
      <c r="B158" s="7"/>
      <c r="C158" s="7"/>
      <c r="D158" s="7"/>
      <c r="E158" s="7"/>
      <c r="F158" s="7"/>
      <c r="G158" s="70"/>
      <c r="H158" s="7"/>
      <c r="I158" s="7"/>
      <c r="J158" s="7"/>
      <c r="K158" s="71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</row>
    <row r="159" spans="1:68" ht="12.75" customHeight="1">
      <c r="A159" s="7"/>
      <c r="B159" s="7"/>
      <c r="C159" s="7"/>
      <c r="D159" s="7"/>
      <c r="E159" s="7"/>
      <c r="F159" s="7"/>
      <c r="G159" s="70"/>
      <c r="H159" s="7"/>
      <c r="I159" s="7"/>
      <c r="J159" s="7"/>
      <c r="K159" s="71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</row>
    <row r="160" spans="1:68" ht="12.75" customHeight="1">
      <c r="A160" s="7"/>
      <c r="B160" s="7"/>
      <c r="C160" s="7"/>
      <c r="D160" s="7"/>
      <c r="E160" s="7"/>
      <c r="F160" s="7"/>
      <c r="G160" s="70"/>
      <c r="H160" s="7"/>
      <c r="I160" s="7"/>
      <c r="J160" s="7"/>
      <c r="K160" s="71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</row>
    <row r="161" spans="1:68" ht="12.75" customHeight="1">
      <c r="A161" s="7"/>
      <c r="B161" s="7"/>
      <c r="C161" s="7"/>
      <c r="D161" s="7"/>
      <c r="E161" s="7"/>
      <c r="F161" s="7"/>
      <c r="G161" s="70"/>
      <c r="H161" s="7"/>
      <c r="I161" s="7"/>
      <c r="J161" s="7"/>
      <c r="K161" s="71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</row>
    <row r="162" spans="1:68" ht="12.75" customHeight="1">
      <c r="A162" s="7"/>
      <c r="B162" s="7"/>
      <c r="C162" s="7"/>
      <c r="D162" s="7"/>
      <c r="E162" s="7"/>
      <c r="F162" s="7"/>
      <c r="G162" s="70"/>
      <c r="H162" s="7"/>
      <c r="I162" s="7"/>
      <c r="J162" s="7"/>
      <c r="K162" s="71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</row>
    <row r="163" spans="1:68" ht="12.75" customHeight="1">
      <c r="A163" s="7"/>
      <c r="B163" s="7"/>
      <c r="C163" s="7"/>
      <c r="D163" s="7"/>
      <c r="E163" s="7"/>
      <c r="F163" s="7"/>
      <c r="G163" s="70"/>
      <c r="H163" s="7"/>
      <c r="I163" s="7"/>
      <c r="J163" s="7"/>
      <c r="K163" s="71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</row>
    <row r="164" spans="1:68" ht="12.75" customHeight="1">
      <c r="A164" s="7"/>
      <c r="B164" s="7"/>
      <c r="C164" s="7"/>
      <c r="D164" s="7"/>
      <c r="E164" s="7"/>
      <c r="F164" s="7"/>
      <c r="G164" s="70"/>
      <c r="H164" s="7"/>
      <c r="I164" s="7"/>
      <c r="J164" s="7"/>
      <c r="K164" s="71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</row>
    <row r="165" spans="1:68" ht="12.75" customHeight="1">
      <c r="A165" s="7"/>
      <c r="B165" s="7"/>
      <c r="C165" s="7"/>
      <c r="D165" s="7"/>
      <c r="E165" s="7"/>
      <c r="F165" s="7"/>
      <c r="G165" s="70"/>
      <c r="H165" s="7"/>
      <c r="I165" s="7"/>
      <c r="J165" s="7"/>
      <c r="K165" s="71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</row>
    <row r="166" spans="1:68" ht="12.75" customHeight="1">
      <c r="A166" s="7"/>
      <c r="B166" s="7"/>
      <c r="C166" s="7"/>
      <c r="D166" s="7"/>
      <c r="E166" s="7"/>
      <c r="F166" s="7"/>
      <c r="G166" s="70"/>
      <c r="H166" s="7"/>
      <c r="I166" s="7"/>
      <c r="J166" s="7"/>
      <c r="K166" s="71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</row>
    <row r="167" spans="1:68" ht="12.75" customHeight="1">
      <c r="A167" s="7"/>
      <c r="B167" s="7"/>
      <c r="C167" s="7"/>
      <c r="D167" s="7"/>
      <c r="E167" s="7"/>
      <c r="F167" s="7"/>
      <c r="G167" s="70"/>
      <c r="H167" s="7"/>
      <c r="I167" s="7"/>
      <c r="J167" s="7"/>
      <c r="K167" s="71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</row>
    <row r="168" spans="1:68" ht="12.75" customHeight="1">
      <c r="A168" s="7"/>
      <c r="B168" s="7"/>
      <c r="C168" s="7"/>
      <c r="D168" s="7"/>
      <c r="E168" s="7"/>
      <c r="F168" s="7"/>
      <c r="G168" s="70"/>
      <c r="H168" s="7"/>
      <c r="I168" s="7"/>
      <c r="J168" s="7"/>
      <c r="K168" s="71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</row>
    <row r="169" spans="1:68" ht="12.75" customHeight="1">
      <c r="A169" s="7"/>
      <c r="B169" s="7"/>
      <c r="C169" s="7"/>
      <c r="D169" s="7"/>
      <c r="E169" s="7"/>
      <c r="F169" s="7"/>
      <c r="G169" s="70"/>
      <c r="H169" s="7"/>
      <c r="I169" s="7"/>
      <c r="J169" s="7"/>
      <c r="K169" s="71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</row>
    <row r="170" spans="1:68" ht="12.75" customHeight="1">
      <c r="A170" s="7"/>
      <c r="B170" s="7"/>
      <c r="C170" s="7"/>
      <c r="D170" s="7"/>
      <c r="E170" s="7"/>
      <c r="F170" s="7"/>
      <c r="G170" s="70"/>
      <c r="H170" s="7"/>
      <c r="I170" s="7"/>
      <c r="J170" s="7"/>
      <c r="K170" s="71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</row>
    <row r="171" spans="1:68" ht="12.75" customHeight="1">
      <c r="A171" s="7"/>
      <c r="B171" s="7"/>
      <c r="C171" s="7"/>
      <c r="D171" s="7"/>
      <c r="E171" s="7"/>
      <c r="F171" s="7"/>
      <c r="G171" s="70"/>
      <c r="H171" s="7"/>
      <c r="I171" s="7"/>
      <c r="J171" s="7"/>
      <c r="K171" s="71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</row>
    <row r="172" spans="1:68" ht="12.75" customHeight="1">
      <c r="A172" s="7"/>
      <c r="B172" s="7"/>
      <c r="C172" s="7"/>
      <c r="D172" s="7"/>
      <c r="E172" s="7"/>
      <c r="F172" s="7"/>
      <c r="G172" s="70"/>
      <c r="H172" s="7"/>
      <c r="I172" s="7"/>
      <c r="J172" s="7"/>
      <c r="K172" s="71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</row>
    <row r="173" spans="1:68" ht="12.75" customHeight="1">
      <c r="A173" s="7"/>
      <c r="B173" s="7"/>
      <c r="C173" s="7"/>
      <c r="D173" s="7"/>
      <c r="E173" s="7"/>
      <c r="F173" s="7"/>
      <c r="G173" s="70"/>
      <c r="H173" s="7"/>
      <c r="I173" s="7"/>
      <c r="J173" s="7"/>
      <c r="K173" s="71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</row>
    <row r="174" spans="1:68" ht="12.75" customHeight="1">
      <c r="A174" s="7"/>
      <c r="B174" s="7"/>
      <c r="C174" s="7"/>
      <c r="D174" s="7"/>
      <c r="E174" s="7"/>
      <c r="F174" s="7"/>
      <c r="G174" s="70"/>
      <c r="H174" s="7"/>
      <c r="I174" s="7"/>
      <c r="J174" s="7"/>
      <c r="K174" s="71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</row>
    <row r="175" spans="1:68" ht="12.75" customHeight="1">
      <c r="A175" s="7"/>
      <c r="B175" s="7"/>
      <c r="C175" s="7"/>
      <c r="D175" s="7"/>
      <c r="E175" s="7"/>
      <c r="F175" s="7"/>
      <c r="G175" s="70"/>
      <c r="H175" s="7"/>
      <c r="I175" s="7"/>
      <c r="J175" s="7"/>
      <c r="K175" s="71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</row>
    <row r="176" spans="1:68" ht="12.75" customHeight="1">
      <c r="A176" s="7"/>
      <c r="B176" s="7"/>
      <c r="C176" s="7"/>
      <c r="D176" s="7"/>
      <c r="E176" s="7"/>
      <c r="F176" s="7"/>
      <c r="G176" s="70"/>
      <c r="H176" s="7"/>
      <c r="I176" s="7"/>
      <c r="J176" s="7"/>
      <c r="K176" s="71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</row>
    <row r="177" spans="1:68" ht="12.75" customHeight="1">
      <c r="A177" s="7"/>
      <c r="B177" s="7"/>
      <c r="C177" s="7"/>
      <c r="D177" s="7"/>
      <c r="E177" s="7"/>
      <c r="F177" s="7"/>
      <c r="G177" s="70"/>
      <c r="H177" s="7"/>
      <c r="I177" s="7"/>
      <c r="J177" s="7"/>
      <c r="K177" s="71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</row>
    <row r="178" spans="1:68" ht="12.75" customHeight="1">
      <c r="A178" s="7"/>
      <c r="B178" s="7"/>
      <c r="C178" s="7"/>
      <c r="D178" s="7"/>
      <c r="E178" s="7"/>
      <c r="F178" s="7"/>
      <c r="G178" s="70"/>
      <c r="H178" s="7"/>
      <c r="I178" s="7"/>
      <c r="J178" s="7"/>
      <c r="K178" s="71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</row>
    <row r="179" spans="1:68" ht="12.75" customHeight="1">
      <c r="A179" s="7"/>
      <c r="B179" s="7"/>
      <c r="C179" s="7"/>
      <c r="D179" s="7"/>
      <c r="E179" s="7"/>
      <c r="F179" s="7"/>
      <c r="G179" s="70"/>
      <c r="H179" s="7"/>
      <c r="I179" s="7"/>
      <c r="J179" s="7"/>
      <c r="K179" s="71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</row>
    <row r="180" spans="1:68" ht="12.75" customHeight="1">
      <c r="A180" s="7"/>
      <c r="B180" s="7"/>
      <c r="C180" s="7"/>
      <c r="D180" s="7"/>
      <c r="E180" s="7"/>
      <c r="F180" s="7"/>
      <c r="G180" s="70"/>
      <c r="H180" s="7"/>
      <c r="I180" s="7"/>
      <c r="J180" s="7"/>
      <c r="K180" s="71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</row>
    <row r="181" spans="1:68" ht="12.75" customHeight="1">
      <c r="A181" s="7"/>
      <c r="B181" s="7"/>
      <c r="C181" s="7"/>
      <c r="D181" s="7"/>
      <c r="E181" s="7"/>
      <c r="F181" s="7"/>
      <c r="G181" s="70"/>
      <c r="H181" s="7"/>
      <c r="I181" s="7"/>
      <c r="J181" s="7"/>
      <c r="K181" s="71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</row>
    <row r="182" spans="1:68" ht="12.75" customHeight="1">
      <c r="A182" s="7"/>
      <c r="B182" s="7"/>
      <c r="C182" s="7"/>
      <c r="D182" s="7"/>
      <c r="E182" s="7"/>
      <c r="F182" s="7"/>
      <c r="G182" s="70"/>
      <c r="H182" s="7"/>
      <c r="I182" s="7"/>
      <c r="J182" s="7"/>
      <c r="K182" s="71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</row>
    <row r="183" spans="1:68" ht="12.75" customHeight="1">
      <c r="A183" s="7"/>
      <c r="B183" s="7"/>
      <c r="C183" s="7"/>
      <c r="D183" s="7"/>
      <c r="E183" s="7"/>
      <c r="F183" s="7"/>
      <c r="G183" s="70"/>
      <c r="H183" s="7"/>
      <c r="I183" s="7"/>
      <c r="J183" s="7"/>
      <c r="K183" s="71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</row>
    <row r="184" spans="1:68" ht="12.75" customHeight="1">
      <c r="A184" s="7"/>
      <c r="B184" s="7"/>
      <c r="C184" s="7"/>
      <c r="D184" s="7"/>
      <c r="E184" s="7"/>
      <c r="F184" s="7"/>
      <c r="G184" s="70"/>
      <c r="H184" s="7"/>
      <c r="I184" s="7"/>
      <c r="J184" s="7"/>
      <c r="K184" s="71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</row>
    <row r="185" spans="1:68" ht="12.75" customHeight="1">
      <c r="A185" s="7"/>
      <c r="B185" s="7"/>
      <c r="C185" s="7"/>
      <c r="D185" s="7"/>
      <c r="E185" s="7"/>
      <c r="F185" s="7"/>
      <c r="G185" s="70"/>
      <c r="H185" s="7"/>
      <c r="I185" s="7"/>
      <c r="J185" s="7"/>
      <c r="K185" s="71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</row>
    <row r="186" spans="1:68" ht="12.75" customHeight="1">
      <c r="A186" s="7"/>
      <c r="B186" s="7"/>
      <c r="C186" s="7"/>
      <c r="D186" s="7"/>
      <c r="E186" s="7"/>
      <c r="F186" s="7"/>
      <c r="G186" s="70"/>
      <c r="H186" s="7"/>
      <c r="I186" s="7"/>
      <c r="J186" s="7"/>
      <c r="K186" s="71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</row>
    <row r="187" spans="1:68" ht="12.75" customHeight="1">
      <c r="A187" s="7"/>
      <c r="B187" s="7"/>
      <c r="C187" s="7"/>
      <c r="D187" s="7"/>
      <c r="E187" s="7"/>
      <c r="F187" s="7"/>
      <c r="G187" s="70"/>
      <c r="H187" s="7"/>
      <c r="I187" s="7"/>
      <c r="J187" s="7"/>
      <c r="K187" s="71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</row>
    <row r="188" spans="1:68" ht="12.75" customHeight="1">
      <c r="A188" s="7"/>
      <c r="B188" s="7"/>
      <c r="C188" s="7"/>
      <c r="D188" s="7"/>
      <c r="E188" s="7"/>
      <c r="F188" s="7"/>
      <c r="G188" s="70"/>
      <c r="H188" s="7"/>
      <c r="I188" s="7"/>
      <c r="J188" s="7"/>
      <c r="K188" s="71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</row>
    <row r="189" spans="1:68" ht="12.75" customHeight="1">
      <c r="A189" s="7"/>
      <c r="B189" s="7"/>
      <c r="C189" s="7"/>
      <c r="D189" s="7"/>
      <c r="E189" s="7"/>
      <c r="F189" s="7"/>
      <c r="G189" s="70"/>
      <c r="H189" s="7"/>
      <c r="I189" s="7"/>
      <c r="J189" s="7"/>
      <c r="K189" s="71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</row>
    <row r="190" spans="1:68" ht="12.75" customHeight="1">
      <c r="A190" s="7"/>
      <c r="B190" s="7"/>
      <c r="C190" s="7"/>
      <c r="D190" s="7"/>
      <c r="E190" s="7"/>
      <c r="F190" s="7"/>
      <c r="G190" s="70"/>
      <c r="H190" s="7"/>
      <c r="I190" s="7"/>
      <c r="J190" s="7"/>
      <c r="K190" s="71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</row>
    <row r="191" spans="1:68" ht="12.75" customHeight="1">
      <c r="A191" s="7"/>
      <c r="B191" s="7"/>
      <c r="C191" s="7"/>
      <c r="D191" s="7"/>
      <c r="E191" s="7"/>
      <c r="F191" s="7"/>
      <c r="G191" s="70"/>
      <c r="H191" s="7"/>
      <c r="I191" s="7"/>
      <c r="J191" s="7"/>
      <c r="K191" s="71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</row>
    <row r="192" spans="1:68" ht="12.75" customHeight="1">
      <c r="A192" s="7"/>
      <c r="B192" s="7"/>
      <c r="C192" s="7"/>
      <c r="D192" s="7"/>
      <c r="E192" s="7"/>
      <c r="F192" s="7"/>
      <c r="G192" s="70"/>
      <c r="H192" s="7"/>
      <c r="I192" s="7"/>
      <c r="J192" s="7"/>
      <c r="K192" s="71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</row>
    <row r="193" spans="1:68" ht="12.75" customHeight="1">
      <c r="A193" s="7"/>
      <c r="B193" s="7"/>
      <c r="C193" s="7"/>
      <c r="D193" s="7"/>
      <c r="E193" s="7"/>
      <c r="F193" s="7"/>
      <c r="G193" s="70"/>
      <c r="H193" s="7"/>
      <c r="I193" s="7"/>
      <c r="J193" s="7"/>
      <c r="K193" s="71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</row>
    <row r="194" spans="1:68" ht="12.75" customHeight="1">
      <c r="A194" s="7"/>
      <c r="B194" s="7"/>
      <c r="C194" s="7"/>
      <c r="D194" s="7"/>
      <c r="E194" s="7"/>
      <c r="F194" s="7"/>
      <c r="G194" s="70"/>
      <c r="H194" s="7"/>
      <c r="I194" s="7"/>
      <c r="J194" s="7"/>
      <c r="K194" s="71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</row>
    <row r="195" spans="1:68" ht="12.75" customHeight="1">
      <c r="A195" s="7"/>
      <c r="B195" s="7"/>
      <c r="C195" s="7"/>
      <c r="D195" s="7"/>
      <c r="E195" s="7"/>
      <c r="F195" s="7"/>
      <c r="G195" s="70"/>
      <c r="H195" s="7"/>
      <c r="I195" s="7"/>
      <c r="J195" s="7"/>
      <c r="K195" s="71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</row>
    <row r="196" spans="1:68" ht="12.75" customHeight="1">
      <c r="A196" s="7"/>
      <c r="B196" s="7"/>
      <c r="C196" s="7"/>
      <c r="D196" s="7"/>
      <c r="E196" s="7"/>
      <c r="F196" s="7"/>
      <c r="G196" s="70"/>
      <c r="H196" s="7"/>
      <c r="I196" s="7"/>
      <c r="J196" s="7"/>
      <c r="K196" s="71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</row>
    <row r="197" spans="1:68" ht="12.75" customHeight="1">
      <c r="A197" s="7"/>
      <c r="B197" s="7"/>
      <c r="C197" s="7"/>
      <c r="D197" s="7"/>
      <c r="E197" s="7"/>
      <c r="F197" s="7"/>
      <c r="G197" s="70"/>
      <c r="H197" s="7"/>
      <c r="I197" s="7"/>
      <c r="J197" s="7"/>
      <c r="K197" s="71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</row>
    <row r="198" spans="1:68" ht="12.75" customHeight="1">
      <c r="A198" s="7"/>
      <c r="B198" s="7"/>
      <c r="C198" s="7"/>
      <c r="D198" s="7"/>
      <c r="E198" s="7"/>
      <c r="F198" s="7"/>
      <c r="G198" s="70"/>
      <c r="H198" s="7"/>
      <c r="I198" s="7"/>
      <c r="J198" s="7"/>
      <c r="K198" s="71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</row>
    <row r="199" spans="1:68" ht="12.75" customHeight="1">
      <c r="A199" s="7"/>
      <c r="B199" s="7"/>
      <c r="C199" s="7"/>
      <c r="D199" s="7"/>
      <c r="E199" s="7"/>
      <c r="F199" s="7"/>
      <c r="G199" s="70"/>
      <c r="H199" s="7"/>
      <c r="I199" s="7"/>
      <c r="J199" s="7"/>
      <c r="K199" s="71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</row>
    <row r="200" spans="1:68" ht="12.75" customHeight="1">
      <c r="A200" s="7"/>
      <c r="B200" s="7"/>
      <c r="C200" s="7"/>
      <c r="D200" s="7"/>
      <c r="E200" s="7"/>
      <c r="F200" s="7"/>
      <c r="G200" s="70"/>
      <c r="H200" s="7"/>
      <c r="I200" s="7"/>
      <c r="J200" s="7"/>
      <c r="K200" s="71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</row>
    <row r="201" spans="1:68" ht="12.75" customHeight="1">
      <c r="A201" s="7"/>
      <c r="B201" s="7"/>
      <c r="C201" s="7"/>
      <c r="D201" s="7"/>
      <c r="E201" s="7"/>
      <c r="F201" s="7"/>
      <c r="G201" s="70"/>
      <c r="H201" s="7"/>
      <c r="I201" s="7"/>
      <c r="J201" s="7"/>
      <c r="K201" s="71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</row>
    <row r="202" spans="1:68" ht="12.75" customHeight="1">
      <c r="A202" s="7"/>
      <c r="B202" s="7"/>
      <c r="C202" s="7"/>
      <c r="D202" s="7"/>
      <c r="E202" s="7"/>
      <c r="F202" s="7"/>
      <c r="G202" s="70"/>
      <c r="H202" s="7"/>
      <c r="I202" s="7"/>
      <c r="J202" s="7"/>
      <c r="K202" s="71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</row>
    <row r="203" spans="1:68" ht="12.75" customHeight="1">
      <c r="A203" s="7"/>
      <c r="B203" s="7"/>
      <c r="C203" s="7"/>
      <c r="D203" s="7"/>
      <c r="E203" s="7"/>
      <c r="F203" s="7"/>
      <c r="G203" s="70"/>
      <c r="H203" s="7"/>
      <c r="I203" s="7"/>
      <c r="J203" s="7"/>
      <c r="K203" s="71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</row>
    <row r="204" spans="1:68" ht="12.75" customHeight="1">
      <c r="A204" s="7"/>
      <c r="B204" s="7"/>
      <c r="C204" s="7"/>
      <c r="D204" s="7"/>
      <c r="E204" s="7"/>
      <c r="F204" s="7"/>
      <c r="G204" s="70"/>
      <c r="H204" s="7"/>
      <c r="I204" s="7"/>
      <c r="J204" s="7"/>
      <c r="K204" s="71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</row>
    <row r="205" spans="1:68" ht="12.75" customHeight="1">
      <c r="A205" s="7"/>
      <c r="B205" s="7"/>
      <c r="C205" s="7"/>
      <c r="D205" s="7"/>
      <c r="E205" s="7"/>
      <c r="F205" s="7"/>
      <c r="G205" s="70"/>
      <c r="H205" s="7"/>
      <c r="I205" s="7"/>
      <c r="J205" s="7"/>
      <c r="K205" s="71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</row>
    <row r="206" spans="1:68" ht="12.75" customHeight="1">
      <c r="A206" s="7"/>
      <c r="B206" s="7"/>
      <c r="C206" s="7"/>
      <c r="D206" s="7"/>
      <c r="E206" s="7"/>
      <c r="F206" s="7"/>
      <c r="G206" s="70"/>
      <c r="H206" s="7"/>
      <c r="I206" s="7"/>
      <c r="J206" s="7"/>
      <c r="K206" s="71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</row>
    <row r="207" spans="1:68" ht="12.75" customHeight="1">
      <c r="A207" s="7"/>
      <c r="B207" s="7"/>
      <c r="C207" s="7"/>
      <c r="D207" s="7"/>
      <c r="E207" s="7"/>
      <c r="F207" s="7"/>
      <c r="G207" s="70"/>
      <c r="H207" s="7"/>
      <c r="I207" s="7"/>
      <c r="J207" s="7"/>
      <c r="K207" s="71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</row>
    <row r="208" spans="1:68" ht="12.75" customHeight="1">
      <c r="A208" s="7"/>
      <c r="B208" s="7"/>
      <c r="C208" s="7"/>
      <c r="D208" s="7"/>
      <c r="E208" s="7"/>
      <c r="F208" s="7"/>
      <c r="G208" s="70"/>
      <c r="H208" s="7"/>
      <c r="I208" s="7"/>
      <c r="J208" s="7"/>
      <c r="K208" s="71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</row>
    <row r="209" spans="1:68" ht="12.75" customHeight="1">
      <c r="A209" s="7"/>
      <c r="B209" s="7"/>
      <c r="C209" s="7"/>
      <c r="D209" s="7"/>
      <c r="E209" s="7"/>
      <c r="F209" s="7"/>
      <c r="G209" s="70"/>
      <c r="H209" s="7"/>
      <c r="I209" s="7"/>
      <c r="J209" s="7"/>
      <c r="K209" s="71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</row>
    <row r="210" spans="1:68" ht="12.75" customHeight="1">
      <c r="A210" s="7"/>
      <c r="B210" s="7"/>
      <c r="C210" s="7"/>
      <c r="D210" s="7"/>
      <c r="E210" s="7"/>
      <c r="F210" s="7"/>
      <c r="G210" s="70"/>
      <c r="H210" s="7"/>
      <c r="I210" s="7"/>
      <c r="J210" s="7"/>
      <c r="K210" s="71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</row>
    <row r="211" spans="1:68" ht="12.75" customHeight="1">
      <c r="A211" s="7"/>
      <c r="B211" s="7"/>
      <c r="C211" s="7"/>
      <c r="D211" s="7"/>
      <c r="E211" s="7"/>
      <c r="F211" s="7"/>
      <c r="G211" s="70"/>
      <c r="H211" s="7"/>
      <c r="I211" s="7"/>
      <c r="J211" s="7"/>
      <c r="K211" s="71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</row>
    <row r="212" spans="1:68" ht="12.75" customHeight="1">
      <c r="A212" s="7"/>
      <c r="B212" s="7"/>
      <c r="C212" s="7"/>
      <c r="D212" s="7"/>
      <c r="E212" s="7"/>
      <c r="F212" s="7"/>
      <c r="G212" s="70"/>
      <c r="H212" s="7"/>
      <c r="I212" s="7"/>
      <c r="J212" s="7"/>
      <c r="K212" s="71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</row>
    <row r="213" spans="1:68" ht="12.75" customHeight="1">
      <c r="A213" s="7"/>
      <c r="B213" s="7"/>
      <c r="C213" s="7"/>
      <c r="D213" s="7"/>
      <c r="E213" s="7"/>
      <c r="F213" s="7"/>
      <c r="G213" s="70"/>
      <c r="H213" s="7"/>
      <c r="I213" s="7"/>
      <c r="J213" s="7"/>
      <c r="K213" s="71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</row>
    <row r="214" spans="1:68" ht="12.75" customHeight="1">
      <c r="A214" s="7"/>
      <c r="B214" s="7"/>
      <c r="C214" s="7"/>
      <c r="D214" s="7"/>
      <c r="E214" s="7"/>
      <c r="F214" s="7"/>
      <c r="G214" s="70"/>
      <c r="H214" s="7"/>
      <c r="I214" s="7"/>
      <c r="J214" s="7"/>
      <c r="K214" s="71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</row>
    <row r="215" spans="1:68" ht="12.75" customHeight="1">
      <c r="A215" s="7"/>
      <c r="B215" s="7"/>
      <c r="C215" s="7"/>
      <c r="D215" s="7"/>
      <c r="E215" s="7"/>
      <c r="F215" s="7"/>
      <c r="G215" s="70"/>
      <c r="H215" s="7"/>
      <c r="I215" s="7"/>
      <c r="J215" s="7"/>
      <c r="K215" s="71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</row>
    <row r="216" spans="1:68" ht="12.75" customHeight="1">
      <c r="A216" s="7"/>
      <c r="B216" s="7"/>
      <c r="C216" s="7"/>
      <c r="D216" s="7"/>
      <c r="E216" s="7"/>
      <c r="F216" s="7"/>
      <c r="G216" s="70"/>
      <c r="H216" s="7"/>
      <c r="I216" s="7"/>
      <c r="J216" s="7"/>
      <c r="K216" s="71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</row>
    <row r="217" spans="1:68" ht="12.75" customHeight="1">
      <c r="A217" s="7"/>
      <c r="B217" s="7"/>
      <c r="C217" s="7"/>
      <c r="D217" s="7"/>
      <c r="E217" s="7"/>
      <c r="F217" s="7"/>
      <c r="G217" s="70"/>
      <c r="H217" s="7"/>
      <c r="I217" s="7"/>
      <c r="J217" s="7"/>
      <c r="K217" s="71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</row>
    <row r="218" spans="1:68" ht="12.75" customHeight="1">
      <c r="A218" s="7"/>
      <c r="B218" s="7"/>
      <c r="C218" s="7"/>
      <c r="D218" s="7"/>
      <c r="E218" s="7"/>
      <c r="F218" s="7"/>
      <c r="G218" s="70"/>
      <c r="H218" s="7"/>
      <c r="I218" s="7"/>
      <c r="J218" s="7"/>
      <c r="K218" s="71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</row>
    <row r="219" spans="1:68" ht="12.75" customHeight="1">
      <c r="A219" s="7"/>
      <c r="B219" s="7"/>
      <c r="C219" s="7"/>
      <c r="D219" s="7"/>
      <c r="E219" s="7"/>
      <c r="F219" s="7"/>
      <c r="G219" s="70"/>
      <c r="H219" s="7"/>
      <c r="I219" s="7"/>
      <c r="J219" s="7"/>
      <c r="K219" s="71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</row>
    <row r="220" spans="1:68" ht="12.75" customHeight="1">
      <c r="A220" s="7"/>
      <c r="B220" s="7"/>
      <c r="C220" s="7"/>
      <c r="D220" s="7"/>
      <c r="E220" s="7"/>
      <c r="F220" s="7"/>
      <c r="G220" s="70"/>
      <c r="H220" s="7"/>
      <c r="I220" s="7"/>
      <c r="J220" s="7"/>
      <c r="K220" s="71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</row>
    <row r="221" spans="1:68" ht="12.75" customHeight="1">
      <c r="A221" s="7"/>
      <c r="B221" s="7"/>
      <c r="C221" s="7"/>
      <c r="D221" s="7"/>
      <c r="E221" s="7"/>
      <c r="F221" s="7"/>
      <c r="G221" s="70"/>
      <c r="H221" s="7"/>
      <c r="I221" s="7"/>
      <c r="J221" s="7"/>
      <c r="K221" s="71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</row>
    <row r="222" spans="1:68" ht="12.75" customHeight="1">
      <c r="A222" s="7"/>
      <c r="B222" s="7"/>
      <c r="C222" s="7"/>
      <c r="D222" s="7"/>
      <c r="E222" s="7"/>
      <c r="F222" s="7"/>
      <c r="G222" s="70"/>
      <c r="H222" s="7"/>
      <c r="I222" s="7"/>
      <c r="J222" s="7"/>
      <c r="K222" s="71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</row>
    <row r="223" spans="1:68" ht="12.75" customHeight="1">
      <c r="A223" s="7"/>
      <c r="B223" s="7"/>
      <c r="C223" s="7"/>
      <c r="D223" s="7"/>
      <c r="E223" s="7"/>
      <c r="F223" s="7"/>
      <c r="G223" s="70"/>
      <c r="H223" s="7"/>
      <c r="I223" s="7"/>
      <c r="J223" s="7"/>
      <c r="K223" s="71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</row>
    <row r="224" spans="1:68" ht="12.75" customHeight="1">
      <c r="A224" s="7"/>
      <c r="B224" s="7"/>
      <c r="C224" s="7"/>
      <c r="D224" s="7"/>
      <c r="E224" s="7"/>
      <c r="F224" s="7"/>
      <c r="G224" s="70"/>
      <c r="H224" s="7"/>
      <c r="I224" s="7"/>
      <c r="J224" s="7"/>
      <c r="K224" s="71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</row>
    <row r="225" spans="1:68" ht="12.75" customHeight="1">
      <c r="A225" s="7"/>
      <c r="B225" s="7"/>
      <c r="C225" s="7"/>
      <c r="D225" s="7"/>
      <c r="E225" s="7"/>
      <c r="F225" s="7"/>
      <c r="G225" s="70"/>
      <c r="H225" s="7"/>
      <c r="I225" s="7"/>
      <c r="J225" s="7"/>
      <c r="K225" s="71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</row>
    <row r="226" spans="1:68" ht="12.75" customHeight="1">
      <c r="A226" s="7"/>
      <c r="B226" s="7"/>
      <c r="C226" s="7"/>
      <c r="D226" s="7"/>
      <c r="E226" s="7"/>
      <c r="F226" s="7"/>
      <c r="G226" s="70"/>
      <c r="H226" s="7"/>
      <c r="I226" s="7"/>
      <c r="J226" s="7"/>
      <c r="K226" s="71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</row>
    <row r="227" spans="1:68" ht="12.75" customHeight="1">
      <c r="A227" s="7"/>
      <c r="B227" s="7"/>
      <c r="C227" s="7"/>
      <c r="D227" s="7"/>
      <c r="E227" s="7"/>
      <c r="F227" s="7"/>
      <c r="G227" s="70"/>
      <c r="H227" s="7"/>
      <c r="I227" s="7"/>
      <c r="J227" s="7"/>
      <c r="K227" s="71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</row>
    <row r="228" spans="1:68" ht="12.75" customHeight="1">
      <c r="A228" s="7"/>
      <c r="B228" s="7"/>
      <c r="C228" s="7"/>
      <c r="D228" s="7"/>
      <c r="E228" s="7"/>
      <c r="F228" s="7"/>
      <c r="G228" s="70"/>
      <c r="H228" s="7"/>
      <c r="I228" s="7"/>
      <c r="J228" s="7"/>
      <c r="K228" s="71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</row>
    <row r="229" spans="1:68" ht="12.75" customHeight="1">
      <c r="A229" s="7"/>
      <c r="B229" s="7"/>
      <c r="C229" s="7"/>
      <c r="D229" s="7"/>
      <c r="E229" s="7"/>
      <c r="F229" s="7"/>
      <c r="G229" s="70"/>
      <c r="H229" s="7"/>
      <c r="I229" s="7"/>
      <c r="J229" s="7"/>
      <c r="K229" s="71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</row>
    <row r="230" spans="1:68" ht="12.75" customHeight="1">
      <c r="A230" s="7"/>
      <c r="B230" s="7"/>
      <c r="C230" s="7"/>
      <c r="D230" s="7"/>
      <c r="E230" s="7"/>
      <c r="F230" s="7"/>
      <c r="G230" s="70"/>
      <c r="H230" s="7"/>
      <c r="I230" s="7"/>
      <c r="J230" s="7"/>
      <c r="K230" s="71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</row>
    <row r="231" spans="1:68" ht="12.75" customHeight="1">
      <c r="A231" s="7"/>
      <c r="B231" s="7"/>
      <c r="C231" s="7"/>
      <c r="D231" s="7"/>
      <c r="E231" s="7"/>
      <c r="F231" s="7"/>
      <c r="G231" s="70"/>
      <c r="H231" s="7"/>
      <c r="I231" s="7"/>
      <c r="J231" s="7"/>
      <c r="K231" s="71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</row>
    <row r="232" spans="1:68" ht="12.75" customHeight="1">
      <c r="A232" s="7"/>
      <c r="B232" s="7"/>
      <c r="C232" s="7"/>
      <c r="D232" s="7"/>
      <c r="E232" s="7"/>
      <c r="F232" s="7"/>
      <c r="G232" s="70"/>
      <c r="H232" s="7"/>
      <c r="I232" s="7"/>
      <c r="J232" s="7"/>
      <c r="K232" s="71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</row>
    <row r="233" spans="1:68" ht="12.75" customHeight="1">
      <c r="A233" s="7"/>
      <c r="B233" s="7"/>
      <c r="C233" s="7"/>
      <c r="D233" s="7"/>
      <c r="E233" s="7"/>
      <c r="F233" s="7"/>
      <c r="G233" s="70"/>
      <c r="H233" s="7"/>
      <c r="I233" s="7"/>
      <c r="J233" s="7"/>
      <c r="K233" s="71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</row>
    <row r="234" spans="1:68" ht="12.75" customHeight="1">
      <c r="A234" s="7"/>
      <c r="B234" s="7"/>
      <c r="C234" s="7"/>
      <c r="D234" s="7"/>
      <c r="E234" s="7"/>
      <c r="F234" s="7"/>
      <c r="G234" s="70"/>
      <c r="H234" s="7"/>
      <c r="I234" s="7"/>
      <c r="J234" s="7"/>
      <c r="K234" s="71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</row>
    <row r="235" spans="1:68" ht="12.75" customHeight="1">
      <c r="A235" s="7"/>
      <c r="B235" s="7"/>
      <c r="C235" s="7"/>
      <c r="D235" s="7"/>
      <c r="E235" s="7"/>
      <c r="F235" s="7"/>
      <c r="G235" s="70"/>
      <c r="H235" s="7"/>
      <c r="I235" s="7"/>
      <c r="J235" s="7"/>
      <c r="K235" s="71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</row>
    <row r="236" spans="1:68" ht="12.75" customHeight="1">
      <c r="A236" s="7"/>
      <c r="B236" s="7"/>
      <c r="C236" s="7"/>
      <c r="D236" s="7"/>
      <c r="E236" s="7"/>
      <c r="F236" s="7"/>
      <c r="G236" s="70"/>
      <c r="H236" s="7"/>
      <c r="I236" s="7"/>
      <c r="J236" s="7"/>
      <c r="K236" s="71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</row>
    <row r="237" spans="1:68" ht="12.75" customHeight="1">
      <c r="A237" s="7"/>
      <c r="B237" s="7"/>
      <c r="C237" s="7"/>
      <c r="D237" s="7"/>
      <c r="E237" s="7"/>
      <c r="F237" s="7"/>
      <c r="G237" s="70"/>
      <c r="H237" s="7"/>
      <c r="I237" s="7"/>
      <c r="J237" s="7"/>
      <c r="K237" s="71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</row>
    <row r="238" spans="1:68" ht="12.75" customHeight="1">
      <c r="A238" s="7"/>
      <c r="B238" s="7"/>
      <c r="C238" s="7"/>
      <c r="D238" s="7"/>
      <c r="E238" s="7"/>
      <c r="F238" s="7"/>
      <c r="G238" s="70"/>
      <c r="H238" s="7"/>
      <c r="I238" s="7"/>
      <c r="J238" s="7"/>
      <c r="K238" s="71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</row>
    <row r="239" spans="1:68" ht="12.75" customHeight="1">
      <c r="A239" s="7"/>
      <c r="B239" s="7"/>
      <c r="C239" s="7"/>
      <c r="D239" s="7"/>
      <c r="E239" s="7"/>
      <c r="F239" s="7"/>
      <c r="G239" s="70"/>
      <c r="H239" s="7"/>
      <c r="I239" s="7"/>
      <c r="J239" s="7"/>
      <c r="K239" s="71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</row>
    <row r="240" spans="1:68" ht="12.75" customHeight="1">
      <c r="A240" s="7"/>
      <c r="B240" s="7"/>
      <c r="C240" s="7"/>
      <c r="D240" s="7"/>
      <c r="E240" s="7"/>
      <c r="F240" s="7"/>
      <c r="G240" s="70"/>
      <c r="H240" s="7"/>
      <c r="I240" s="7"/>
      <c r="J240" s="7"/>
      <c r="K240" s="71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</row>
    <row r="241" spans="1:68" ht="12.75" customHeight="1">
      <c r="A241" s="7"/>
      <c r="B241" s="7"/>
      <c r="C241" s="7"/>
      <c r="D241" s="7"/>
      <c r="E241" s="7"/>
      <c r="F241" s="7"/>
      <c r="G241" s="70"/>
      <c r="H241" s="7"/>
      <c r="I241" s="7"/>
      <c r="J241" s="7"/>
      <c r="K241" s="71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</row>
    <row r="242" spans="1:68" ht="12.75" customHeight="1">
      <c r="A242" s="7"/>
      <c r="B242" s="7"/>
      <c r="C242" s="7"/>
      <c r="D242" s="7"/>
      <c r="E242" s="7"/>
      <c r="F242" s="7"/>
      <c r="G242" s="70"/>
      <c r="H242" s="7"/>
      <c r="I242" s="7"/>
      <c r="J242" s="7"/>
      <c r="K242" s="71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</row>
    <row r="243" spans="1:68" ht="12.75" customHeight="1">
      <c r="A243" s="7"/>
      <c r="B243" s="7"/>
      <c r="C243" s="7"/>
      <c r="D243" s="7"/>
      <c r="E243" s="7"/>
      <c r="F243" s="7"/>
      <c r="G243" s="70"/>
      <c r="H243" s="7"/>
      <c r="I243" s="7"/>
      <c r="J243" s="7"/>
      <c r="K243" s="71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</row>
    <row r="244" spans="1:68" ht="12.75" customHeight="1">
      <c r="A244" s="7"/>
      <c r="B244" s="7"/>
      <c r="C244" s="7"/>
      <c r="D244" s="7"/>
      <c r="E244" s="7"/>
      <c r="F244" s="7"/>
      <c r="G244" s="70"/>
      <c r="H244" s="7"/>
      <c r="I244" s="7"/>
      <c r="J244" s="7"/>
      <c r="K244" s="71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</row>
    <row r="245" spans="1:68" ht="12.75" customHeight="1">
      <c r="A245" s="7"/>
      <c r="B245" s="7"/>
      <c r="C245" s="7"/>
      <c r="D245" s="7"/>
      <c r="E245" s="7"/>
      <c r="F245" s="7"/>
      <c r="G245" s="70"/>
      <c r="H245" s="7"/>
      <c r="I245" s="7"/>
      <c r="J245" s="7"/>
      <c r="K245" s="71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</row>
    <row r="246" spans="1:68" ht="12.75" customHeight="1">
      <c r="A246" s="7"/>
      <c r="B246" s="7"/>
      <c r="C246" s="7"/>
      <c r="D246" s="7"/>
      <c r="E246" s="7"/>
      <c r="F246" s="7"/>
      <c r="G246" s="70"/>
      <c r="H246" s="7"/>
      <c r="I246" s="7"/>
      <c r="J246" s="7"/>
      <c r="K246" s="71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</row>
    <row r="247" spans="1:68" ht="12.75" customHeight="1">
      <c r="A247" s="7"/>
      <c r="B247" s="7"/>
      <c r="C247" s="7"/>
      <c r="D247" s="7"/>
      <c r="E247" s="7"/>
      <c r="F247" s="7"/>
      <c r="G247" s="70"/>
      <c r="H247" s="7"/>
      <c r="I247" s="7"/>
      <c r="J247" s="7"/>
      <c r="K247" s="71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</row>
    <row r="248" spans="1:68" ht="12.75" customHeight="1">
      <c r="A248" s="7"/>
      <c r="B248" s="7"/>
      <c r="C248" s="7"/>
      <c r="D248" s="7"/>
      <c r="E248" s="7"/>
      <c r="F248" s="7"/>
      <c r="G248" s="70"/>
      <c r="H248" s="7"/>
      <c r="I248" s="7"/>
      <c r="J248" s="7"/>
      <c r="K248" s="71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</row>
    <row r="249" spans="1:68" ht="12.75" customHeight="1">
      <c r="A249" s="7"/>
      <c r="B249" s="7"/>
      <c r="C249" s="7"/>
      <c r="D249" s="7"/>
      <c r="E249" s="7"/>
      <c r="F249" s="7"/>
      <c r="G249" s="70"/>
      <c r="H249" s="7"/>
      <c r="I249" s="7"/>
      <c r="J249" s="7"/>
      <c r="K249" s="71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</row>
    <row r="250" spans="1:68" ht="12.75" customHeight="1">
      <c r="A250" s="7"/>
      <c r="B250" s="7"/>
      <c r="C250" s="7"/>
      <c r="D250" s="7"/>
      <c r="E250" s="7"/>
      <c r="F250" s="7"/>
      <c r="G250" s="70"/>
      <c r="H250" s="7"/>
      <c r="I250" s="7"/>
      <c r="J250" s="7"/>
      <c r="K250" s="71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</row>
    <row r="251" spans="1:68" ht="12.75" customHeight="1">
      <c r="A251" s="7"/>
      <c r="B251" s="7"/>
      <c r="C251" s="7"/>
      <c r="D251" s="7"/>
      <c r="E251" s="7"/>
      <c r="F251" s="7"/>
      <c r="G251" s="70"/>
      <c r="H251" s="7"/>
      <c r="I251" s="7"/>
      <c r="J251" s="7"/>
      <c r="K251" s="71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</row>
    <row r="252" spans="1:68" ht="12.75" customHeight="1">
      <c r="A252" s="7"/>
      <c r="B252" s="7"/>
      <c r="C252" s="7"/>
      <c r="D252" s="7"/>
      <c r="E252" s="7"/>
      <c r="F252" s="7"/>
      <c r="G252" s="70"/>
      <c r="H252" s="7"/>
      <c r="I252" s="7"/>
      <c r="J252" s="7"/>
      <c r="K252" s="71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</row>
    <row r="253" spans="1:68" ht="12.75" customHeight="1">
      <c r="A253" s="7"/>
      <c r="B253" s="7"/>
      <c r="C253" s="7"/>
      <c r="D253" s="7"/>
      <c r="E253" s="7"/>
      <c r="F253" s="7"/>
      <c r="G253" s="70"/>
      <c r="H253" s="7"/>
      <c r="I253" s="7"/>
      <c r="J253" s="7"/>
      <c r="K253" s="71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</row>
    <row r="254" spans="1:68" ht="12.75" customHeight="1">
      <c r="A254" s="7"/>
      <c r="B254" s="7"/>
      <c r="C254" s="7"/>
      <c r="D254" s="7"/>
      <c r="E254" s="7"/>
      <c r="F254" s="7"/>
      <c r="G254" s="70"/>
      <c r="H254" s="7"/>
      <c r="I254" s="7"/>
      <c r="J254" s="7"/>
      <c r="K254" s="71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</row>
    <row r="255" spans="1:68" ht="12.75" customHeight="1">
      <c r="A255" s="7"/>
      <c r="B255" s="7"/>
      <c r="C255" s="7"/>
      <c r="D255" s="7"/>
      <c r="E255" s="7"/>
      <c r="F255" s="7"/>
      <c r="G255" s="70"/>
      <c r="H255" s="7"/>
      <c r="I255" s="7"/>
      <c r="J255" s="7"/>
      <c r="K255" s="71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</row>
    <row r="256" spans="1:68" ht="12.75" customHeight="1">
      <c r="A256" s="7"/>
      <c r="B256" s="7"/>
      <c r="C256" s="7"/>
      <c r="D256" s="7"/>
      <c r="E256" s="7"/>
      <c r="F256" s="7"/>
      <c r="G256" s="70"/>
      <c r="H256" s="7"/>
      <c r="I256" s="7"/>
      <c r="J256" s="7"/>
      <c r="K256" s="71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</row>
    <row r="257" spans="1:68" ht="12.75" customHeight="1">
      <c r="A257" s="7"/>
      <c r="B257" s="7"/>
      <c r="C257" s="7"/>
      <c r="D257" s="7"/>
      <c r="E257" s="7"/>
      <c r="F257" s="7"/>
      <c r="G257" s="70"/>
      <c r="H257" s="7"/>
      <c r="I257" s="7"/>
      <c r="J257" s="7"/>
      <c r="K257" s="71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</row>
    <row r="258" spans="1:68" ht="12.75" customHeight="1">
      <c r="A258" s="7"/>
      <c r="B258" s="7"/>
      <c r="C258" s="7"/>
      <c r="D258" s="7"/>
      <c r="E258" s="7"/>
      <c r="F258" s="7"/>
      <c r="G258" s="70"/>
      <c r="H258" s="7"/>
      <c r="I258" s="7"/>
      <c r="J258" s="7"/>
      <c r="K258" s="71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</row>
    <row r="259" spans="1:68" ht="12.75" customHeight="1">
      <c r="A259" s="7"/>
      <c r="B259" s="7"/>
      <c r="C259" s="7"/>
      <c r="D259" s="7"/>
      <c r="E259" s="7"/>
      <c r="F259" s="7"/>
      <c r="G259" s="70"/>
      <c r="H259" s="7"/>
      <c r="I259" s="7"/>
      <c r="J259" s="7"/>
      <c r="K259" s="71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</row>
    <row r="260" spans="1:68" ht="12.75" customHeight="1">
      <c r="A260" s="7"/>
      <c r="B260" s="7"/>
      <c r="C260" s="7"/>
      <c r="D260" s="7"/>
      <c r="E260" s="7"/>
      <c r="F260" s="7"/>
      <c r="G260" s="70"/>
      <c r="H260" s="7"/>
      <c r="I260" s="7"/>
      <c r="J260" s="7"/>
      <c r="K260" s="71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</row>
    <row r="261" spans="1:68" ht="12.75" customHeight="1">
      <c r="A261" s="7"/>
      <c r="B261" s="7"/>
      <c r="C261" s="7"/>
      <c r="D261" s="7"/>
      <c r="E261" s="7"/>
      <c r="F261" s="7"/>
      <c r="G261" s="70"/>
      <c r="H261" s="7"/>
      <c r="I261" s="7"/>
      <c r="J261" s="7"/>
      <c r="K261" s="71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</row>
    <row r="262" spans="1:68" ht="12.75" customHeight="1">
      <c r="A262" s="7"/>
      <c r="B262" s="7"/>
      <c r="C262" s="7"/>
      <c r="D262" s="7"/>
      <c r="E262" s="7"/>
      <c r="F262" s="7"/>
      <c r="G262" s="70"/>
      <c r="H262" s="7"/>
      <c r="I262" s="7"/>
      <c r="J262" s="7"/>
      <c r="K262" s="71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</row>
    <row r="263" spans="1:68" ht="12.75" customHeight="1">
      <c r="A263" s="7"/>
      <c r="B263" s="7"/>
      <c r="C263" s="7"/>
      <c r="D263" s="7"/>
      <c r="E263" s="7"/>
      <c r="F263" s="7"/>
      <c r="G263" s="70"/>
      <c r="H263" s="7"/>
      <c r="I263" s="7"/>
      <c r="J263" s="7"/>
      <c r="K263" s="71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</row>
    <row r="264" spans="1:68" ht="12.75" customHeight="1">
      <c r="A264" s="7"/>
      <c r="B264" s="7"/>
      <c r="C264" s="7"/>
      <c r="D264" s="7"/>
      <c r="E264" s="7"/>
      <c r="F264" s="7"/>
      <c r="G264" s="70"/>
      <c r="H264" s="7"/>
      <c r="I264" s="7"/>
      <c r="J264" s="7"/>
      <c r="K264" s="71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</row>
    <row r="265" spans="1:68" ht="12.75" customHeight="1">
      <c r="A265" s="7"/>
      <c r="B265" s="7"/>
      <c r="C265" s="7"/>
      <c r="D265" s="7"/>
      <c r="E265" s="7"/>
      <c r="F265" s="7"/>
      <c r="G265" s="70"/>
      <c r="H265" s="7"/>
      <c r="I265" s="7"/>
      <c r="J265" s="7"/>
      <c r="K265" s="71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</row>
    <row r="266" spans="1:68" ht="12.75" customHeight="1">
      <c r="A266" s="7"/>
      <c r="B266" s="7"/>
      <c r="C266" s="7"/>
      <c r="D266" s="7"/>
      <c r="E266" s="7"/>
      <c r="F266" s="7"/>
      <c r="G266" s="70"/>
      <c r="H266" s="7"/>
      <c r="I266" s="7"/>
      <c r="J266" s="7"/>
      <c r="K266" s="71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</row>
    <row r="267" spans="1:68" ht="12.75" customHeight="1">
      <c r="A267" s="7"/>
      <c r="B267" s="7"/>
      <c r="C267" s="7"/>
      <c r="D267" s="7"/>
      <c r="E267" s="7"/>
      <c r="F267" s="7"/>
      <c r="G267" s="70"/>
      <c r="H267" s="7"/>
      <c r="I267" s="7"/>
      <c r="J267" s="7"/>
      <c r="K267" s="71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</row>
    <row r="268" spans="1:68" ht="12.75" customHeight="1">
      <c r="A268" s="7"/>
      <c r="B268" s="7"/>
      <c r="C268" s="7"/>
      <c r="D268" s="7"/>
      <c r="E268" s="7"/>
      <c r="F268" s="7"/>
      <c r="G268" s="70"/>
      <c r="H268" s="7"/>
      <c r="I268" s="7"/>
      <c r="J268" s="7"/>
      <c r="K268" s="71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</row>
    <row r="269" spans="1:68" ht="12.75" customHeight="1">
      <c r="A269" s="7"/>
      <c r="B269" s="7"/>
      <c r="C269" s="7"/>
      <c r="D269" s="7"/>
      <c r="E269" s="7"/>
      <c r="F269" s="7"/>
      <c r="G269" s="70"/>
      <c r="H269" s="7"/>
      <c r="I269" s="7"/>
      <c r="J269" s="7"/>
      <c r="K269" s="71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</row>
    <row r="270" spans="1:68" ht="12.75" customHeight="1">
      <c r="A270" s="7"/>
      <c r="B270" s="7"/>
      <c r="C270" s="7"/>
      <c r="D270" s="7"/>
      <c r="E270" s="7"/>
      <c r="F270" s="7"/>
      <c r="G270" s="70"/>
      <c r="H270" s="7"/>
      <c r="I270" s="7"/>
      <c r="J270" s="7"/>
      <c r="K270" s="71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</row>
    <row r="271" spans="1:68" ht="12.75" customHeight="1">
      <c r="A271" s="7"/>
      <c r="B271" s="7"/>
      <c r="C271" s="7"/>
      <c r="D271" s="7"/>
      <c r="E271" s="7"/>
      <c r="F271" s="7"/>
      <c r="G271" s="70"/>
      <c r="H271" s="7"/>
      <c r="I271" s="7"/>
      <c r="J271" s="7"/>
      <c r="K271" s="71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</row>
    <row r="272" spans="1:68" ht="12.75" customHeight="1">
      <c r="A272" s="7"/>
      <c r="B272" s="7"/>
      <c r="C272" s="7"/>
      <c r="D272" s="7"/>
      <c r="E272" s="7"/>
      <c r="F272" s="7"/>
      <c r="G272" s="70"/>
      <c r="H272" s="7"/>
      <c r="I272" s="7"/>
      <c r="J272" s="7"/>
      <c r="K272" s="71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</row>
    <row r="273" spans="1:68" ht="12.75" customHeight="1">
      <c r="A273" s="7"/>
      <c r="B273" s="7"/>
      <c r="C273" s="7"/>
      <c r="D273" s="7"/>
      <c r="E273" s="7"/>
      <c r="F273" s="7"/>
      <c r="G273" s="70"/>
      <c r="H273" s="7"/>
      <c r="I273" s="7"/>
      <c r="J273" s="7"/>
      <c r="K273" s="71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</row>
    <row r="274" spans="1:68" ht="12.75" customHeight="1">
      <c r="A274" s="7"/>
      <c r="B274" s="7"/>
      <c r="C274" s="7"/>
      <c r="D274" s="7"/>
      <c r="E274" s="7"/>
      <c r="F274" s="7"/>
      <c r="G274" s="70"/>
      <c r="H274" s="7"/>
      <c r="I274" s="7"/>
      <c r="J274" s="7"/>
      <c r="K274" s="71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</row>
    <row r="275" spans="1:68" ht="12.75" customHeight="1">
      <c r="A275" s="7"/>
      <c r="B275" s="7"/>
      <c r="C275" s="7"/>
      <c r="D275" s="7"/>
      <c r="E275" s="7"/>
      <c r="F275" s="7"/>
      <c r="G275" s="70"/>
      <c r="H275" s="7"/>
      <c r="I275" s="7"/>
      <c r="J275" s="7"/>
      <c r="K275" s="71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</row>
    <row r="276" spans="1:68" ht="12.75" customHeight="1">
      <c r="A276" s="7"/>
      <c r="B276" s="7"/>
      <c r="C276" s="7"/>
      <c r="D276" s="7"/>
      <c r="E276" s="7"/>
      <c r="F276" s="7"/>
      <c r="G276" s="70"/>
      <c r="H276" s="7"/>
      <c r="I276" s="7"/>
      <c r="J276" s="7"/>
      <c r="K276" s="71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</row>
    <row r="277" spans="1:68" ht="12.75" customHeight="1">
      <c r="A277" s="7"/>
      <c r="B277" s="7"/>
      <c r="C277" s="7"/>
      <c r="D277" s="7"/>
      <c r="E277" s="7"/>
      <c r="F277" s="7"/>
      <c r="G277" s="70"/>
      <c r="H277" s="7"/>
      <c r="I277" s="7"/>
      <c r="J277" s="7"/>
      <c r="K277" s="71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</row>
    <row r="278" spans="1:68" ht="12.75" customHeight="1">
      <c r="A278" s="7"/>
      <c r="B278" s="7"/>
      <c r="C278" s="7"/>
      <c r="D278" s="7"/>
      <c r="E278" s="7"/>
      <c r="F278" s="7"/>
      <c r="G278" s="70"/>
      <c r="H278" s="7"/>
      <c r="I278" s="7"/>
      <c r="J278" s="7"/>
      <c r="K278" s="71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</row>
    <row r="279" spans="1:68" ht="12.75" customHeight="1">
      <c r="A279" s="7"/>
      <c r="B279" s="7"/>
      <c r="C279" s="7"/>
      <c r="D279" s="7"/>
      <c r="E279" s="7"/>
      <c r="F279" s="7"/>
      <c r="G279" s="70"/>
      <c r="H279" s="7"/>
      <c r="I279" s="7"/>
      <c r="J279" s="7"/>
      <c r="K279" s="71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</row>
    <row r="280" spans="1:68" ht="12.75" customHeight="1">
      <c r="A280" s="7"/>
      <c r="B280" s="7"/>
      <c r="C280" s="7"/>
      <c r="D280" s="7"/>
      <c r="E280" s="7"/>
      <c r="F280" s="7"/>
      <c r="G280" s="70"/>
      <c r="H280" s="7"/>
      <c r="I280" s="7"/>
      <c r="J280" s="7"/>
      <c r="K280" s="71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</row>
    <row r="281" spans="1:68" ht="12.75" customHeight="1">
      <c r="A281" s="7"/>
      <c r="B281" s="7"/>
      <c r="C281" s="7"/>
      <c r="D281" s="7"/>
      <c r="E281" s="7"/>
      <c r="F281" s="7"/>
      <c r="G281" s="70"/>
      <c r="H281" s="7"/>
      <c r="I281" s="7"/>
      <c r="J281" s="7"/>
      <c r="K281" s="71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</row>
    <row r="282" spans="1:68" ht="12.75" customHeight="1">
      <c r="A282" s="7"/>
      <c r="B282" s="7"/>
      <c r="C282" s="7"/>
      <c r="D282" s="7"/>
      <c r="E282" s="7"/>
      <c r="F282" s="7"/>
      <c r="G282" s="70"/>
      <c r="H282" s="7"/>
      <c r="I282" s="7"/>
      <c r="J282" s="7"/>
      <c r="K282" s="71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</row>
    <row r="283" spans="1:68" ht="12.75" customHeight="1">
      <c r="A283" s="7"/>
      <c r="B283" s="7"/>
      <c r="C283" s="7"/>
      <c r="D283" s="7"/>
      <c r="E283" s="7"/>
      <c r="F283" s="7"/>
      <c r="G283" s="70"/>
      <c r="H283" s="7"/>
      <c r="I283" s="7"/>
      <c r="J283" s="7"/>
      <c r="K283" s="71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</row>
    <row r="284" spans="1:68" ht="12.75" customHeight="1">
      <c r="A284" s="7"/>
      <c r="B284" s="7"/>
      <c r="C284" s="7"/>
      <c r="D284" s="7"/>
      <c r="E284" s="7"/>
      <c r="F284" s="7"/>
      <c r="G284" s="70"/>
      <c r="H284" s="7"/>
      <c r="I284" s="7"/>
      <c r="J284" s="7"/>
      <c r="K284" s="71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</row>
    <row r="285" spans="1:68" ht="12.75" customHeight="1">
      <c r="A285" s="7"/>
      <c r="B285" s="7"/>
      <c r="C285" s="7"/>
      <c r="D285" s="7"/>
      <c r="E285" s="7"/>
      <c r="F285" s="7"/>
      <c r="G285" s="70"/>
      <c r="H285" s="7"/>
      <c r="I285" s="7"/>
      <c r="J285" s="7"/>
      <c r="K285" s="71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</row>
    <row r="286" spans="1:68" ht="12.75" customHeight="1">
      <c r="A286" s="7"/>
      <c r="B286" s="7"/>
      <c r="C286" s="7"/>
      <c r="D286" s="7"/>
      <c r="E286" s="7"/>
      <c r="F286" s="7"/>
      <c r="G286" s="70"/>
      <c r="H286" s="7"/>
      <c r="I286" s="7"/>
      <c r="J286" s="7"/>
      <c r="K286" s="71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</row>
    <row r="287" spans="1:68" ht="12.75" customHeight="1">
      <c r="A287" s="7"/>
      <c r="B287" s="7"/>
      <c r="C287" s="7"/>
      <c r="D287" s="7"/>
      <c r="E287" s="7"/>
      <c r="F287" s="7"/>
      <c r="G287" s="70"/>
      <c r="H287" s="7"/>
      <c r="I287" s="7"/>
      <c r="J287" s="7"/>
      <c r="K287" s="71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</row>
    <row r="288" spans="1:68" ht="12.75" customHeight="1">
      <c r="A288" s="7"/>
      <c r="B288" s="7"/>
      <c r="C288" s="7"/>
      <c r="D288" s="7"/>
      <c r="E288" s="7"/>
      <c r="F288" s="7"/>
      <c r="G288" s="70"/>
      <c r="H288" s="7"/>
      <c r="I288" s="7"/>
      <c r="J288" s="7"/>
      <c r="K288" s="71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</row>
    <row r="289" spans="1:68" ht="12.75" customHeight="1">
      <c r="A289" s="7"/>
      <c r="B289" s="7"/>
      <c r="C289" s="7"/>
      <c r="D289" s="7"/>
      <c r="E289" s="7"/>
      <c r="F289" s="7"/>
      <c r="G289" s="70"/>
      <c r="H289" s="7"/>
      <c r="I289" s="7"/>
      <c r="J289" s="7"/>
      <c r="K289" s="71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</row>
    <row r="290" spans="1:68" ht="12.75" customHeight="1">
      <c r="A290" s="7"/>
      <c r="B290" s="7"/>
      <c r="C290" s="7"/>
      <c r="D290" s="7"/>
      <c r="E290" s="7"/>
      <c r="F290" s="7"/>
      <c r="G290" s="70"/>
      <c r="H290" s="7"/>
      <c r="I290" s="7"/>
      <c r="J290" s="7"/>
      <c r="K290" s="71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</row>
    <row r="291" spans="1:68" ht="12.75" customHeight="1">
      <c r="A291" s="7"/>
      <c r="B291" s="7"/>
      <c r="C291" s="7"/>
      <c r="D291" s="7"/>
      <c r="E291" s="7"/>
      <c r="F291" s="7"/>
      <c r="G291" s="70"/>
      <c r="H291" s="7"/>
      <c r="I291" s="7"/>
      <c r="J291" s="7"/>
      <c r="K291" s="71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</row>
    <row r="292" spans="1:68" ht="12.75" customHeight="1">
      <c r="A292" s="7"/>
      <c r="B292" s="7"/>
      <c r="C292" s="7"/>
      <c r="D292" s="7"/>
      <c r="E292" s="7"/>
      <c r="F292" s="7"/>
      <c r="G292" s="70"/>
      <c r="H292" s="7"/>
      <c r="I292" s="7"/>
      <c r="J292" s="7"/>
      <c r="K292" s="71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</row>
    <row r="293" spans="1:68" ht="12.75" customHeight="1">
      <c r="A293" s="7"/>
      <c r="B293" s="7"/>
      <c r="C293" s="7"/>
      <c r="D293" s="7"/>
      <c r="E293" s="7"/>
      <c r="F293" s="7"/>
      <c r="G293" s="70"/>
      <c r="H293" s="7"/>
      <c r="I293" s="7"/>
      <c r="J293" s="7"/>
      <c r="K293" s="71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</row>
    <row r="294" spans="1:68" ht="12.75" customHeight="1">
      <c r="A294" s="7"/>
      <c r="B294" s="7"/>
      <c r="C294" s="7"/>
      <c r="D294" s="7"/>
      <c r="E294" s="7"/>
      <c r="F294" s="7"/>
      <c r="G294" s="70"/>
      <c r="H294" s="7"/>
      <c r="I294" s="7"/>
      <c r="J294" s="7"/>
      <c r="K294" s="71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</row>
    <row r="295" spans="1:68" ht="12.75" customHeight="1">
      <c r="A295" s="7"/>
      <c r="B295" s="7"/>
      <c r="C295" s="7"/>
      <c r="D295" s="7"/>
      <c r="E295" s="7"/>
      <c r="F295" s="7"/>
      <c r="G295" s="70"/>
      <c r="H295" s="7"/>
      <c r="I295" s="7"/>
      <c r="J295" s="7"/>
      <c r="K295" s="71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</row>
    <row r="296" spans="1:68" ht="12.75" customHeight="1">
      <c r="A296" s="7"/>
      <c r="B296" s="7"/>
      <c r="C296" s="7"/>
      <c r="D296" s="7"/>
      <c r="E296" s="7"/>
      <c r="F296" s="7"/>
      <c r="G296" s="70"/>
      <c r="H296" s="7"/>
      <c r="I296" s="7"/>
      <c r="J296" s="7"/>
      <c r="K296" s="71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</row>
    <row r="297" spans="1:68" ht="12.75" customHeight="1">
      <c r="A297" s="7"/>
      <c r="B297" s="7"/>
      <c r="C297" s="7"/>
      <c r="D297" s="7"/>
      <c r="E297" s="7"/>
      <c r="F297" s="7"/>
      <c r="G297" s="70"/>
      <c r="H297" s="7"/>
      <c r="I297" s="7"/>
      <c r="J297" s="7"/>
      <c r="K297" s="71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</row>
    <row r="298" spans="1:68" ht="12.75" customHeight="1">
      <c r="A298" s="7"/>
      <c r="B298" s="7"/>
      <c r="C298" s="7"/>
      <c r="D298" s="7"/>
      <c r="E298" s="7"/>
      <c r="F298" s="7"/>
      <c r="G298" s="70"/>
      <c r="H298" s="7"/>
      <c r="I298" s="7"/>
      <c r="J298" s="7"/>
      <c r="K298" s="71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</row>
    <row r="299" spans="1:68" ht="12.75" customHeight="1">
      <c r="A299" s="7"/>
      <c r="B299" s="7"/>
      <c r="C299" s="7"/>
      <c r="D299" s="7"/>
      <c r="E299" s="7"/>
      <c r="F299" s="7"/>
      <c r="G299" s="70"/>
      <c r="H299" s="7"/>
      <c r="I299" s="7"/>
      <c r="J299" s="7"/>
      <c r="K299" s="71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</row>
    <row r="300" spans="1:68" ht="12.75" customHeight="1">
      <c r="A300" s="7"/>
      <c r="B300" s="7"/>
      <c r="C300" s="7"/>
      <c r="D300" s="7"/>
      <c r="E300" s="7"/>
      <c r="F300" s="7"/>
      <c r="G300" s="70"/>
      <c r="H300" s="7"/>
      <c r="I300" s="7"/>
      <c r="J300" s="7"/>
      <c r="K300" s="71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</row>
    <row r="301" spans="1:68" ht="12.75" customHeight="1">
      <c r="A301" s="7"/>
      <c r="B301" s="7"/>
      <c r="C301" s="7"/>
      <c r="D301" s="7"/>
      <c r="E301" s="7"/>
      <c r="F301" s="7"/>
      <c r="G301" s="70"/>
      <c r="H301" s="7"/>
      <c r="I301" s="7"/>
      <c r="J301" s="7"/>
      <c r="K301" s="71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</row>
    <row r="302" spans="1:68" ht="12.75" customHeight="1">
      <c r="A302" s="7"/>
      <c r="B302" s="7"/>
      <c r="C302" s="7"/>
      <c r="D302" s="7"/>
      <c r="E302" s="7"/>
      <c r="F302" s="7"/>
      <c r="G302" s="70"/>
      <c r="H302" s="7"/>
      <c r="I302" s="7"/>
      <c r="J302" s="7"/>
      <c r="K302" s="71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</row>
    <row r="303" spans="1:68" ht="12.75" customHeight="1">
      <c r="A303" s="7"/>
      <c r="B303" s="7"/>
      <c r="C303" s="7"/>
      <c r="D303" s="7"/>
      <c r="E303" s="7"/>
      <c r="F303" s="7"/>
      <c r="G303" s="70"/>
      <c r="H303" s="7"/>
      <c r="I303" s="7"/>
      <c r="J303" s="7"/>
      <c r="K303" s="71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</row>
    <row r="304" spans="1:68" ht="12.75" customHeight="1">
      <c r="A304" s="7"/>
      <c r="B304" s="7"/>
      <c r="C304" s="7"/>
      <c r="D304" s="7"/>
      <c r="E304" s="7"/>
      <c r="F304" s="7"/>
      <c r="G304" s="70"/>
      <c r="H304" s="7"/>
      <c r="I304" s="7"/>
      <c r="J304" s="7"/>
      <c r="K304" s="71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</row>
    <row r="305" spans="1:68" ht="12.75" customHeight="1">
      <c r="A305" s="7"/>
      <c r="B305" s="7"/>
      <c r="C305" s="7"/>
      <c r="D305" s="7"/>
      <c r="E305" s="7"/>
      <c r="F305" s="7"/>
      <c r="G305" s="70"/>
      <c r="H305" s="7"/>
      <c r="I305" s="7"/>
      <c r="J305" s="7"/>
      <c r="K305" s="71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</row>
    <row r="306" spans="1:68" ht="12.75" customHeight="1">
      <c r="A306" s="7"/>
      <c r="B306" s="7"/>
      <c r="C306" s="7"/>
      <c r="D306" s="7"/>
      <c r="E306" s="7"/>
      <c r="F306" s="7"/>
      <c r="G306" s="70"/>
      <c r="H306" s="7"/>
      <c r="I306" s="7"/>
      <c r="J306" s="7"/>
      <c r="K306" s="71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</row>
    <row r="307" spans="1:68" ht="12.75" customHeight="1">
      <c r="A307" s="7"/>
      <c r="B307" s="7"/>
      <c r="C307" s="7"/>
      <c r="D307" s="7"/>
      <c r="E307" s="7"/>
      <c r="F307" s="7"/>
      <c r="G307" s="70"/>
      <c r="H307" s="7"/>
      <c r="I307" s="7"/>
      <c r="J307" s="7"/>
      <c r="K307" s="71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</row>
    <row r="308" spans="1:68" ht="12.75" customHeight="1">
      <c r="A308" s="7"/>
      <c r="B308" s="7"/>
      <c r="C308" s="7"/>
      <c r="D308" s="7"/>
      <c r="E308" s="7"/>
      <c r="F308" s="7"/>
      <c r="G308" s="70"/>
      <c r="H308" s="7"/>
      <c r="I308" s="7"/>
      <c r="J308" s="7"/>
      <c r="K308" s="71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</row>
    <row r="309" spans="1:68" ht="12.75" customHeight="1">
      <c r="A309" s="7"/>
      <c r="B309" s="7"/>
      <c r="C309" s="7"/>
      <c r="D309" s="7"/>
      <c r="E309" s="7"/>
      <c r="F309" s="7"/>
      <c r="G309" s="70"/>
      <c r="H309" s="7"/>
      <c r="I309" s="7"/>
      <c r="J309" s="7"/>
      <c r="K309" s="71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</row>
    <row r="310" spans="1:68" ht="12.75" customHeight="1">
      <c r="A310" s="7"/>
      <c r="B310" s="7"/>
      <c r="C310" s="7"/>
      <c r="D310" s="7"/>
      <c r="E310" s="7"/>
      <c r="F310" s="7"/>
      <c r="G310" s="70"/>
      <c r="H310" s="7"/>
      <c r="I310" s="7"/>
      <c r="J310" s="7"/>
      <c r="K310" s="71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</row>
  </sheetData>
  <conditionalFormatting sqref="D4:D20">
    <cfRule type="expression" dxfId="2301" priority="1" stopIfTrue="1">
      <formula>K4="INDEF"</formula>
    </cfRule>
  </conditionalFormatting>
  <conditionalFormatting sqref="D4:D20">
    <cfRule type="expression" dxfId="2300" priority="2">
      <formula>D4=""</formula>
    </cfRule>
  </conditionalFormatting>
  <conditionalFormatting sqref="F4:F66">
    <cfRule type="expression" dxfId="2299" priority="3" stopIfTrue="1">
      <formula>K4="INDEF"</formula>
    </cfRule>
  </conditionalFormatting>
  <conditionalFormatting sqref="F4:F66">
    <cfRule type="expression" dxfId="2298" priority="4">
      <formula>F4=""</formula>
    </cfRule>
  </conditionalFormatting>
  <conditionalFormatting sqref="H4:H20 K4:K20">
    <cfRule type="expression" dxfId="2297" priority="5">
      <formula>H4=""</formula>
    </cfRule>
  </conditionalFormatting>
  <conditionalFormatting sqref="G3">
    <cfRule type="expression" dxfId="2296" priority="6" stopIfTrue="1">
      <formula>$G$3&gt;100</formula>
    </cfRule>
  </conditionalFormatting>
  <conditionalFormatting sqref="K4:K20">
    <cfRule type="cellIs" dxfId="2295" priority="7" operator="equal">
      <formula>"Possui LO vencida"</formula>
    </cfRule>
  </conditionalFormatting>
  <conditionalFormatting sqref="K4:K20">
    <cfRule type="cellIs" dxfId="2294" priority="8" operator="equal">
      <formula>"Não possui LO"</formula>
    </cfRule>
  </conditionalFormatting>
  <conditionalFormatting sqref="H4:H20 K4:K20">
    <cfRule type="expression" dxfId="2293" priority="9">
      <formula>H4=""</formula>
    </cfRule>
  </conditionalFormatting>
  <conditionalFormatting sqref="K4:K20">
    <cfRule type="cellIs" dxfId="2292" priority="10" operator="equal">
      <formula>"Possui LO vencida"</formula>
    </cfRule>
  </conditionalFormatting>
  <conditionalFormatting sqref="K4:K20">
    <cfRule type="cellIs" dxfId="2291" priority="11" operator="equal">
      <formula>"Não possui LO"</formula>
    </cfRule>
  </conditionalFormatting>
  <conditionalFormatting sqref="G4:G66">
    <cfRule type="expression" dxfId="2290" priority="12" stopIfTrue="1">
      <formula>K4="INDEF"</formula>
    </cfRule>
  </conditionalFormatting>
  <conditionalFormatting sqref="G4:G66">
    <cfRule type="expression" dxfId="2289" priority="13">
      <formula>G4=""</formula>
    </cfRule>
  </conditionalFormatting>
  <conditionalFormatting sqref="I4:J20">
    <cfRule type="expression" dxfId="2288" priority="14" stopIfTrue="1">
      <formula>J4="INDEF"</formula>
    </cfRule>
  </conditionalFormatting>
  <conditionalFormatting sqref="I4:J20">
    <cfRule type="expression" dxfId="2287" priority="15">
      <formula>I4=""</formula>
    </cfRule>
  </conditionalFormatting>
  <conditionalFormatting sqref="B94:B110 B4:B20">
    <cfRule type="expression" dxfId="2286" priority="16">
      <formula>K4="INDEF"</formula>
    </cfRule>
  </conditionalFormatting>
  <conditionalFormatting sqref="B94:B110 B4:B20">
    <cfRule type="expression" dxfId="2285" priority="17">
      <formula>B4=""</formula>
    </cfRule>
  </conditionalFormatting>
  <conditionalFormatting sqref="C4:C20">
    <cfRule type="expression" dxfId="2284" priority="18">
      <formula>K4="INDEF"</formula>
    </cfRule>
  </conditionalFormatting>
  <conditionalFormatting sqref="C4:C20">
    <cfRule type="expression" dxfId="2283" priority="19">
      <formula>C4=""</formula>
    </cfRule>
  </conditionalFormatting>
  <conditionalFormatting sqref="A4:A20">
    <cfRule type="expression" dxfId="2282" priority="20">
      <formula>K4="INDEF"</formula>
    </cfRule>
  </conditionalFormatting>
  <conditionalFormatting sqref="A4:A20">
    <cfRule type="expression" dxfId="2281" priority="21">
      <formula>A4=""</formula>
    </cfRule>
  </conditionalFormatting>
  <conditionalFormatting sqref="B4">
    <cfRule type="expression" dxfId="2280" priority="22">
      <formula>K9="INDEF"</formula>
    </cfRule>
  </conditionalFormatting>
  <conditionalFormatting sqref="B5:B8 B10:B20">
    <cfRule type="expression" dxfId="2279" priority="23">
      <formula>K5="INDEF"</formula>
    </cfRule>
  </conditionalFormatting>
  <conditionalFormatting sqref="B4:C20 L4:L20 H21:H66 K21:K66">
    <cfRule type="expression" dxfId="2278" priority="24">
      <formula>B4=""</formula>
    </cfRule>
  </conditionalFormatting>
  <conditionalFormatting sqref="B4">
    <cfRule type="expression" dxfId="2277" priority="25">
      <formula>K4="INDEF"</formula>
    </cfRule>
  </conditionalFormatting>
  <conditionalFormatting sqref="B4">
    <cfRule type="expression" dxfId="2276" priority="26">
      <formula>B4=""</formula>
    </cfRule>
  </conditionalFormatting>
  <conditionalFormatting sqref="B4">
    <cfRule type="expression" dxfId="2275" priority="27">
      <formula>K4="INDEF"</formula>
    </cfRule>
  </conditionalFormatting>
  <conditionalFormatting sqref="B5">
    <cfRule type="expression" dxfId="2274" priority="28">
      <formula>K5="INDEF"</formula>
    </cfRule>
  </conditionalFormatting>
  <conditionalFormatting sqref="B5">
    <cfRule type="expression" dxfId="2273" priority="29">
      <formula>B5=""</formula>
    </cfRule>
  </conditionalFormatting>
  <conditionalFormatting sqref="B5">
    <cfRule type="expression" dxfId="2272" priority="30">
      <formula>K10="INDEF"</formula>
    </cfRule>
  </conditionalFormatting>
  <conditionalFormatting sqref="B5">
    <cfRule type="expression" dxfId="2271" priority="31">
      <formula>K5="INDEF"</formula>
    </cfRule>
  </conditionalFormatting>
  <conditionalFormatting sqref="B5">
    <cfRule type="expression" dxfId="2270" priority="32">
      <formula>B5=""</formula>
    </cfRule>
  </conditionalFormatting>
  <conditionalFormatting sqref="B5">
    <cfRule type="expression" dxfId="2269" priority="33">
      <formula>K5="INDEF"</formula>
    </cfRule>
  </conditionalFormatting>
  <conditionalFormatting sqref="B6">
    <cfRule type="expression" dxfId="2268" priority="34">
      <formula>K6="INDEF"</formula>
    </cfRule>
  </conditionalFormatting>
  <conditionalFormatting sqref="B6">
    <cfRule type="expression" dxfId="2267" priority="35">
      <formula>B6=""</formula>
    </cfRule>
  </conditionalFormatting>
  <conditionalFormatting sqref="B6">
    <cfRule type="expression" dxfId="2266" priority="36">
      <formula>K11="INDEF"</formula>
    </cfRule>
  </conditionalFormatting>
  <conditionalFormatting sqref="B6">
    <cfRule type="expression" dxfId="2265" priority="37">
      <formula>K6="INDEF"</formula>
    </cfRule>
  </conditionalFormatting>
  <conditionalFormatting sqref="B6">
    <cfRule type="expression" dxfId="2264" priority="38">
      <formula>B6=""</formula>
    </cfRule>
  </conditionalFormatting>
  <conditionalFormatting sqref="B6">
    <cfRule type="expression" dxfId="2263" priority="39">
      <formula>K6="INDEF"</formula>
    </cfRule>
  </conditionalFormatting>
  <conditionalFormatting sqref="B7">
    <cfRule type="expression" dxfId="2262" priority="40">
      <formula>K7="INDEF"</formula>
    </cfRule>
  </conditionalFormatting>
  <conditionalFormatting sqref="B7">
    <cfRule type="expression" dxfId="2261" priority="41">
      <formula>B7=""</formula>
    </cfRule>
  </conditionalFormatting>
  <conditionalFormatting sqref="B7">
    <cfRule type="expression" dxfId="2260" priority="42">
      <formula>K12="INDEF"</formula>
    </cfRule>
  </conditionalFormatting>
  <conditionalFormatting sqref="B7">
    <cfRule type="expression" dxfId="2259" priority="43">
      <formula>K7="INDEF"</formula>
    </cfRule>
  </conditionalFormatting>
  <conditionalFormatting sqref="B7">
    <cfRule type="expression" dxfId="2258" priority="44">
      <formula>B7=""</formula>
    </cfRule>
  </conditionalFormatting>
  <conditionalFormatting sqref="B7">
    <cfRule type="expression" dxfId="2257" priority="45">
      <formula>K7="INDEF"</formula>
    </cfRule>
  </conditionalFormatting>
  <conditionalFormatting sqref="B8">
    <cfRule type="expression" dxfId="2256" priority="46">
      <formula>K8="INDEF"</formula>
    </cfRule>
  </conditionalFormatting>
  <conditionalFormatting sqref="B8">
    <cfRule type="expression" dxfId="2255" priority="47">
      <formula>B8=""</formula>
    </cfRule>
  </conditionalFormatting>
  <conditionalFormatting sqref="B8">
    <cfRule type="expression" dxfId="2254" priority="48">
      <formula>K13="INDEF"</formula>
    </cfRule>
  </conditionalFormatting>
  <conditionalFormatting sqref="B8">
    <cfRule type="expression" dxfId="2253" priority="49">
      <formula>K8="INDEF"</formula>
    </cfRule>
  </conditionalFormatting>
  <conditionalFormatting sqref="B8">
    <cfRule type="expression" dxfId="2252" priority="50">
      <formula>B8=""</formula>
    </cfRule>
  </conditionalFormatting>
  <conditionalFormatting sqref="B8">
    <cfRule type="expression" dxfId="2251" priority="51">
      <formula>K8="INDEF"</formula>
    </cfRule>
  </conditionalFormatting>
  <conditionalFormatting sqref="B9">
    <cfRule type="expression" dxfId="2250" priority="52">
      <formula>K9="INDEF"</formula>
    </cfRule>
  </conditionalFormatting>
  <conditionalFormatting sqref="B9">
    <cfRule type="expression" dxfId="2249" priority="53">
      <formula>K9="INDEF"</formula>
    </cfRule>
  </conditionalFormatting>
  <conditionalFormatting sqref="B9">
    <cfRule type="expression" dxfId="2248" priority="54">
      <formula>B9=""</formula>
    </cfRule>
  </conditionalFormatting>
  <conditionalFormatting sqref="B9">
    <cfRule type="expression" dxfId="2247" priority="55">
      <formula>K14="INDEF"</formula>
    </cfRule>
  </conditionalFormatting>
  <conditionalFormatting sqref="B9">
    <cfRule type="expression" dxfId="2246" priority="56">
      <formula>K9="INDEF"</formula>
    </cfRule>
  </conditionalFormatting>
  <conditionalFormatting sqref="B9">
    <cfRule type="expression" dxfId="2245" priority="57">
      <formula>B9=""</formula>
    </cfRule>
  </conditionalFormatting>
  <conditionalFormatting sqref="B9">
    <cfRule type="expression" dxfId="2244" priority="58">
      <formula>K9="INDEF"</formula>
    </cfRule>
  </conditionalFormatting>
  <conditionalFormatting sqref="B10">
    <cfRule type="expression" dxfId="2243" priority="59">
      <formula>K10="INDEF"</formula>
    </cfRule>
  </conditionalFormatting>
  <conditionalFormatting sqref="B10">
    <cfRule type="expression" dxfId="2242" priority="60">
      <formula>K10="INDEF"</formula>
    </cfRule>
  </conditionalFormatting>
  <conditionalFormatting sqref="B10">
    <cfRule type="expression" dxfId="2241" priority="61">
      <formula>B10=""</formula>
    </cfRule>
  </conditionalFormatting>
  <conditionalFormatting sqref="B10">
    <cfRule type="expression" dxfId="2240" priority="62">
      <formula>K15="INDEF"</formula>
    </cfRule>
  </conditionalFormatting>
  <conditionalFormatting sqref="B10">
    <cfRule type="expression" dxfId="2239" priority="63">
      <formula>K10="INDEF"</formula>
    </cfRule>
  </conditionalFormatting>
  <conditionalFormatting sqref="B10">
    <cfRule type="expression" dxfId="2238" priority="64">
      <formula>B10=""</formula>
    </cfRule>
  </conditionalFormatting>
  <conditionalFormatting sqref="B10">
    <cfRule type="expression" dxfId="2237" priority="65">
      <formula>K10="INDEF"</formula>
    </cfRule>
  </conditionalFormatting>
  <conditionalFormatting sqref="B11">
    <cfRule type="expression" dxfId="2236" priority="66">
      <formula>K11="INDEF"</formula>
    </cfRule>
  </conditionalFormatting>
  <conditionalFormatting sqref="B11">
    <cfRule type="expression" dxfId="2235" priority="67">
      <formula>K11="INDEF"</formula>
    </cfRule>
  </conditionalFormatting>
  <conditionalFormatting sqref="B11">
    <cfRule type="expression" dxfId="2234" priority="68">
      <formula>B11=""</formula>
    </cfRule>
  </conditionalFormatting>
  <conditionalFormatting sqref="B11">
    <cfRule type="expression" dxfId="2233" priority="69">
      <formula>K16="INDEF"</formula>
    </cfRule>
  </conditionalFormatting>
  <conditionalFormatting sqref="B11">
    <cfRule type="expression" dxfId="2232" priority="70">
      <formula>K11="INDEF"</formula>
    </cfRule>
  </conditionalFormatting>
  <conditionalFormatting sqref="B11">
    <cfRule type="expression" dxfId="2231" priority="71">
      <formula>B11=""</formula>
    </cfRule>
  </conditionalFormatting>
  <conditionalFormatting sqref="B11">
    <cfRule type="expression" dxfId="2230" priority="72">
      <formula>K11="INDEF"</formula>
    </cfRule>
  </conditionalFormatting>
  <conditionalFormatting sqref="B12">
    <cfRule type="expression" dxfId="2229" priority="73">
      <formula>K12="INDEF"</formula>
    </cfRule>
  </conditionalFormatting>
  <conditionalFormatting sqref="B12">
    <cfRule type="expression" dxfId="2228" priority="74">
      <formula>K12="INDEF"</formula>
    </cfRule>
  </conditionalFormatting>
  <conditionalFormatting sqref="B12">
    <cfRule type="expression" dxfId="2227" priority="75">
      <formula>B12=""</formula>
    </cfRule>
  </conditionalFormatting>
  <conditionalFormatting sqref="B12">
    <cfRule type="expression" dxfId="2226" priority="76">
      <formula>K17="INDEF"</formula>
    </cfRule>
  </conditionalFormatting>
  <conditionalFormatting sqref="B12">
    <cfRule type="expression" dxfId="2225" priority="77">
      <formula>K12="INDEF"</formula>
    </cfRule>
  </conditionalFormatting>
  <conditionalFormatting sqref="B12">
    <cfRule type="expression" dxfId="2224" priority="78">
      <formula>B12=""</formula>
    </cfRule>
  </conditionalFormatting>
  <conditionalFormatting sqref="B12">
    <cfRule type="expression" dxfId="2223" priority="79">
      <formula>K12="INDEF"</formula>
    </cfRule>
  </conditionalFormatting>
  <conditionalFormatting sqref="B13">
    <cfRule type="expression" dxfId="2222" priority="80">
      <formula>K13="INDEF"</formula>
    </cfRule>
  </conditionalFormatting>
  <conditionalFormatting sqref="B13">
    <cfRule type="expression" dxfId="2221" priority="81">
      <formula>K13="INDEF"</formula>
    </cfRule>
  </conditionalFormatting>
  <conditionalFormatting sqref="B13">
    <cfRule type="expression" dxfId="2220" priority="82">
      <formula>B13=""</formula>
    </cfRule>
  </conditionalFormatting>
  <conditionalFormatting sqref="B13">
    <cfRule type="expression" dxfId="2219" priority="83">
      <formula>K18="INDEF"</formula>
    </cfRule>
  </conditionalFormatting>
  <conditionalFormatting sqref="B13">
    <cfRule type="expression" dxfId="2218" priority="84">
      <formula>K13="INDEF"</formula>
    </cfRule>
  </conditionalFormatting>
  <conditionalFormatting sqref="B13">
    <cfRule type="expression" dxfId="2217" priority="85">
      <formula>B13=""</formula>
    </cfRule>
  </conditionalFormatting>
  <conditionalFormatting sqref="B13">
    <cfRule type="expression" dxfId="2216" priority="86">
      <formula>K13="INDEF"</formula>
    </cfRule>
  </conditionalFormatting>
  <conditionalFormatting sqref="B14">
    <cfRule type="expression" dxfId="2215" priority="87">
      <formula>K14="INDEF"</formula>
    </cfRule>
  </conditionalFormatting>
  <conditionalFormatting sqref="B14">
    <cfRule type="expression" dxfId="2214" priority="88">
      <formula>K14="INDEF"</formula>
    </cfRule>
  </conditionalFormatting>
  <conditionalFormatting sqref="B14">
    <cfRule type="expression" dxfId="2213" priority="89">
      <formula>B14=""</formula>
    </cfRule>
  </conditionalFormatting>
  <conditionalFormatting sqref="B14">
    <cfRule type="expression" dxfId="2212" priority="90">
      <formula>K19="INDEF"</formula>
    </cfRule>
  </conditionalFormatting>
  <conditionalFormatting sqref="B14">
    <cfRule type="expression" dxfId="2211" priority="91">
      <formula>K14="INDEF"</formula>
    </cfRule>
  </conditionalFormatting>
  <conditionalFormatting sqref="B14">
    <cfRule type="expression" dxfId="2210" priority="92">
      <formula>B14=""</formula>
    </cfRule>
  </conditionalFormatting>
  <conditionalFormatting sqref="B14">
    <cfRule type="expression" dxfId="2209" priority="93">
      <formula>K14="INDEF"</formula>
    </cfRule>
  </conditionalFormatting>
  <conditionalFormatting sqref="B16">
    <cfRule type="expression" dxfId="2208" priority="94">
      <formula>K16="INDEF"</formula>
    </cfRule>
  </conditionalFormatting>
  <conditionalFormatting sqref="B16">
    <cfRule type="expression" dxfId="2207" priority="95">
      <formula>K16="INDEF"</formula>
    </cfRule>
  </conditionalFormatting>
  <conditionalFormatting sqref="B16">
    <cfRule type="expression" dxfId="2206" priority="96">
      <formula>B16=""</formula>
    </cfRule>
  </conditionalFormatting>
  <conditionalFormatting sqref="B16">
    <cfRule type="expression" dxfId="2205" priority="97">
      <formula>K16="INDEF"</formula>
    </cfRule>
  </conditionalFormatting>
  <conditionalFormatting sqref="B16">
    <cfRule type="expression" dxfId="2204" priority="98">
      <formula>B16=""</formula>
    </cfRule>
  </conditionalFormatting>
  <conditionalFormatting sqref="B16">
    <cfRule type="expression" dxfId="2203" priority="99">
      <formula>K16="INDEF"</formula>
    </cfRule>
  </conditionalFormatting>
  <conditionalFormatting sqref="B15">
    <cfRule type="expression" dxfId="2202" priority="100">
      <formula>K15="INDEF"</formula>
    </cfRule>
  </conditionalFormatting>
  <conditionalFormatting sqref="B15">
    <cfRule type="expression" dxfId="2201" priority="101">
      <formula>K15="INDEF"</formula>
    </cfRule>
  </conditionalFormatting>
  <conditionalFormatting sqref="B15">
    <cfRule type="expression" dxfId="2200" priority="102">
      <formula>B15=""</formula>
    </cfRule>
  </conditionalFormatting>
  <conditionalFormatting sqref="B15">
    <cfRule type="expression" dxfId="2199" priority="103">
      <formula>K20="INDEF"</formula>
    </cfRule>
  </conditionalFormatting>
  <conditionalFormatting sqref="B15">
    <cfRule type="expression" dxfId="2198" priority="104">
      <formula>K15="INDEF"</formula>
    </cfRule>
  </conditionalFormatting>
  <conditionalFormatting sqref="B15">
    <cfRule type="expression" dxfId="2197" priority="105">
      <formula>B15=""</formula>
    </cfRule>
  </conditionalFormatting>
  <conditionalFormatting sqref="B15">
    <cfRule type="expression" dxfId="2196" priority="106">
      <formula>K15="INDEF"</formula>
    </cfRule>
  </conditionalFormatting>
  <conditionalFormatting sqref="B17">
    <cfRule type="expression" dxfId="2195" priority="107">
      <formula>K17="INDEF"</formula>
    </cfRule>
  </conditionalFormatting>
  <conditionalFormatting sqref="B17">
    <cfRule type="expression" dxfId="2194" priority="108">
      <formula>K17="INDEF"</formula>
    </cfRule>
  </conditionalFormatting>
  <conditionalFormatting sqref="B17">
    <cfRule type="expression" dxfId="2193" priority="109">
      <formula>B17=""</formula>
    </cfRule>
  </conditionalFormatting>
  <conditionalFormatting sqref="B17">
    <cfRule type="expression" dxfId="2192" priority="110">
      <formula>K17="INDEF"</formula>
    </cfRule>
  </conditionalFormatting>
  <conditionalFormatting sqref="B17">
    <cfRule type="expression" dxfId="2191" priority="111">
      <formula>B17=""</formula>
    </cfRule>
  </conditionalFormatting>
  <conditionalFormatting sqref="B17">
    <cfRule type="expression" dxfId="2190" priority="112">
      <formula>K17="INDEF"</formula>
    </cfRule>
  </conditionalFormatting>
  <conditionalFormatting sqref="B18">
    <cfRule type="expression" dxfId="2189" priority="113">
      <formula>K18="INDEF"</formula>
    </cfRule>
  </conditionalFormatting>
  <conditionalFormatting sqref="B18">
    <cfRule type="expression" dxfId="2188" priority="114">
      <formula>K18="INDEF"</formula>
    </cfRule>
  </conditionalFormatting>
  <conditionalFormatting sqref="B18">
    <cfRule type="expression" dxfId="2187" priority="115">
      <formula>B18=""</formula>
    </cfRule>
  </conditionalFormatting>
  <conditionalFormatting sqref="B18">
    <cfRule type="expression" dxfId="2186" priority="116">
      <formula>K18="INDEF"</formula>
    </cfRule>
  </conditionalFormatting>
  <conditionalFormatting sqref="B18">
    <cfRule type="expression" dxfId="2185" priority="117">
      <formula>B18=""</formula>
    </cfRule>
  </conditionalFormatting>
  <conditionalFormatting sqref="B18">
    <cfRule type="expression" dxfId="2184" priority="118">
      <formula>K18="INDEF"</formula>
    </cfRule>
  </conditionalFormatting>
  <conditionalFormatting sqref="B19">
    <cfRule type="expression" dxfId="2183" priority="119">
      <formula>K19="INDEF"</formula>
    </cfRule>
  </conditionalFormatting>
  <conditionalFormatting sqref="B19">
    <cfRule type="expression" dxfId="2182" priority="120">
      <formula>K19="INDEF"</formula>
    </cfRule>
  </conditionalFormatting>
  <conditionalFormatting sqref="B19">
    <cfRule type="expression" dxfId="2181" priority="121">
      <formula>B19=""</formula>
    </cfRule>
  </conditionalFormatting>
  <conditionalFormatting sqref="B19">
    <cfRule type="expression" dxfId="2180" priority="122">
      <formula>K19="INDEF"</formula>
    </cfRule>
  </conditionalFormatting>
  <conditionalFormatting sqref="B19">
    <cfRule type="expression" dxfId="2179" priority="123">
      <formula>B19=""</formula>
    </cfRule>
  </conditionalFormatting>
  <conditionalFormatting sqref="B19">
    <cfRule type="expression" dxfId="2178" priority="124">
      <formula>K19="INDEF"</formula>
    </cfRule>
  </conditionalFormatting>
  <conditionalFormatting sqref="B20">
    <cfRule type="expression" dxfId="2177" priority="125">
      <formula>K20="INDEF"</formula>
    </cfRule>
  </conditionalFormatting>
  <conditionalFormatting sqref="B20">
    <cfRule type="expression" dxfId="2176" priority="126">
      <formula>K20="INDEF"</formula>
    </cfRule>
  </conditionalFormatting>
  <conditionalFormatting sqref="B20">
    <cfRule type="expression" dxfId="2175" priority="127">
      <formula>B20=""</formula>
    </cfRule>
  </conditionalFormatting>
  <conditionalFormatting sqref="B20">
    <cfRule type="expression" dxfId="2174" priority="128">
      <formula>K20="INDEF"</formula>
    </cfRule>
  </conditionalFormatting>
  <conditionalFormatting sqref="B20">
    <cfRule type="expression" dxfId="2173" priority="129">
      <formula>B20=""</formula>
    </cfRule>
  </conditionalFormatting>
  <conditionalFormatting sqref="B20">
    <cfRule type="expression" dxfId="2172" priority="130">
      <formula>K20="INDEF"</formula>
    </cfRule>
  </conditionalFormatting>
  <conditionalFormatting sqref="C4:C20">
    <cfRule type="expression" dxfId="2171" priority="131">
      <formula>K4="INDEF"</formula>
    </cfRule>
  </conditionalFormatting>
  <conditionalFormatting sqref="B16:B20">
    <cfRule type="expression" dxfId="2170" priority="132">
      <formula>#REF!="INDEF"</formula>
    </cfRule>
  </conditionalFormatting>
  <conditionalFormatting sqref="A94:A110">
    <cfRule type="expression" dxfId="2169" priority="133">
      <formula>K94="INDEF"</formula>
    </cfRule>
  </conditionalFormatting>
  <conditionalFormatting sqref="A94:A110">
    <cfRule type="expression" dxfId="2168" priority="134">
      <formula>A94=""</formula>
    </cfRule>
  </conditionalFormatting>
  <conditionalFormatting sqref="C94:C110">
    <cfRule type="expression" dxfId="2167" priority="135">
      <formula>K94="INDEF"</formula>
    </cfRule>
  </conditionalFormatting>
  <conditionalFormatting sqref="C94:C110">
    <cfRule type="expression" dxfId="2166" priority="136">
      <formula>C94=""</formula>
    </cfRule>
  </conditionalFormatting>
  <conditionalFormatting sqref="B21">
    <cfRule type="expression" dxfId="2165" priority="137">
      <formula>K21="INDEF"</formula>
    </cfRule>
  </conditionalFormatting>
  <conditionalFormatting sqref="B21">
    <cfRule type="expression" dxfId="2164" priority="138">
      <formula>B21=""</formula>
    </cfRule>
  </conditionalFormatting>
  <conditionalFormatting sqref="A21">
    <cfRule type="expression" dxfId="2163" priority="139">
      <formula>K21="INDEF"</formula>
    </cfRule>
  </conditionalFormatting>
  <conditionalFormatting sqref="A21">
    <cfRule type="expression" dxfId="2162" priority="140">
      <formula>A21=""</formula>
    </cfRule>
  </conditionalFormatting>
  <conditionalFormatting sqref="C21">
    <cfRule type="expression" dxfId="2161" priority="141">
      <formula>K21="INDEF"</formula>
    </cfRule>
  </conditionalFormatting>
  <conditionalFormatting sqref="C21">
    <cfRule type="expression" dxfId="2160" priority="142">
      <formula>C21=""</formula>
    </cfRule>
  </conditionalFormatting>
  <conditionalFormatting sqref="D21">
    <cfRule type="expression" dxfId="2159" priority="143">
      <formula>K21="INDEF"</formula>
    </cfRule>
  </conditionalFormatting>
  <conditionalFormatting sqref="D21">
    <cfRule type="expression" dxfId="2158" priority="144">
      <formula>D21=""</formula>
    </cfRule>
  </conditionalFormatting>
  <conditionalFormatting sqref="E21">
    <cfRule type="expression" dxfId="2157" priority="145">
      <formula>K21="INDEF"</formula>
    </cfRule>
  </conditionalFormatting>
  <conditionalFormatting sqref="E21">
    <cfRule type="expression" dxfId="2156" priority="146">
      <formula>E21=""</formula>
    </cfRule>
  </conditionalFormatting>
  <conditionalFormatting sqref="K21:K66">
    <cfRule type="cellIs" dxfId="2155" priority="147" operator="equal">
      <formula>"Possui LO vencida"</formula>
    </cfRule>
  </conditionalFormatting>
  <conditionalFormatting sqref="K21:K66">
    <cfRule type="cellIs" dxfId="2154" priority="148" operator="equal">
      <formula>"Não possui LO"</formula>
    </cfRule>
  </conditionalFormatting>
  <conditionalFormatting sqref="I21:J21">
    <cfRule type="expression" dxfId="2153" priority="151">
      <formula>J21="INDEF"</formula>
    </cfRule>
  </conditionalFormatting>
  <conditionalFormatting sqref="I21:J21">
    <cfRule type="expression" dxfId="2152" priority="152">
      <formula>I21=""</formula>
    </cfRule>
  </conditionalFormatting>
  <conditionalFormatting sqref="B22:B38">
    <cfRule type="expression" dxfId="2151" priority="153">
      <formula>K22="INDEF"</formula>
    </cfRule>
  </conditionalFormatting>
  <conditionalFormatting sqref="B22:B38">
    <cfRule type="expression" dxfId="2150" priority="154">
      <formula>B22=""</formula>
    </cfRule>
  </conditionalFormatting>
  <conditionalFormatting sqref="A22:A66">
    <cfRule type="expression" dxfId="2149" priority="155">
      <formula>K22="INDEF"</formula>
    </cfRule>
  </conditionalFormatting>
  <conditionalFormatting sqref="A22:A66">
    <cfRule type="expression" dxfId="2148" priority="156">
      <formula>A22=""</formula>
    </cfRule>
  </conditionalFormatting>
  <conditionalFormatting sqref="C22:C38">
    <cfRule type="expression" dxfId="2147" priority="157">
      <formula>K22="INDEF"</formula>
    </cfRule>
  </conditionalFormatting>
  <conditionalFormatting sqref="C22:C38">
    <cfRule type="expression" dxfId="2146" priority="158">
      <formula>C22=""</formula>
    </cfRule>
  </conditionalFormatting>
  <conditionalFormatting sqref="D22:D66">
    <cfRule type="expression" dxfId="2145" priority="159">
      <formula>K22="INDEF"</formula>
    </cfRule>
  </conditionalFormatting>
  <conditionalFormatting sqref="D22:D66">
    <cfRule type="expression" dxfId="2144" priority="160">
      <formula>D22=""</formula>
    </cfRule>
  </conditionalFormatting>
  <conditionalFormatting sqref="E22:E38">
    <cfRule type="expression" dxfId="2143" priority="161">
      <formula>K22="INDEF"</formula>
    </cfRule>
  </conditionalFormatting>
  <conditionalFormatting sqref="E22:E38">
    <cfRule type="expression" dxfId="2142" priority="162">
      <formula>E22=""</formula>
    </cfRule>
  </conditionalFormatting>
  <conditionalFormatting sqref="L22:L38">
    <cfRule type="expression" dxfId="2141" priority="163">
      <formula>K22="INDEF"</formula>
    </cfRule>
  </conditionalFormatting>
  <conditionalFormatting sqref="L22:L38">
    <cfRule type="expression" dxfId="2140" priority="164">
      <formula>L22=""</formula>
    </cfRule>
  </conditionalFormatting>
  <conditionalFormatting sqref="I22:J66">
    <cfRule type="expression" dxfId="2139" priority="167">
      <formula>J22="INDEF"</formula>
    </cfRule>
  </conditionalFormatting>
  <conditionalFormatting sqref="I22:J66">
    <cfRule type="expression" dxfId="2138" priority="168">
      <formula>I22=""</formula>
    </cfRule>
  </conditionalFormatting>
  <conditionalFormatting sqref="E4:E20">
    <cfRule type="expression" dxfId="2137" priority="169">
      <formula>K4="INDEF"</formula>
    </cfRule>
  </conditionalFormatting>
  <conditionalFormatting sqref="E4:E20">
    <cfRule type="expression" dxfId="2136" priority="170">
      <formula>E4=""</formula>
    </cfRule>
  </conditionalFormatting>
  <conditionalFormatting sqref="L4:L21">
    <cfRule type="expression" dxfId="2135" priority="171">
      <formula>K4="INDEF"</formula>
    </cfRule>
  </conditionalFormatting>
  <conditionalFormatting sqref="L4:L21">
    <cfRule type="expression" dxfId="2134" priority="172">
      <formula>L4=""</formula>
    </cfRule>
  </conditionalFormatting>
  <conditionalFormatting sqref="L5">
    <cfRule type="expression" dxfId="2133" priority="173">
      <formula>K4="INDEF"</formula>
    </cfRule>
  </conditionalFormatting>
  <conditionalFormatting sqref="L4:L20">
    <cfRule type="expression" dxfId="2132" priority="174">
      <formula>K4="INDEF"</formula>
    </cfRule>
  </conditionalFormatting>
  <dataValidations count="3">
    <dataValidation type="list" allowBlank="1" showErrorMessage="1" sqref="C4:C38 C94:C110">
      <formula1>$AL$2:$AL$5</formula1>
    </dataValidation>
    <dataValidation type="list" allowBlank="1" showErrorMessage="1" sqref="H4:H66">
      <formula1>$AS$4:$AS$7</formula1>
    </dataValidation>
    <dataValidation type="list" allowBlank="1" showErrorMessage="1" sqref="K4:K66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I3" sqref="I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9523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285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9523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285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9523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285</v>
      </c>
      <c r="B6" s="56"/>
      <c r="C6" s="45"/>
      <c r="D6" s="47">
        <f t="shared" si="3"/>
        <v>0</v>
      </c>
      <c r="E6" s="57"/>
      <c r="F6" s="72">
        <f t="shared" si="0"/>
        <v>9523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285</v>
      </c>
      <c r="B7" s="58"/>
      <c r="C7" s="45"/>
      <c r="D7" s="47">
        <f t="shared" si="3"/>
        <v>0</v>
      </c>
      <c r="E7" s="57"/>
      <c r="F7" s="72">
        <f t="shared" si="0"/>
        <v>9523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285</v>
      </c>
      <c r="B8" s="56"/>
      <c r="C8" s="45"/>
      <c r="D8" s="47">
        <f t="shared" si="3"/>
        <v>0</v>
      </c>
      <c r="E8" s="57"/>
      <c r="F8" s="72">
        <f t="shared" si="0"/>
        <v>9523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285</v>
      </c>
      <c r="B9" s="56"/>
      <c r="C9" s="45"/>
      <c r="D9" s="47">
        <f t="shared" si="3"/>
        <v>0</v>
      </c>
      <c r="E9" s="57"/>
      <c r="F9" s="72">
        <f t="shared" si="0"/>
        <v>9523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285</v>
      </c>
      <c r="B10" s="61"/>
      <c r="C10" s="45"/>
      <c r="D10" s="47">
        <f t="shared" si="3"/>
        <v>0</v>
      </c>
      <c r="E10" s="57"/>
      <c r="F10" s="72">
        <f t="shared" si="0"/>
        <v>9523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285</v>
      </c>
      <c r="B11" s="62"/>
      <c r="C11" s="45"/>
      <c r="D11" s="47">
        <f t="shared" si="3"/>
        <v>0</v>
      </c>
      <c r="E11" s="63"/>
      <c r="F11" s="72">
        <f t="shared" si="0"/>
        <v>9523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285</v>
      </c>
      <c r="B12" s="56"/>
      <c r="C12" s="45"/>
      <c r="D12" s="47">
        <f t="shared" si="3"/>
        <v>0</v>
      </c>
      <c r="E12" s="57"/>
      <c r="F12" s="72">
        <f t="shared" si="0"/>
        <v>9523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285</v>
      </c>
      <c r="B13" s="58"/>
      <c r="C13" s="45"/>
      <c r="D13" s="47">
        <f t="shared" si="3"/>
        <v>0</v>
      </c>
      <c r="E13" s="74"/>
      <c r="F13" s="72">
        <f t="shared" si="0"/>
        <v>9523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285</v>
      </c>
      <c r="B14" s="56"/>
      <c r="C14" s="45"/>
      <c r="D14" s="47">
        <f t="shared" si="3"/>
        <v>0</v>
      </c>
      <c r="E14" s="57"/>
      <c r="F14" s="72">
        <f t="shared" si="0"/>
        <v>9523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285</v>
      </c>
      <c r="B15" s="56"/>
      <c r="C15" s="45"/>
      <c r="D15" s="47">
        <f t="shared" si="3"/>
        <v>0</v>
      </c>
      <c r="E15" s="57"/>
      <c r="F15" s="72">
        <f t="shared" si="0"/>
        <v>9523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285</v>
      </c>
      <c r="B16" s="56"/>
      <c r="C16" s="45"/>
      <c r="D16" s="47">
        <f t="shared" si="3"/>
        <v>0</v>
      </c>
      <c r="E16" s="57"/>
      <c r="F16" s="72">
        <f t="shared" si="0"/>
        <v>9523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285</v>
      </c>
      <c r="B17" s="56"/>
      <c r="C17" s="45"/>
      <c r="D17" s="47">
        <f t="shared" si="3"/>
        <v>0</v>
      </c>
      <c r="E17" s="57"/>
      <c r="F17" s="72">
        <f t="shared" si="0"/>
        <v>9523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285</v>
      </c>
      <c r="B18" s="62"/>
      <c r="C18" s="45"/>
      <c r="D18" s="47">
        <f t="shared" si="3"/>
        <v>0</v>
      </c>
      <c r="E18" s="63"/>
      <c r="F18" s="72">
        <f t="shared" si="0"/>
        <v>9523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285</v>
      </c>
      <c r="B19" s="62"/>
      <c r="C19" s="45"/>
      <c r="D19" s="47">
        <f t="shared" si="3"/>
        <v>0</v>
      </c>
      <c r="E19" s="63"/>
      <c r="F19" s="72">
        <f t="shared" si="0"/>
        <v>9523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285</v>
      </c>
      <c r="B20" s="62"/>
      <c r="C20" s="45"/>
      <c r="D20" s="47">
        <f t="shared" si="3"/>
        <v>0</v>
      </c>
      <c r="E20" s="63"/>
      <c r="F20" s="72">
        <f t="shared" si="0"/>
        <v>9523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2131" priority="1" stopIfTrue="1">
      <formula>K4="INDEF"</formula>
    </cfRule>
  </conditionalFormatting>
  <conditionalFormatting sqref="B4:B20">
    <cfRule type="expression" dxfId="2130" priority="2">
      <formula>B4=""</formula>
    </cfRule>
  </conditionalFormatting>
  <conditionalFormatting sqref="A4:A20">
    <cfRule type="expression" dxfId="2129" priority="3" stopIfTrue="1">
      <formula>K4="INDEF"</formula>
    </cfRule>
  </conditionalFormatting>
  <conditionalFormatting sqref="A4:A20">
    <cfRule type="expression" dxfId="2128" priority="4">
      <formula>A4=""</formula>
    </cfRule>
  </conditionalFormatting>
  <conditionalFormatting sqref="C4:C20">
    <cfRule type="expression" dxfId="2127" priority="5" stopIfTrue="1">
      <formula>K4="INDEF"</formula>
    </cfRule>
  </conditionalFormatting>
  <conditionalFormatting sqref="C4:C20">
    <cfRule type="expression" dxfId="2126" priority="6">
      <formula>C4=""</formula>
    </cfRule>
  </conditionalFormatting>
  <conditionalFormatting sqref="D4:D20">
    <cfRule type="expression" dxfId="2125" priority="7" stopIfTrue="1">
      <formula>K4="INDEF"</formula>
    </cfRule>
  </conditionalFormatting>
  <conditionalFormatting sqref="D4:D20">
    <cfRule type="expression" dxfId="2124" priority="8">
      <formula>D4=""</formula>
    </cfRule>
  </conditionalFormatting>
  <conditionalFormatting sqref="E4:E20">
    <cfRule type="expression" dxfId="2123" priority="9" stopIfTrue="1">
      <formula>K4="INDEF"</formula>
    </cfRule>
  </conditionalFormatting>
  <conditionalFormatting sqref="E4:E20">
    <cfRule type="expression" dxfId="2122" priority="10">
      <formula>E4=""</formula>
    </cfRule>
  </conditionalFormatting>
  <conditionalFormatting sqref="F4:F20">
    <cfRule type="expression" dxfId="2121" priority="11" stopIfTrue="1">
      <formula>K4="INDEF"</formula>
    </cfRule>
  </conditionalFormatting>
  <conditionalFormatting sqref="F4:F20">
    <cfRule type="expression" dxfId="2120" priority="12">
      <formula>F4=""</formula>
    </cfRule>
  </conditionalFormatting>
  <conditionalFormatting sqref="L4:L20">
    <cfRule type="expression" dxfId="2119" priority="13" stopIfTrue="1">
      <formula>K4="INDEF"</formula>
    </cfRule>
  </conditionalFormatting>
  <conditionalFormatting sqref="L4:L20">
    <cfRule type="expression" dxfId="2118" priority="14">
      <formula>L4=""</formula>
    </cfRule>
  </conditionalFormatting>
  <conditionalFormatting sqref="H4:H20">
    <cfRule type="expression" dxfId="2117" priority="15">
      <formula>H4=""</formula>
    </cfRule>
  </conditionalFormatting>
  <conditionalFormatting sqref="G3">
    <cfRule type="expression" dxfId="2116" priority="16" stopIfTrue="1">
      <formula>$G$3&gt;100</formula>
    </cfRule>
  </conditionalFormatting>
  <conditionalFormatting sqref="K4:K20">
    <cfRule type="cellIs" dxfId="2115" priority="17" operator="equal">
      <formula>"Possui LO vencida"</formula>
    </cfRule>
  </conditionalFormatting>
  <conditionalFormatting sqref="K4:K20">
    <cfRule type="cellIs" dxfId="2114" priority="18" operator="equal">
      <formula>"Não possui LO"</formula>
    </cfRule>
  </conditionalFormatting>
  <conditionalFormatting sqref="K4:K20">
    <cfRule type="expression" dxfId="2113" priority="19">
      <formula>K4=""</formula>
    </cfRule>
  </conditionalFormatting>
  <conditionalFormatting sqref="G4:G20">
    <cfRule type="expression" dxfId="2112" priority="20" stopIfTrue="1">
      <formula>K4="INDEF"</formula>
    </cfRule>
  </conditionalFormatting>
  <conditionalFormatting sqref="G4:G20">
    <cfRule type="expression" dxfId="2111" priority="21">
      <formula>G4=""</formula>
    </cfRule>
  </conditionalFormatting>
  <conditionalFormatting sqref="I4:J20">
    <cfRule type="expression" dxfId="2110" priority="22" stopIfTrue="1">
      <formula>J4="INDEF"</formula>
    </cfRule>
  </conditionalFormatting>
  <conditionalFormatting sqref="I4:J20">
    <cfRule type="expression" dxfId="2109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49746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286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49746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286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49746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286</v>
      </c>
      <c r="B6" s="56"/>
      <c r="C6" s="45"/>
      <c r="D6" s="47">
        <f t="shared" si="3"/>
        <v>0</v>
      </c>
      <c r="E6" s="57"/>
      <c r="F6" s="72">
        <f t="shared" si="0"/>
        <v>49746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286</v>
      </c>
      <c r="B7" s="58"/>
      <c r="C7" s="45"/>
      <c r="D7" s="47">
        <f t="shared" si="3"/>
        <v>0</v>
      </c>
      <c r="E7" s="57"/>
      <c r="F7" s="72">
        <f t="shared" si="0"/>
        <v>49746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286</v>
      </c>
      <c r="B8" s="56"/>
      <c r="C8" s="45"/>
      <c r="D8" s="47">
        <f t="shared" si="3"/>
        <v>0</v>
      </c>
      <c r="E8" s="57"/>
      <c r="F8" s="72">
        <f t="shared" si="0"/>
        <v>49746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286</v>
      </c>
      <c r="B9" s="56"/>
      <c r="C9" s="45"/>
      <c r="D9" s="47">
        <f t="shared" si="3"/>
        <v>0</v>
      </c>
      <c r="E9" s="57"/>
      <c r="F9" s="72">
        <f t="shared" si="0"/>
        <v>49746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286</v>
      </c>
      <c r="B10" s="61"/>
      <c r="C10" s="45"/>
      <c r="D10" s="47">
        <f t="shared" si="3"/>
        <v>0</v>
      </c>
      <c r="E10" s="57"/>
      <c r="F10" s="72">
        <f t="shared" si="0"/>
        <v>49746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286</v>
      </c>
      <c r="B11" s="62"/>
      <c r="C11" s="45"/>
      <c r="D11" s="47">
        <f t="shared" si="3"/>
        <v>0</v>
      </c>
      <c r="E11" s="63"/>
      <c r="F11" s="72">
        <f t="shared" si="0"/>
        <v>49746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286</v>
      </c>
      <c r="B12" s="56"/>
      <c r="C12" s="45"/>
      <c r="D12" s="47">
        <f t="shared" si="3"/>
        <v>0</v>
      </c>
      <c r="E12" s="57"/>
      <c r="F12" s="72">
        <f t="shared" si="0"/>
        <v>49746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286</v>
      </c>
      <c r="B13" s="58"/>
      <c r="C13" s="45"/>
      <c r="D13" s="47">
        <f t="shared" si="3"/>
        <v>0</v>
      </c>
      <c r="E13" s="74"/>
      <c r="F13" s="72">
        <f t="shared" si="0"/>
        <v>49746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286</v>
      </c>
      <c r="B14" s="56"/>
      <c r="C14" s="45"/>
      <c r="D14" s="47">
        <f t="shared" si="3"/>
        <v>0</v>
      </c>
      <c r="E14" s="57"/>
      <c r="F14" s="72">
        <f t="shared" si="0"/>
        <v>49746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286</v>
      </c>
      <c r="B15" s="56"/>
      <c r="C15" s="45"/>
      <c r="D15" s="47">
        <f t="shared" si="3"/>
        <v>0</v>
      </c>
      <c r="E15" s="57"/>
      <c r="F15" s="72">
        <f t="shared" si="0"/>
        <v>49746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286</v>
      </c>
      <c r="B16" s="56"/>
      <c r="C16" s="45"/>
      <c r="D16" s="47">
        <f t="shared" si="3"/>
        <v>0</v>
      </c>
      <c r="E16" s="57"/>
      <c r="F16" s="72">
        <f t="shared" si="0"/>
        <v>49746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286</v>
      </c>
      <c r="B17" s="56"/>
      <c r="C17" s="45"/>
      <c r="D17" s="47">
        <f t="shared" si="3"/>
        <v>0</v>
      </c>
      <c r="E17" s="57"/>
      <c r="F17" s="72">
        <f t="shared" si="0"/>
        <v>49746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286</v>
      </c>
      <c r="B18" s="62"/>
      <c r="C18" s="45"/>
      <c r="D18" s="47">
        <f t="shared" si="3"/>
        <v>0</v>
      </c>
      <c r="E18" s="63"/>
      <c r="F18" s="72">
        <f t="shared" si="0"/>
        <v>49746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286</v>
      </c>
      <c r="B19" s="62"/>
      <c r="C19" s="45"/>
      <c r="D19" s="47">
        <f t="shared" si="3"/>
        <v>0</v>
      </c>
      <c r="E19" s="63"/>
      <c r="F19" s="72">
        <f t="shared" si="0"/>
        <v>49746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286</v>
      </c>
      <c r="B20" s="62"/>
      <c r="C20" s="45"/>
      <c r="D20" s="47">
        <f t="shared" si="3"/>
        <v>0</v>
      </c>
      <c r="E20" s="63"/>
      <c r="F20" s="72">
        <f t="shared" si="0"/>
        <v>49746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2108" priority="1" stopIfTrue="1">
      <formula>K4="INDEF"</formula>
    </cfRule>
  </conditionalFormatting>
  <conditionalFormatting sqref="B4:B20">
    <cfRule type="expression" dxfId="2107" priority="2">
      <formula>B4=""</formula>
    </cfRule>
  </conditionalFormatting>
  <conditionalFormatting sqref="A4:A20">
    <cfRule type="expression" dxfId="2106" priority="3" stopIfTrue="1">
      <formula>K4="INDEF"</formula>
    </cfRule>
  </conditionalFormatting>
  <conditionalFormatting sqref="A4:A20">
    <cfRule type="expression" dxfId="2105" priority="4">
      <formula>A4=""</formula>
    </cfRule>
  </conditionalFormatting>
  <conditionalFormatting sqref="C4:C20">
    <cfRule type="expression" dxfId="2104" priority="5" stopIfTrue="1">
      <formula>K4="INDEF"</formula>
    </cfRule>
  </conditionalFormatting>
  <conditionalFormatting sqref="C4:C20">
    <cfRule type="expression" dxfId="2103" priority="6">
      <formula>C4=""</formula>
    </cfRule>
  </conditionalFormatting>
  <conditionalFormatting sqref="D4:D20">
    <cfRule type="expression" dxfId="2102" priority="7" stopIfTrue="1">
      <formula>K4="INDEF"</formula>
    </cfRule>
  </conditionalFormatting>
  <conditionalFormatting sqref="D4:D20">
    <cfRule type="expression" dxfId="2101" priority="8">
      <formula>D4=""</formula>
    </cfRule>
  </conditionalFormatting>
  <conditionalFormatting sqref="E4:E20">
    <cfRule type="expression" dxfId="2100" priority="9" stopIfTrue="1">
      <formula>K4="INDEF"</formula>
    </cfRule>
  </conditionalFormatting>
  <conditionalFormatting sqref="E4:E20">
    <cfRule type="expression" dxfId="2099" priority="10">
      <formula>E4=""</formula>
    </cfRule>
  </conditionalFormatting>
  <conditionalFormatting sqref="F4:F20">
    <cfRule type="expression" dxfId="2098" priority="11" stopIfTrue="1">
      <formula>K4="INDEF"</formula>
    </cfRule>
  </conditionalFormatting>
  <conditionalFormatting sqref="F4:F20">
    <cfRule type="expression" dxfId="2097" priority="12">
      <formula>F4=""</formula>
    </cfRule>
  </conditionalFormatting>
  <conditionalFormatting sqref="L4:L20">
    <cfRule type="expression" dxfId="2096" priority="13" stopIfTrue="1">
      <formula>K4="INDEF"</formula>
    </cfRule>
  </conditionalFormatting>
  <conditionalFormatting sqref="L4:L20">
    <cfRule type="expression" dxfId="2095" priority="14">
      <formula>L4=""</formula>
    </cfRule>
  </conditionalFormatting>
  <conditionalFormatting sqref="H4:H20">
    <cfRule type="expression" dxfId="2094" priority="15">
      <formula>H4=""</formula>
    </cfRule>
  </conditionalFormatting>
  <conditionalFormatting sqref="G3">
    <cfRule type="expression" dxfId="2093" priority="16" stopIfTrue="1">
      <formula>$G$3&gt;100</formula>
    </cfRule>
  </conditionalFormatting>
  <conditionalFormatting sqref="K4:K20">
    <cfRule type="cellIs" dxfId="2092" priority="17" operator="equal">
      <formula>"Possui LO vencida"</formula>
    </cfRule>
  </conditionalFormatting>
  <conditionalFormatting sqref="K4:K20">
    <cfRule type="cellIs" dxfId="2091" priority="18" operator="equal">
      <formula>"Não possui LO"</formula>
    </cfRule>
  </conditionalFormatting>
  <conditionalFormatting sqref="K4:K20">
    <cfRule type="expression" dxfId="2090" priority="19">
      <formula>K4=""</formula>
    </cfRule>
  </conditionalFormatting>
  <conditionalFormatting sqref="B4">
    <cfRule type="expression" dxfId="2089" priority="20" stopIfTrue="1">
      <formula>K4="INDEF"</formula>
    </cfRule>
  </conditionalFormatting>
  <conditionalFormatting sqref="B4">
    <cfRule type="expression" dxfId="2088" priority="21">
      <formula>B4=""</formula>
    </cfRule>
  </conditionalFormatting>
  <conditionalFormatting sqref="G4:G20">
    <cfRule type="expression" dxfId="2087" priority="22" stopIfTrue="1">
      <formula>K4="INDEF"</formula>
    </cfRule>
  </conditionalFormatting>
  <conditionalFormatting sqref="G4:G20">
    <cfRule type="expression" dxfId="2086" priority="23">
      <formula>G4=""</formula>
    </cfRule>
  </conditionalFormatting>
  <conditionalFormatting sqref="I4:J20">
    <cfRule type="expression" dxfId="2085" priority="24" stopIfTrue="1">
      <formula>J4="INDEF"</formula>
    </cfRule>
  </conditionalFormatting>
  <conditionalFormatting sqref="I4:J20">
    <cfRule type="expression" dxfId="2084" priority="25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C5" sqref="C5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22851</v>
      </c>
      <c r="F3" s="38">
        <f>VLOOKUP(A4,população_2010!$A$7:$D$98,3,FALSE)</f>
        <v>22851</v>
      </c>
      <c r="G3" s="39">
        <f>SUM(G4:G20)</f>
        <v>100</v>
      </c>
      <c r="H3" s="40"/>
      <c r="I3" s="41">
        <f>R8</f>
        <v>8</v>
      </c>
      <c r="J3" s="42">
        <f>IF(G3&gt;100,0, SUM(J4:J20)+I3)</f>
        <v>408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287</v>
      </c>
      <c r="B4" s="46" t="s">
        <v>288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22851</v>
      </c>
      <c r="F4" s="72">
        <f t="shared" ref="F4:F20" si="0">F3</f>
        <v>22851</v>
      </c>
      <c r="G4" s="49">
        <f>IF(K4="Não possui LO",0,IF(K4="Não possui LO",0,(E4/F4*100)))</f>
        <v>100</v>
      </c>
      <c r="H4" s="45" t="s">
        <v>139</v>
      </c>
      <c r="I4" s="50">
        <f>IF(K4="Não possui LO",0,IF(H4="","",VLOOKUP(H4,$AS$4:$AT$7,2,FALSE)))</f>
        <v>8</v>
      </c>
      <c r="J4" s="51">
        <f t="shared" ref="J4:J20" si="1">IF(K4="Não possui LO",0,IF(I4="","Preencha todos os campos",IF(AND(D4=0,G4=0),0,D4*G4)))</f>
        <v>400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287</v>
      </c>
      <c r="B5" s="80" t="s">
        <v>289</v>
      </c>
      <c r="C5" s="80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22851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287</v>
      </c>
      <c r="B6" s="56"/>
      <c r="C6" s="45"/>
      <c r="D6" s="47">
        <f t="shared" si="3"/>
        <v>0</v>
      </c>
      <c r="E6" s="57"/>
      <c r="F6" s="72">
        <f t="shared" si="0"/>
        <v>22851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8</v>
      </c>
      <c r="R6" s="54">
        <f t="shared" si="2"/>
        <v>8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287</v>
      </c>
      <c r="B7" s="58"/>
      <c r="C7" s="45"/>
      <c r="D7" s="47">
        <f t="shared" si="3"/>
        <v>0</v>
      </c>
      <c r="E7" s="57"/>
      <c r="F7" s="72">
        <f t="shared" si="0"/>
        <v>22851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287</v>
      </c>
      <c r="B8" s="56"/>
      <c r="C8" s="45"/>
      <c r="D8" s="47">
        <f t="shared" si="3"/>
        <v>0</v>
      </c>
      <c r="E8" s="57"/>
      <c r="F8" s="72">
        <f t="shared" si="0"/>
        <v>22851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8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287</v>
      </c>
      <c r="B9" s="56"/>
      <c r="C9" s="45"/>
      <c r="D9" s="47">
        <f t="shared" si="3"/>
        <v>0</v>
      </c>
      <c r="E9" s="57"/>
      <c r="F9" s="72">
        <f t="shared" si="0"/>
        <v>22851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287</v>
      </c>
      <c r="B10" s="61"/>
      <c r="C10" s="45"/>
      <c r="D10" s="47">
        <f t="shared" si="3"/>
        <v>0</v>
      </c>
      <c r="E10" s="57"/>
      <c r="F10" s="72">
        <f t="shared" si="0"/>
        <v>22851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287</v>
      </c>
      <c r="B11" s="62"/>
      <c r="C11" s="45"/>
      <c r="D11" s="47">
        <f t="shared" si="3"/>
        <v>0</v>
      </c>
      <c r="E11" s="63"/>
      <c r="F11" s="72">
        <f t="shared" si="0"/>
        <v>22851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287</v>
      </c>
      <c r="B12" s="56"/>
      <c r="C12" s="45"/>
      <c r="D12" s="47">
        <f t="shared" si="3"/>
        <v>0</v>
      </c>
      <c r="E12" s="57"/>
      <c r="F12" s="72">
        <f t="shared" si="0"/>
        <v>22851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287</v>
      </c>
      <c r="B13" s="58"/>
      <c r="C13" s="45"/>
      <c r="D13" s="47">
        <f t="shared" si="3"/>
        <v>0</v>
      </c>
      <c r="E13" s="74"/>
      <c r="F13" s="72">
        <f t="shared" si="0"/>
        <v>22851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287</v>
      </c>
      <c r="B14" s="56"/>
      <c r="C14" s="45"/>
      <c r="D14" s="47">
        <f t="shared" si="3"/>
        <v>0</v>
      </c>
      <c r="E14" s="57"/>
      <c r="F14" s="72">
        <f t="shared" si="0"/>
        <v>22851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287</v>
      </c>
      <c r="B15" s="56"/>
      <c r="C15" s="45"/>
      <c r="D15" s="47">
        <f t="shared" si="3"/>
        <v>0</v>
      </c>
      <c r="E15" s="57"/>
      <c r="F15" s="72">
        <f t="shared" si="0"/>
        <v>22851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287</v>
      </c>
      <c r="B16" s="56"/>
      <c r="C16" s="45"/>
      <c r="D16" s="47">
        <f t="shared" si="3"/>
        <v>0</v>
      </c>
      <c r="E16" s="57"/>
      <c r="F16" s="72">
        <f t="shared" si="0"/>
        <v>22851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287</v>
      </c>
      <c r="B17" s="56"/>
      <c r="C17" s="45"/>
      <c r="D17" s="47">
        <f t="shared" si="3"/>
        <v>0</v>
      </c>
      <c r="E17" s="57"/>
      <c r="F17" s="72">
        <f t="shared" si="0"/>
        <v>22851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287</v>
      </c>
      <c r="B18" s="62"/>
      <c r="C18" s="45"/>
      <c r="D18" s="47">
        <f t="shared" si="3"/>
        <v>0</v>
      </c>
      <c r="E18" s="63"/>
      <c r="F18" s="72">
        <f t="shared" si="0"/>
        <v>22851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287</v>
      </c>
      <c r="B19" s="62"/>
      <c r="C19" s="45"/>
      <c r="D19" s="47">
        <f t="shared" si="3"/>
        <v>0</v>
      </c>
      <c r="E19" s="63"/>
      <c r="F19" s="72">
        <f t="shared" si="0"/>
        <v>22851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287</v>
      </c>
      <c r="B20" s="62"/>
      <c r="C20" s="45"/>
      <c r="D20" s="47">
        <f t="shared" si="3"/>
        <v>0</v>
      </c>
      <c r="E20" s="63"/>
      <c r="F20" s="72">
        <f t="shared" si="0"/>
        <v>22851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6:B20">
    <cfRule type="expression" dxfId="2083" priority="1" stopIfTrue="1">
      <formula>K6="INDEF"</formula>
    </cfRule>
  </conditionalFormatting>
  <conditionalFormatting sqref="B6:B20">
    <cfRule type="expression" dxfId="2082" priority="2">
      <formula>B6=""</formula>
    </cfRule>
  </conditionalFormatting>
  <conditionalFormatting sqref="A4:A20">
    <cfRule type="expression" dxfId="2081" priority="3" stopIfTrue="1">
      <formula>K4="INDEF"</formula>
    </cfRule>
  </conditionalFormatting>
  <conditionalFormatting sqref="A4:A20">
    <cfRule type="expression" dxfId="2080" priority="4">
      <formula>A4=""</formula>
    </cfRule>
  </conditionalFormatting>
  <conditionalFormatting sqref="C6:C20">
    <cfRule type="expression" dxfId="2079" priority="5" stopIfTrue="1">
      <formula>K6="INDEF"</formula>
    </cfRule>
  </conditionalFormatting>
  <conditionalFormatting sqref="C6:C20">
    <cfRule type="expression" dxfId="2078" priority="6">
      <formula>C6=""</formula>
    </cfRule>
  </conditionalFormatting>
  <conditionalFormatting sqref="D4:D20">
    <cfRule type="expression" dxfId="2077" priority="7" stopIfTrue="1">
      <formula>K4="INDEF"</formula>
    </cfRule>
  </conditionalFormatting>
  <conditionalFormatting sqref="D4:D20">
    <cfRule type="expression" dxfId="2076" priority="8">
      <formula>D4=""</formula>
    </cfRule>
  </conditionalFormatting>
  <conditionalFormatting sqref="E4:E20">
    <cfRule type="expression" dxfId="2075" priority="9" stopIfTrue="1">
      <formula>K4="INDEF"</formula>
    </cfRule>
  </conditionalFormatting>
  <conditionalFormatting sqref="E4:E20">
    <cfRule type="expression" dxfId="2074" priority="10">
      <formula>E4=""</formula>
    </cfRule>
  </conditionalFormatting>
  <conditionalFormatting sqref="F4:F20">
    <cfRule type="expression" dxfId="2073" priority="11" stopIfTrue="1">
      <formula>K4="INDEF"</formula>
    </cfRule>
  </conditionalFormatting>
  <conditionalFormatting sqref="F4:F20">
    <cfRule type="expression" dxfId="2072" priority="12">
      <formula>F4=""</formula>
    </cfRule>
  </conditionalFormatting>
  <conditionalFormatting sqref="L5:L20">
    <cfRule type="expression" dxfId="2071" priority="13" stopIfTrue="1">
      <formula>K5="INDEF"</formula>
    </cfRule>
  </conditionalFormatting>
  <conditionalFormatting sqref="L5:L20">
    <cfRule type="expression" dxfId="2070" priority="14">
      <formula>L5=""</formula>
    </cfRule>
  </conditionalFormatting>
  <conditionalFormatting sqref="H4:H20">
    <cfRule type="expression" dxfId="2069" priority="15">
      <formula>H4=""</formula>
    </cfRule>
  </conditionalFormatting>
  <conditionalFormatting sqref="G3">
    <cfRule type="expression" dxfId="2068" priority="16" stopIfTrue="1">
      <formula>$G$3&gt;100</formula>
    </cfRule>
  </conditionalFormatting>
  <conditionalFormatting sqref="K4:K20">
    <cfRule type="cellIs" dxfId="2067" priority="17" operator="equal">
      <formula>"Possui LO vencida"</formula>
    </cfRule>
  </conditionalFormatting>
  <conditionalFormatting sqref="K4:K20">
    <cfRule type="cellIs" dxfId="2066" priority="18" operator="equal">
      <formula>"Não possui LO"</formula>
    </cfRule>
  </conditionalFormatting>
  <conditionalFormatting sqref="K4:K20">
    <cfRule type="expression" dxfId="2065" priority="19">
      <formula>K4=""</formula>
    </cfRule>
  </conditionalFormatting>
  <conditionalFormatting sqref="G4:G20">
    <cfRule type="expression" dxfId="2064" priority="20" stopIfTrue="1">
      <formula>K4="INDEF"</formula>
    </cfRule>
  </conditionalFormatting>
  <conditionalFormatting sqref="G4:G20">
    <cfRule type="expression" dxfId="2063" priority="21">
      <formula>G4=""</formula>
    </cfRule>
  </conditionalFormatting>
  <conditionalFormatting sqref="I4:J20">
    <cfRule type="expression" dxfId="2062" priority="22" stopIfTrue="1">
      <formula>J4="INDEF"</formula>
    </cfRule>
  </conditionalFormatting>
  <conditionalFormatting sqref="I4:J20">
    <cfRule type="expression" dxfId="2061" priority="23">
      <formula>I4=""</formula>
    </cfRule>
  </conditionalFormatting>
  <conditionalFormatting sqref="B4">
    <cfRule type="expression" dxfId="2060" priority="24">
      <formula>K4="INDEF"</formula>
    </cfRule>
  </conditionalFormatting>
  <conditionalFormatting sqref="B4">
    <cfRule type="expression" dxfId="2059" priority="25">
      <formula>B4=""</formula>
    </cfRule>
  </conditionalFormatting>
  <conditionalFormatting sqref="C4">
    <cfRule type="expression" dxfId="2058" priority="26">
      <formula>K4="INDEF"</formula>
    </cfRule>
  </conditionalFormatting>
  <conditionalFormatting sqref="C4">
    <cfRule type="expression" dxfId="2057" priority="27">
      <formula>C4=""</formula>
    </cfRule>
  </conditionalFormatting>
  <conditionalFormatting sqref="L4">
    <cfRule type="expression" dxfId="2056" priority="28">
      <formula>K4="INDEF"</formula>
    </cfRule>
  </conditionalFormatting>
  <conditionalFormatting sqref="L4">
    <cfRule type="expression" dxfId="2055" priority="29">
      <formula>L4=""</formula>
    </cfRule>
  </conditionalFormatting>
  <dataValidations count="3">
    <dataValidation type="list" allowBlank="1" showErrorMessage="1" sqref="C4 C6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I3" sqref="I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5760</v>
      </c>
      <c r="F3" s="38">
        <f>VLOOKUP(A4,população_2010!$A$7:$D$98,3,FALSE)</f>
        <v>215412</v>
      </c>
      <c r="G3" s="39">
        <f>SUM(G4:G20)</f>
        <v>2.673945741184335</v>
      </c>
      <c r="H3" s="40"/>
      <c r="I3" s="41">
        <f>R8</f>
        <v>0</v>
      </c>
      <c r="J3" s="42">
        <f>IF(G3&gt;100,0, SUM(J4:J20)+I3)</f>
        <v>6.6551538447254561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0" customHeight="1">
      <c r="A4" s="45" t="s">
        <v>290</v>
      </c>
      <c r="B4" s="46" t="s">
        <v>291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1408</v>
      </c>
      <c r="F4" s="72">
        <f t="shared" ref="F4:F20" si="0">F3</f>
        <v>215412</v>
      </c>
      <c r="G4" s="49">
        <f>IF(K4="Não possui LO",0,IF(K4="Não possui LO",0,(E4/F4*100)))</f>
        <v>0.65363118117839303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2.6145247247135721</v>
      </c>
      <c r="K4" s="51" t="s">
        <v>117</v>
      </c>
      <c r="L4" s="87" t="s">
        <v>196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31.5" customHeight="1">
      <c r="A5" s="45" t="s">
        <v>290</v>
      </c>
      <c r="B5" s="56" t="s">
        <v>292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1536</v>
      </c>
      <c r="F5" s="72">
        <f t="shared" si="0"/>
        <v>215412</v>
      </c>
      <c r="G5" s="49">
        <f t="shared" ref="G5:G20" si="4">IF(K5="Não possui LO",0,IF(K5="Não possui LO",0,(E5/F5*100)))</f>
        <v>0.71305219764915606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1.4261043952983121</v>
      </c>
      <c r="K5" s="51" t="s">
        <v>117</v>
      </c>
      <c r="L5" s="87" t="s">
        <v>196</v>
      </c>
      <c r="M5" s="52"/>
      <c r="N5" s="52"/>
      <c r="O5" s="53" t="s">
        <v>137</v>
      </c>
      <c r="P5" s="53">
        <f>COUNTIF($C$4:$C$20,"Secundário")</f>
        <v>3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30.75" customHeight="1">
      <c r="A6" s="45" t="s">
        <v>290</v>
      </c>
      <c r="B6" s="56" t="s">
        <v>292</v>
      </c>
      <c r="C6" s="45" t="s">
        <v>125</v>
      </c>
      <c r="D6" s="47">
        <f t="shared" si="3"/>
        <v>2</v>
      </c>
      <c r="E6" s="57">
        <v>1536</v>
      </c>
      <c r="F6" s="72">
        <f t="shared" si="0"/>
        <v>215412</v>
      </c>
      <c r="G6" s="49">
        <f t="shared" si="4"/>
        <v>0.71305219764915606</v>
      </c>
      <c r="H6" s="45" t="s">
        <v>129</v>
      </c>
      <c r="I6" s="50">
        <f t="shared" si="5"/>
        <v>0</v>
      </c>
      <c r="J6" s="145">
        <f t="shared" si="1"/>
        <v>1.4261043952983121</v>
      </c>
      <c r="K6" s="51" t="s">
        <v>117</v>
      </c>
      <c r="L6" s="87" t="s">
        <v>196</v>
      </c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32.25" customHeight="1">
      <c r="A7" s="45" t="s">
        <v>290</v>
      </c>
      <c r="B7" s="58" t="s">
        <v>293</v>
      </c>
      <c r="C7" s="45" t="s">
        <v>125</v>
      </c>
      <c r="D7" s="47">
        <f t="shared" si="3"/>
        <v>2</v>
      </c>
      <c r="E7" s="57">
        <v>1280</v>
      </c>
      <c r="F7" s="72">
        <f t="shared" si="0"/>
        <v>215412</v>
      </c>
      <c r="G7" s="49">
        <f t="shared" si="4"/>
        <v>0.59421016470763011</v>
      </c>
      <c r="H7" s="45" t="s">
        <v>129</v>
      </c>
      <c r="I7" s="50">
        <f t="shared" si="5"/>
        <v>0</v>
      </c>
      <c r="J7" s="145">
        <f t="shared" si="1"/>
        <v>1.1884203294152602</v>
      </c>
      <c r="K7" s="51" t="s">
        <v>117</v>
      </c>
      <c r="L7" s="51" t="s">
        <v>196</v>
      </c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8.5" customHeight="1">
      <c r="A8" s="45" t="s">
        <v>290</v>
      </c>
      <c r="B8" s="81" t="s">
        <v>294</v>
      </c>
      <c r="C8" s="80"/>
      <c r="D8" s="47">
        <f t="shared" si="3"/>
        <v>0</v>
      </c>
      <c r="E8" s="57"/>
      <c r="F8" s="72">
        <f t="shared" si="0"/>
        <v>215412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87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9.25" customHeight="1">
      <c r="A9" s="45" t="s">
        <v>290</v>
      </c>
      <c r="B9" s="81" t="s">
        <v>295</v>
      </c>
      <c r="C9" s="80"/>
      <c r="D9" s="47">
        <f t="shared" si="3"/>
        <v>0</v>
      </c>
      <c r="E9" s="57"/>
      <c r="F9" s="72">
        <f t="shared" si="0"/>
        <v>215412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290</v>
      </c>
      <c r="B10" s="61"/>
      <c r="C10" s="45"/>
      <c r="D10" s="47">
        <f t="shared" si="3"/>
        <v>0</v>
      </c>
      <c r="E10" s="57"/>
      <c r="F10" s="72">
        <f t="shared" si="0"/>
        <v>215412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290</v>
      </c>
      <c r="B11" s="62"/>
      <c r="C11" s="45"/>
      <c r="D11" s="47">
        <f t="shared" si="3"/>
        <v>0</v>
      </c>
      <c r="E11" s="63"/>
      <c r="F11" s="72">
        <f t="shared" si="0"/>
        <v>215412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290</v>
      </c>
      <c r="B12" s="56"/>
      <c r="C12" s="45"/>
      <c r="D12" s="47">
        <f t="shared" si="3"/>
        <v>0</v>
      </c>
      <c r="E12" s="57"/>
      <c r="F12" s="72">
        <f t="shared" si="0"/>
        <v>215412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290</v>
      </c>
      <c r="B13" s="58"/>
      <c r="C13" s="45"/>
      <c r="D13" s="47">
        <f t="shared" si="3"/>
        <v>0</v>
      </c>
      <c r="E13" s="74"/>
      <c r="F13" s="72">
        <f t="shared" si="0"/>
        <v>215412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290</v>
      </c>
      <c r="B14" s="56"/>
      <c r="C14" s="45"/>
      <c r="D14" s="47">
        <f t="shared" si="3"/>
        <v>0</v>
      </c>
      <c r="E14" s="57"/>
      <c r="F14" s="72">
        <f t="shared" si="0"/>
        <v>215412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290</v>
      </c>
      <c r="B15" s="56"/>
      <c r="C15" s="45"/>
      <c r="D15" s="47">
        <f t="shared" si="3"/>
        <v>0</v>
      </c>
      <c r="E15" s="57"/>
      <c r="F15" s="72">
        <f t="shared" si="0"/>
        <v>215412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290</v>
      </c>
      <c r="B16" s="56"/>
      <c r="C16" s="45"/>
      <c r="D16" s="47">
        <f t="shared" si="3"/>
        <v>0</v>
      </c>
      <c r="E16" s="57"/>
      <c r="F16" s="72">
        <f t="shared" si="0"/>
        <v>215412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290</v>
      </c>
      <c r="B17" s="56"/>
      <c r="C17" s="45"/>
      <c r="D17" s="47">
        <f t="shared" si="3"/>
        <v>0</v>
      </c>
      <c r="E17" s="57"/>
      <c r="F17" s="72">
        <f t="shared" si="0"/>
        <v>215412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290</v>
      </c>
      <c r="B18" s="62"/>
      <c r="C18" s="45"/>
      <c r="D18" s="47">
        <f t="shared" si="3"/>
        <v>0</v>
      </c>
      <c r="E18" s="63"/>
      <c r="F18" s="72">
        <f t="shared" si="0"/>
        <v>215412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290</v>
      </c>
      <c r="B19" s="62"/>
      <c r="C19" s="45"/>
      <c r="D19" s="47">
        <f t="shared" si="3"/>
        <v>0</v>
      </c>
      <c r="E19" s="63"/>
      <c r="F19" s="72">
        <f t="shared" si="0"/>
        <v>215412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290</v>
      </c>
      <c r="B20" s="62"/>
      <c r="C20" s="45"/>
      <c r="D20" s="47">
        <f t="shared" si="3"/>
        <v>0</v>
      </c>
      <c r="E20" s="63"/>
      <c r="F20" s="72">
        <f t="shared" si="0"/>
        <v>215412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10:B20">
    <cfRule type="expression" dxfId="2054" priority="1" stopIfTrue="1">
      <formula>K10="INDEF"</formula>
    </cfRule>
  </conditionalFormatting>
  <conditionalFormatting sqref="B10:B20">
    <cfRule type="expression" dxfId="2053" priority="2">
      <formula>B10=""</formula>
    </cfRule>
  </conditionalFormatting>
  <conditionalFormatting sqref="C10:C20">
    <cfRule type="expression" dxfId="2052" priority="3" stopIfTrue="1">
      <formula>K10="INDEF"</formula>
    </cfRule>
  </conditionalFormatting>
  <conditionalFormatting sqref="C10:C20">
    <cfRule type="expression" dxfId="2051" priority="4">
      <formula>C10=""</formula>
    </cfRule>
  </conditionalFormatting>
  <conditionalFormatting sqref="D4:D20">
    <cfRule type="expression" dxfId="2050" priority="5" stopIfTrue="1">
      <formula>K4="INDEF"</formula>
    </cfRule>
  </conditionalFormatting>
  <conditionalFormatting sqref="D4:D20">
    <cfRule type="expression" dxfId="2049" priority="6">
      <formula>D4=""</formula>
    </cfRule>
  </conditionalFormatting>
  <conditionalFormatting sqref="E8:E20">
    <cfRule type="expression" dxfId="2048" priority="7" stopIfTrue="1">
      <formula>K8="INDEF"</formula>
    </cfRule>
  </conditionalFormatting>
  <conditionalFormatting sqref="E8:E20">
    <cfRule type="expression" dxfId="2047" priority="8">
      <formula>E8=""</formula>
    </cfRule>
  </conditionalFormatting>
  <conditionalFormatting sqref="F4:F20">
    <cfRule type="expression" dxfId="2046" priority="9" stopIfTrue="1">
      <formula>K4="INDEF"</formula>
    </cfRule>
  </conditionalFormatting>
  <conditionalFormatting sqref="F4:F20">
    <cfRule type="expression" dxfId="2045" priority="10">
      <formula>F4=""</formula>
    </cfRule>
  </conditionalFormatting>
  <conditionalFormatting sqref="L8:L20">
    <cfRule type="expression" dxfId="2044" priority="11" stopIfTrue="1">
      <formula>K8="INDEF"</formula>
    </cfRule>
  </conditionalFormatting>
  <conditionalFormatting sqref="L8:L20">
    <cfRule type="expression" dxfId="2043" priority="12">
      <formula>L8=""</formula>
    </cfRule>
  </conditionalFormatting>
  <conditionalFormatting sqref="H4:H20">
    <cfRule type="expression" dxfId="2042" priority="13">
      <formula>H4=""</formula>
    </cfRule>
  </conditionalFormatting>
  <conditionalFormatting sqref="G3">
    <cfRule type="expression" dxfId="2041" priority="14" stopIfTrue="1">
      <formula>$G$3&gt;100</formula>
    </cfRule>
  </conditionalFormatting>
  <conditionalFormatting sqref="K4:K20">
    <cfRule type="cellIs" dxfId="2040" priority="15" operator="equal">
      <formula>"Possui LO vencida"</formula>
    </cfRule>
  </conditionalFormatting>
  <conditionalFormatting sqref="K4:K20">
    <cfRule type="cellIs" dxfId="2039" priority="16" operator="equal">
      <formula>"Não possui LO"</formula>
    </cfRule>
  </conditionalFormatting>
  <conditionalFormatting sqref="K4:K20">
    <cfRule type="expression" dxfId="2038" priority="17">
      <formula>K4=""</formula>
    </cfRule>
  </conditionalFormatting>
  <conditionalFormatting sqref="G4:G20">
    <cfRule type="expression" dxfId="2037" priority="18" stopIfTrue="1">
      <formula>K4="INDEF"</formula>
    </cfRule>
  </conditionalFormatting>
  <conditionalFormatting sqref="G4:G20">
    <cfRule type="expression" dxfId="2036" priority="19">
      <formula>G4=""</formula>
    </cfRule>
  </conditionalFormatting>
  <conditionalFormatting sqref="I4:J20">
    <cfRule type="expression" dxfId="2035" priority="20" stopIfTrue="1">
      <formula>J4="INDEF"</formula>
    </cfRule>
  </conditionalFormatting>
  <conditionalFormatting sqref="I4:J20">
    <cfRule type="expression" dxfId="2034" priority="21">
      <formula>I4=""</formula>
    </cfRule>
  </conditionalFormatting>
  <conditionalFormatting sqref="A4:A20">
    <cfRule type="expression" dxfId="2033" priority="22" stopIfTrue="1">
      <formula>K4="INDEF"</formula>
    </cfRule>
  </conditionalFormatting>
  <conditionalFormatting sqref="A4:A20">
    <cfRule type="expression" dxfId="2032" priority="23">
      <formula>A4=""</formula>
    </cfRule>
  </conditionalFormatting>
  <conditionalFormatting sqref="B4:B7">
    <cfRule type="expression" dxfId="2031" priority="24">
      <formula>K4="INDEF"</formula>
    </cfRule>
  </conditionalFormatting>
  <conditionalFormatting sqref="B4:B7">
    <cfRule type="expression" dxfId="2030" priority="25">
      <formula>B4=""</formula>
    </cfRule>
  </conditionalFormatting>
  <conditionalFormatting sqref="C4:C7">
    <cfRule type="expression" dxfId="2029" priority="26">
      <formula>K4="INDEF"</formula>
    </cfRule>
  </conditionalFormatting>
  <conditionalFormatting sqref="C4:C7">
    <cfRule type="expression" dxfId="2028" priority="27">
      <formula>C4=""</formula>
    </cfRule>
  </conditionalFormatting>
  <conditionalFormatting sqref="E4:E7">
    <cfRule type="expression" dxfId="2027" priority="28">
      <formula>K4="INDEF"</formula>
    </cfRule>
  </conditionalFormatting>
  <conditionalFormatting sqref="E4:E7">
    <cfRule type="expression" dxfId="2026" priority="29">
      <formula>E4=""</formula>
    </cfRule>
  </conditionalFormatting>
  <conditionalFormatting sqref="L4:L7">
    <cfRule type="expression" dxfId="2025" priority="30">
      <formula>K4="INDEF"</formula>
    </cfRule>
  </conditionalFormatting>
  <conditionalFormatting sqref="L4:L7">
    <cfRule type="expression" dxfId="2024" priority="31">
      <formula>L4=""</formula>
    </cfRule>
  </conditionalFormatting>
  <dataValidations disablePrompts="1" count="3">
    <dataValidation type="list" allowBlank="1" showErrorMessage="1" sqref="C4:C7 C10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G3" sqref="G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18798</v>
      </c>
      <c r="F3" s="38">
        <f>VLOOKUP(A4,população_2010!$A$7:$D$98,3,FALSE)</f>
        <v>104209</v>
      </c>
      <c r="G3" s="39">
        <f>SUM(G4:G20)</f>
        <v>18.038749052385114</v>
      </c>
      <c r="H3" s="40"/>
      <c r="I3" s="41">
        <f>R8</f>
        <v>6.5714285714285712</v>
      </c>
      <c r="J3" s="42">
        <f>IF(G3&gt;100,0, SUM(J4:J20)+I3)</f>
        <v>48.21466476024144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296</v>
      </c>
      <c r="B4" s="46" t="s">
        <v>297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2900</v>
      </c>
      <c r="F4" s="72">
        <f t="shared" ref="F4:F20" si="0">F3</f>
        <v>104209</v>
      </c>
      <c r="G4" s="49">
        <f>IF(K4="Não possui LO",0,IF(K4="Não possui LO",0,(E4/F4*100)))</f>
        <v>2.7828690420213227</v>
      </c>
      <c r="H4" s="45" t="s">
        <v>134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11.131476168085291</v>
      </c>
      <c r="K4" s="51" t="s">
        <v>130</v>
      </c>
      <c r="L4" s="51" t="s">
        <v>298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296</v>
      </c>
      <c r="B5" s="46" t="s">
        <v>299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103</v>
      </c>
      <c r="F5" s="72">
        <f t="shared" si="0"/>
        <v>104209</v>
      </c>
      <c r="G5" s="49">
        <f t="shared" ref="G5:G20" si="4">IF(K5="Não possui LO",0,IF(K5="Não possui LO",0,(E5/F5*100)))</f>
        <v>9.8839831492481448E-2</v>
      </c>
      <c r="H5" s="45" t="s">
        <v>144</v>
      </c>
      <c r="I5" s="50">
        <f t="shared" ref="I5:I20" si="5">IF(K5="Não possui LO",0,IF(H5="","",VLOOKUP(H5,$AS$4:$AT$7,2,FALSE)))</f>
        <v>10</v>
      </c>
      <c r="J5" s="145">
        <f t="shared" si="1"/>
        <v>0.1976796629849629</v>
      </c>
      <c r="K5" s="51" t="s">
        <v>117</v>
      </c>
      <c r="L5" s="52"/>
      <c r="M5" s="52"/>
      <c r="N5" s="52"/>
      <c r="O5" s="53" t="s">
        <v>137</v>
      </c>
      <c r="P5" s="53">
        <f>COUNTIF($C$4:$C$20,"Secundário")</f>
        <v>7</v>
      </c>
      <c r="Q5" s="53">
        <f>SUMIF($C$4:$C$20,"Secundário",$I$4:$I$20)</f>
        <v>46</v>
      </c>
      <c r="R5" s="54">
        <f t="shared" si="2"/>
        <v>6.5714285714285712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3.25" customHeight="1">
      <c r="A6" s="45" t="s">
        <v>296</v>
      </c>
      <c r="B6" s="56" t="s">
        <v>300</v>
      </c>
      <c r="C6" s="45" t="s">
        <v>125</v>
      </c>
      <c r="D6" s="47">
        <f t="shared" si="3"/>
        <v>2</v>
      </c>
      <c r="E6" s="79">
        <v>10150</v>
      </c>
      <c r="F6" s="72">
        <f t="shared" si="0"/>
        <v>104209</v>
      </c>
      <c r="G6" s="49">
        <f t="shared" si="4"/>
        <v>9.74004164707463</v>
      </c>
      <c r="H6" s="45" t="s">
        <v>144</v>
      </c>
      <c r="I6" s="50">
        <f t="shared" si="5"/>
        <v>10</v>
      </c>
      <c r="J6" s="145">
        <f t="shared" si="1"/>
        <v>19.48008329414926</v>
      </c>
      <c r="K6" s="51" t="s">
        <v>117</v>
      </c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296</v>
      </c>
      <c r="B7" s="58" t="s">
        <v>301</v>
      </c>
      <c r="C7" s="45" t="s">
        <v>125</v>
      </c>
      <c r="D7" s="47">
        <f t="shared" si="3"/>
        <v>2</v>
      </c>
      <c r="E7" s="57">
        <v>716</v>
      </c>
      <c r="F7" s="72">
        <f t="shared" si="0"/>
        <v>104209</v>
      </c>
      <c r="G7" s="49">
        <f t="shared" si="4"/>
        <v>0.68708077037491966</v>
      </c>
      <c r="H7" s="45" t="s">
        <v>134</v>
      </c>
      <c r="I7" s="50">
        <f t="shared" si="5"/>
        <v>0</v>
      </c>
      <c r="J7" s="145">
        <f t="shared" si="1"/>
        <v>1.3741615407498393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296</v>
      </c>
      <c r="B8" s="236" t="s">
        <v>302</v>
      </c>
      <c r="C8" s="45" t="s">
        <v>125</v>
      </c>
      <c r="D8" s="47">
        <f t="shared" si="3"/>
        <v>2</v>
      </c>
      <c r="E8" s="57">
        <v>3100</v>
      </c>
      <c r="F8" s="72">
        <f t="shared" si="0"/>
        <v>104209</v>
      </c>
      <c r="G8" s="49">
        <f t="shared" si="4"/>
        <v>2.9747910449193449</v>
      </c>
      <c r="H8" s="45" t="s">
        <v>144</v>
      </c>
      <c r="I8" s="50">
        <f t="shared" si="5"/>
        <v>10</v>
      </c>
      <c r="J8" s="145">
        <f t="shared" si="1"/>
        <v>5.9495820898386897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6.5714285714285712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296</v>
      </c>
      <c r="B9" s="237" t="s">
        <v>303</v>
      </c>
      <c r="C9" s="45" t="s">
        <v>125</v>
      </c>
      <c r="D9" s="47">
        <f t="shared" si="3"/>
        <v>2</v>
      </c>
      <c r="E9" s="57">
        <v>650</v>
      </c>
      <c r="F9" s="72">
        <f t="shared" si="0"/>
        <v>104209</v>
      </c>
      <c r="G9" s="49">
        <f t="shared" si="4"/>
        <v>0.62374650941857224</v>
      </c>
      <c r="H9" s="45" t="s">
        <v>139</v>
      </c>
      <c r="I9" s="50">
        <f t="shared" si="5"/>
        <v>8</v>
      </c>
      <c r="J9" s="145">
        <f t="shared" si="1"/>
        <v>1.2474930188371445</v>
      </c>
      <c r="K9" s="51" t="s">
        <v>117</v>
      </c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296</v>
      </c>
      <c r="B10" s="237" t="s">
        <v>304</v>
      </c>
      <c r="C10" s="45" t="s">
        <v>125</v>
      </c>
      <c r="D10" s="47">
        <f t="shared" si="3"/>
        <v>2</v>
      </c>
      <c r="E10" s="57">
        <v>1000</v>
      </c>
      <c r="F10" s="72">
        <f t="shared" si="0"/>
        <v>104209</v>
      </c>
      <c r="G10" s="49">
        <f t="shared" si="4"/>
        <v>0.95961001449011119</v>
      </c>
      <c r="H10" s="45" t="s">
        <v>134</v>
      </c>
      <c r="I10" s="50">
        <f t="shared" si="5"/>
        <v>0</v>
      </c>
      <c r="J10" s="145">
        <f t="shared" si="1"/>
        <v>1.9192200289802224</v>
      </c>
      <c r="K10" s="51" t="s">
        <v>117</v>
      </c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296</v>
      </c>
      <c r="B11" s="62" t="s">
        <v>305</v>
      </c>
      <c r="C11" s="45" t="s">
        <v>125</v>
      </c>
      <c r="D11" s="47">
        <f t="shared" si="3"/>
        <v>2</v>
      </c>
      <c r="E11" s="63">
        <v>179</v>
      </c>
      <c r="F11" s="72">
        <f t="shared" si="0"/>
        <v>104209</v>
      </c>
      <c r="G11" s="49">
        <f t="shared" si="4"/>
        <v>0.17177019259372991</v>
      </c>
      <c r="H11" s="45" t="s">
        <v>139</v>
      </c>
      <c r="I11" s="50">
        <f t="shared" si="5"/>
        <v>8</v>
      </c>
      <c r="J11" s="145">
        <f t="shared" si="1"/>
        <v>0.34354038518745983</v>
      </c>
      <c r="K11" s="51" t="s">
        <v>117</v>
      </c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296</v>
      </c>
      <c r="B12" s="64" t="s">
        <v>306</v>
      </c>
      <c r="C12" s="65"/>
      <c r="D12" s="47">
        <f t="shared" si="3"/>
        <v>0</v>
      </c>
      <c r="E12" s="57"/>
      <c r="F12" s="72">
        <f t="shared" si="0"/>
        <v>104209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296</v>
      </c>
      <c r="B13" s="64" t="s">
        <v>307</v>
      </c>
      <c r="C13" s="65"/>
      <c r="D13" s="47">
        <f t="shared" si="3"/>
        <v>0</v>
      </c>
      <c r="E13" s="74"/>
      <c r="F13" s="72">
        <f t="shared" si="0"/>
        <v>104209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296</v>
      </c>
      <c r="B14" s="56"/>
      <c r="C14" s="45"/>
      <c r="D14" s="47">
        <f t="shared" si="3"/>
        <v>0</v>
      </c>
      <c r="E14" s="57"/>
      <c r="F14" s="72">
        <f t="shared" si="0"/>
        <v>104209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296</v>
      </c>
      <c r="B15" s="56"/>
      <c r="C15" s="45"/>
      <c r="D15" s="47">
        <f t="shared" si="3"/>
        <v>0</v>
      </c>
      <c r="E15" s="57"/>
      <c r="F15" s="72">
        <f t="shared" si="0"/>
        <v>104209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296</v>
      </c>
      <c r="B16" s="56"/>
      <c r="C16" s="45"/>
      <c r="D16" s="47">
        <f t="shared" si="3"/>
        <v>0</v>
      </c>
      <c r="E16" s="57"/>
      <c r="F16" s="72">
        <f t="shared" si="0"/>
        <v>104209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296</v>
      </c>
      <c r="B17" s="56"/>
      <c r="C17" s="45"/>
      <c r="D17" s="47">
        <f t="shared" si="3"/>
        <v>0</v>
      </c>
      <c r="E17" s="57"/>
      <c r="F17" s="72">
        <f t="shared" si="0"/>
        <v>104209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296</v>
      </c>
      <c r="B18" s="62"/>
      <c r="C18" s="45"/>
      <c r="D18" s="47">
        <f t="shared" si="3"/>
        <v>0</v>
      </c>
      <c r="E18" s="63"/>
      <c r="F18" s="72">
        <f t="shared" si="0"/>
        <v>104209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296</v>
      </c>
      <c r="B19" s="62"/>
      <c r="C19" s="45"/>
      <c r="D19" s="47">
        <f t="shared" si="3"/>
        <v>0</v>
      </c>
      <c r="E19" s="63"/>
      <c r="F19" s="72">
        <f t="shared" si="0"/>
        <v>104209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296</v>
      </c>
      <c r="B20" s="62"/>
      <c r="C20" s="45"/>
      <c r="D20" s="47">
        <f t="shared" si="3"/>
        <v>0</v>
      </c>
      <c r="E20" s="63"/>
      <c r="F20" s="72">
        <f t="shared" si="0"/>
        <v>104209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14:B20">
    <cfRule type="expression" dxfId="2023" priority="1" stopIfTrue="1">
      <formula>K14="INDEF"</formula>
    </cfRule>
  </conditionalFormatting>
  <conditionalFormatting sqref="B14:B20">
    <cfRule type="expression" dxfId="2022" priority="2">
      <formula>B14=""</formula>
    </cfRule>
  </conditionalFormatting>
  <conditionalFormatting sqref="A4:A20">
    <cfRule type="expression" dxfId="2021" priority="3" stopIfTrue="1">
      <formula>K4="INDEF"</formula>
    </cfRule>
  </conditionalFormatting>
  <conditionalFormatting sqref="A4:A20">
    <cfRule type="expression" dxfId="2020" priority="4">
      <formula>A4=""</formula>
    </cfRule>
  </conditionalFormatting>
  <conditionalFormatting sqref="C14:C20">
    <cfRule type="expression" dxfId="2019" priority="5" stopIfTrue="1">
      <formula>K14="INDEF"</formula>
    </cfRule>
  </conditionalFormatting>
  <conditionalFormatting sqref="C14:C20">
    <cfRule type="expression" dxfId="2018" priority="6">
      <formula>C14=""</formula>
    </cfRule>
  </conditionalFormatting>
  <conditionalFormatting sqref="D4:D20">
    <cfRule type="expression" dxfId="2017" priority="7" stopIfTrue="1">
      <formula>K4="INDEF"</formula>
    </cfRule>
  </conditionalFormatting>
  <conditionalFormatting sqref="D4:D20">
    <cfRule type="expression" dxfId="2016" priority="8">
      <formula>D4=""</formula>
    </cfRule>
  </conditionalFormatting>
  <conditionalFormatting sqref="E12:E20">
    <cfRule type="expression" dxfId="2015" priority="9" stopIfTrue="1">
      <formula>K12="INDEF"</formula>
    </cfRule>
  </conditionalFormatting>
  <conditionalFormatting sqref="E12:E20">
    <cfRule type="expression" dxfId="2014" priority="10">
      <formula>E12=""</formula>
    </cfRule>
  </conditionalFormatting>
  <conditionalFormatting sqref="F4:F20">
    <cfRule type="expression" dxfId="2013" priority="11" stopIfTrue="1">
      <formula>K4="INDEF"</formula>
    </cfRule>
  </conditionalFormatting>
  <conditionalFormatting sqref="F4:F20">
    <cfRule type="expression" dxfId="2012" priority="12">
      <formula>F4=""</formula>
    </cfRule>
  </conditionalFormatting>
  <conditionalFormatting sqref="L12:L20">
    <cfRule type="expression" dxfId="2011" priority="13" stopIfTrue="1">
      <formula>K12="INDEF"</formula>
    </cfRule>
  </conditionalFormatting>
  <conditionalFormatting sqref="L12:L20">
    <cfRule type="expression" dxfId="2010" priority="14">
      <formula>L12=""</formula>
    </cfRule>
  </conditionalFormatting>
  <conditionalFormatting sqref="H12:H20">
    <cfRule type="expression" dxfId="2009" priority="15">
      <formula>H12=""</formula>
    </cfRule>
  </conditionalFormatting>
  <conditionalFormatting sqref="G3">
    <cfRule type="expression" dxfId="2008" priority="16" stopIfTrue="1">
      <formula>$G$3&gt;100</formula>
    </cfRule>
  </conditionalFormatting>
  <conditionalFormatting sqref="K12:K20">
    <cfRule type="cellIs" dxfId="2007" priority="17" operator="equal">
      <formula>"Possui LO vencida"</formula>
    </cfRule>
  </conditionalFormatting>
  <conditionalFormatting sqref="K12:K20">
    <cfRule type="cellIs" dxfId="2006" priority="18" operator="equal">
      <formula>"Não possui LO"</formula>
    </cfRule>
  </conditionalFormatting>
  <conditionalFormatting sqref="K12:K20">
    <cfRule type="expression" dxfId="2005" priority="19">
      <formula>K12=""</formula>
    </cfRule>
  </conditionalFormatting>
  <conditionalFormatting sqref="G4:G20">
    <cfRule type="expression" dxfId="2004" priority="20" stopIfTrue="1">
      <formula>K4="INDEF"</formula>
    </cfRule>
  </conditionalFormatting>
  <conditionalFormatting sqref="G4:G20">
    <cfRule type="expression" dxfId="2003" priority="21">
      <formula>G4=""</formula>
    </cfRule>
  </conditionalFormatting>
  <conditionalFormatting sqref="I4:J20">
    <cfRule type="expression" dxfId="2002" priority="22" stopIfTrue="1">
      <formula>J4="INDEF"</formula>
    </cfRule>
  </conditionalFormatting>
  <conditionalFormatting sqref="I4:J20">
    <cfRule type="expression" dxfId="2001" priority="23">
      <formula>I4=""</formula>
    </cfRule>
  </conditionalFormatting>
  <conditionalFormatting sqref="B4:B11">
    <cfRule type="expression" dxfId="2000" priority="24">
      <formula>K4="INDEF"</formula>
    </cfRule>
  </conditionalFormatting>
  <conditionalFormatting sqref="B4:B11">
    <cfRule type="expression" dxfId="1999" priority="25">
      <formula>B4=""</formula>
    </cfRule>
  </conditionalFormatting>
  <conditionalFormatting sqref="C4:C11">
    <cfRule type="expression" dxfId="1998" priority="26">
      <formula>K4="INDEF"</formula>
    </cfRule>
  </conditionalFormatting>
  <conditionalFormatting sqref="C4:C11">
    <cfRule type="expression" dxfId="1997" priority="27">
      <formula>C4=""</formula>
    </cfRule>
  </conditionalFormatting>
  <conditionalFormatting sqref="B4">
    <cfRule type="expression" dxfId="1996" priority="28">
      <formula>K4="INDEF"</formula>
    </cfRule>
  </conditionalFormatting>
  <conditionalFormatting sqref="B4">
    <cfRule type="expression" dxfId="1995" priority="29">
      <formula>B4=""</formula>
    </cfRule>
  </conditionalFormatting>
  <conditionalFormatting sqref="B5:B9">
    <cfRule type="expression" dxfId="1994" priority="30">
      <formula>K5="INDEF"</formula>
    </cfRule>
  </conditionalFormatting>
  <conditionalFormatting sqref="B5:B9">
    <cfRule type="expression" dxfId="1993" priority="31">
      <formula>B5=""</formula>
    </cfRule>
  </conditionalFormatting>
  <conditionalFormatting sqref="B5">
    <cfRule type="expression" dxfId="1992" priority="32">
      <formula>K5="INDEF"</formula>
    </cfRule>
  </conditionalFormatting>
  <conditionalFormatting sqref="B5">
    <cfRule type="expression" dxfId="1991" priority="33">
      <formula>B5=""</formula>
    </cfRule>
  </conditionalFormatting>
  <conditionalFormatting sqref="E4:E11">
    <cfRule type="expression" dxfId="1990" priority="34">
      <formula>K4="INDEF"</formula>
    </cfRule>
  </conditionalFormatting>
  <conditionalFormatting sqref="E4:E11">
    <cfRule type="expression" dxfId="1989" priority="35">
      <formula>E4=""</formula>
    </cfRule>
  </conditionalFormatting>
  <conditionalFormatting sqref="H4:H11">
    <cfRule type="expression" dxfId="1988" priority="36">
      <formula>H4=""</formula>
    </cfRule>
  </conditionalFormatting>
  <conditionalFormatting sqref="L7:L11 L4">
    <cfRule type="expression" dxfId="1987" priority="37">
      <formula>K4="INDEF"</formula>
    </cfRule>
  </conditionalFormatting>
  <conditionalFormatting sqref="L7:L11 L4">
    <cfRule type="expression" dxfId="1986" priority="38">
      <formula>L4=""</formula>
    </cfRule>
  </conditionalFormatting>
  <conditionalFormatting sqref="K4:K11">
    <cfRule type="cellIs" dxfId="1985" priority="39" operator="equal">
      <formula>"Possui LO vencida"</formula>
    </cfRule>
  </conditionalFormatting>
  <conditionalFormatting sqref="K4:K11">
    <cfRule type="cellIs" dxfId="1984" priority="40" operator="equal">
      <formula>"Não possui LO"</formula>
    </cfRule>
  </conditionalFormatting>
  <conditionalFormatting sqref="K4:K11">
    <cfRule type="expression" dxfId="1983" priority="41">
      <formula>K4=""</formula>
    </cfRule>
  </conditionalFormatting>
  <conditionalFormatting sqref="L6">
    <cfRule type="expression" dxfId="1982" priority="42">
      <formula>K5="INDEF"</formula>
    </cfRule>
  </conditionalFormatting>
  <conditionalFormatting sqref="L6">
    <cfRule type="expression" dxfId="1981" priority="43">
      <formula>L6=""</formula>
    </cfRule>
  </conditionalFormatting>
  <dataValidations count="3">
    <dataValidation type="list" allowBlank="1" showErrorMessage="1" sqref="C4:C11 C1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10242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308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10242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308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10242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308</v>
      </c>
      <c r="B6" s="56"/>
      <c r="C6" s="45"/>
      <c r="D6" s="47">
        <f t="shared" si="3"/>
        <v>0</v>
      </c>
      <c r="E6" s="57"/>
      <c r="F6" s="72">
        <f t="shared" si="0"/>
        <v>10242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308</v>
      </c>
      <c r="B7" s="58"/>
      <c r="C7" s="45"/>
      <c r="D7" s="47">
        <f t="shared" si="3"/>
        <v>0</v>
      </c>
      <c r="E7" s="57"/>
      <c r="F7" s="72">
        <f t="shared" si="0"/>
        <v>10242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308</v>
      </c>
      <c r="B8" s="56"/>
      <c r="C8" s="45"/>
      <c r="D8" s="47">
        <f t="shared" si="3"/>
        <v>0</v>
      </c>
      <c r="E8" s="57"/>
      <c r="F8" s="72">
        <f t="shared" si="0"/>
        <v>10242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308</v>
      </c>
      <c r="B9" s="56"/>
      <c r="C9" s="45"/>
      <c r="D9" s="47">
        <f t="shared" si="3"/>
        <v>0</v>
      </c>
      <c r="E9" s="57"/>
      <c r="F9" s="72">
        <f t="shared" si="0"/>
        <v>10242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308</v>
      </c>
      <c r="B10" s="61"/>
      <c r="C10" s="45"/>
      <c r="D10" s="47">
        <f t="shared" si="3"/>
        <v>0</v>
      </c>
      <c r="E10" s="57"/>
      <c r="F10" s="72">
        <f t="shared" si="0"/>
        <v>10242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308</v>
      </c>
      <c r="B11" s="62"/>
      <c r="C11" s="45"/>
      <c r="D11" s="47">
        <f t="shared" si="3"/>
        <v>0</v>
      </c>
      <c r="E11" s="63"/>
      <c r="F11" s="72">
        <f t="shared" si="0"/>
        <v>10242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308</v>
      </c>
      <c r="B12" s="56"/>
      <c r="C12" s="45"/>
      <c r="D12" s="47">
        <f t="shared" si="3"/>
        <v>0</v>
      </c>
      <c r="E12" s="57"/>
      <c r="F12" s="72">
        <f t="shared" si="0"/>
        <v>10242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308</v>
      </c>
      <c r="B13" s="58"/>
      <c r="C13" s="45"/>
      <c r="D13" s="47">
        <f t="shared" si="3"/>
        <v>0</v>
      </c>
      <c r="E13" s="74"/>
      <c r="F13" s="72">
        <f t="shared" si="0"/>
        <v>10242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308</v>
      </c>
      <c r="B14" s="56"/>
      <c r="C14" s="45"/>
      <c r="D14" s="47">
        <f t="shared" si="3"/>
        <v>0</v>
      </c>
      <c r="E14" s="57"/>
      <c r="F14" s="72">
        <f t="shared" si="0"/>
        <v>10242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308</v>
      </c>
      <c r="B15" s="56"/>
      <c r="C15" s="45"/>
      <c r="D15" s="47">
        <f t="shared" si="3"/>
        <v>0</v>
      </c>
      <c r="E15" s="57"/>
      <c r="F15" s="72">
        <f t="shared" si="0"/>
        <v>10242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308</v>
      </c>
      <c r="B16" s="56"/>
      <c r="C16" s="45"/>
      <c r="D16" s="47">
        <f t="shared" si="3"/>
        <v>0</v>
      </c>
      <c r="E16" s="57"/>
      <c r="F16" s="72">
        <f t="shared" si="0"/>
        <v>10242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308</v>
      </c>
      <c r="B17" s="56"/>
      <c r="C17" s="45"/>
      <c r="D17" s="47">
        <f t="shared" si="3"/>
        <v>0</v>
      </c>
      <c r="E17" s="57"/>
      <c r="F17" s="72">
        <f t="shared" si="0"/>
        <v>10242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308</v>
      </c>
      <c r="B18" s="62"/>
      <c r="C18" s="45"/>
      <c r="D18" s="47">
        <f t="shared" si="3"/>
        <v>0</v>
      </c>
      <c r="E18" s="63"/>
      <c r="F18" s="72">
        <f t="shared" si="0"/>
        <v>10242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308</v>
      </c>
      <c r="B19" s="62"/>
      <c r="C19" s="45"/>
      <c r="D19" s="47">
        <f t="shared" si="3"/>
        <v>0</v>
      </c>
      <c r="E19" s="63"/>
      <c r="F19" s="72">
        <f t="shared" si="0"/>
        <v>10242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308</v>
      </c>
      <c r="B20" s="62"/>
      <c r="C20" s="45"/>
      <c r="D20" s="47">
        <f t="shared" si="3"/>
        <v>0</v>
      </c>
      <c r="E20" s="63"/>
      <c r="F20" s="72">
        <f t="shared" si="0"/>
        <v>10242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980" priority="1" stopIfTrue="1">
      <formula>K4="INDEF"</formula>
    </cfRule>
  </conditionalFormatting>
  <conditionalFormatting sqref="B4:B20">
    <cfRule type="expression" dxfId="1979" priority="2">
      <formula>B4=""</formula>
    </cfRule>
  </conditionalFormatting>
  <conditionalFormatting sqref="A4:A20">
    <cfRule type="expression" dxfId="1978" priority="3" stopIfTrue="1">
      <formula>K4="INDEF"</formula>
    </cfRule>
  </conditionalFormatting>
  <conditionalFormatting sqref="A4:A20">
    <cfRule type="expression" dxfId="1977" priority="4">
      <formula>A4=""</formula>
    </cfRule>
  </conditionalFormatting>
  <conditionalFormatting sqref="C4:C20">
    <cfRule type="expression" dxfId="1976" priority="5" stopIfTrue="1">
      <formula>K4="INDEF"</formula>
    </cfRule>
  </conditionalFormatting>
  <conditionalFormatting sqref="C4:C20">
    <cfRule type="expression" dxfId="1975" priority="6">
      <formula>C4=""</formula>
    </cfRule>
  </conditionalFormatting>
  <conditionalFormatting sqref="D4:D20">
    <cfRule type="expression" dxfId="1974" priority="7" stopIfTrue="1">
      <formula>K4="INDEF"</formula>
    </cfRule>
  </conditionalFormatting>
  <conditionalFormatting sqref="D4:D20">
    <cfRule type="expression" dxfId="1973" priority="8">
      <formula>D4=""</formula>
    </cfRule>
  </conditionalFormatting>
  <conditionalFormatting sqref="E4:E20">
    <cfRule type="expression" dxfId="1972" priority="9" stopIfTrue="1">
      <formula>K4="INDEF"</formula>
    </cfRule>
  </conditionalFormatting>
  <conditionalFormatting sqref="E4:E20">
    <cfRule type="expression" dxfId="1971" priority="10">
      <formula>E4=""</formula>
    </cfRule>
  </conditionalFormatting>
  <conditionalFormatting sqref="F4:F20">
    <cfRule type="expression" dxfId="1970" priority="11" stopIfTrue="1">
      <formula>K4="INDEF"</formula>
    </cfRule>
  </conditionalFormatting>
  <conditionalFormatting sqref="F4:F20">
    <cfRule type="expression" dxfId="1969" priority="12">
      <formula>F4=""</formula>
    </cfRule>
  </conditionalFormatting>
  <conditionalFormatting sqref="L4:L20">
    <cfRule type="expression" dxfId="1968" priority="13" stopIfTrue="1">
      <formula>K4="INDEF"</formula>
    </cfRule>
  </conditionalFormatting>
  <conditionalFormatting sqref="L4:L20">
    <cfRule type="expression" dxfId="1967" priority="14">
      <formula>L4=""</formula>
    </cfRule>
  </conditionalFormatting>
  <conditionalFormatting sqref="H4:H20">
    <cfRule type="expression" dxfId="1966" priority="15">
      <formula>H4=""</formula>
    </cfRule>
  </conditionalFormatting>
  <conditionalFormatting sqref="G3">
    <cfRule type="expression" dxfId="1965" priority="16" stopIfTrue="1">
      <formula>$G$3&gt;100</formula>
    </cfRule>
  </conditionalFormatting>
  <conditionalFormatting sqref="K4:K20">
    <cfRule type="cellIs" dxfId="1964" priority="17" operator="equal">
      <formula>"Possui LO vencida"</formula>
    </cfRule>
  </conditionalFormatting>
  <conditionalFormatting sqref="K4:K20">
    <cfRule type="cellIs" dxfId="1963" priority="18" operator="equal">
      <formula>"Não possui LO"</formula>
    </cfRule>
  </conditionalFormatting>
  <conditionalFormatting sqref="K4:K20">
    <cfRule type="expression" dxfId="1962" priority="19">
      <formula>K4=""</formula>
    </cfRule>
  </conditionalFormatting>
  <conditionalFormatting sqref="G4:G20">
    <cfRule type="expression" dxfId="1961" priority="20" stopIfTrue="1">
      <formula>K4="INDEF"</formula>
    </cfRule>
  </conditionalFormatting>
  <conditionalFormatting sqref="G4:G20">
    <cfRule type="expression" dxfId="1960" priority="21">
      <formula>G4=""</formula>
    </cfRule>
  </conditionalFormatting>
  <conditionalFormatting sqref="I4:J20">
    <cfRule type="expression" dxfId="1959" priority="22" stopIfTrue="1">
      <formula>J4="INDEF"</formula>
    </cfRule>
  </conditionalFormatting>
  <conditionalFormatting sqref="I4:J20">
    <cfRule type="expression" dxfId="1958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17326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309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17326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309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17326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309</v>
      </c>
      <c r="B6" s="56"/>
      <c r="C6" s="45"/>
      <c r="D6" s="47">
        <f t="shared" si="3"/>
        <v>0</v>
      </c>
      <c r="E6" s="57"/>
      <c r="F6" s="72">
        <f t="shared" si="0"/>
        <v>17326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309</v>
      </c>
      <c r="B7" s="58"/>
      <c r="C7" s="45"/>
      <c r="D7" s="47">
        <f t="shared" si="3"/>
        <v>0</v>
      </c>
      <c r="E7" s="57"/>
      <c r="F7" s="72">
        <f t="shared" si="0"/>
        <v>17326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309</v>
      </c>
      <c r="B8" s="56"/>
      <c r="C8" s="45"/>
      <c r="D8" s="47">
        <f t="shared" si="3"/>
        <v>0</v>
      </c>
      <c r="E8" s="57"/>
      <c r="F8" s="72">
        <f t="shared" si="0"/>
        <v>17326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309</v>
      </c>
      <c r="B9" s="56"/>
      <c r="C9" s="45"/>
      <c r="D9" s="47">
        <f t="shared" si="3"/>
        <v>0</v>
      </c>
      <c r="E9" s="57"/>
      <c r="F9" s="72">
        <f t="shared" si="0"/>
        <v>17326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309</v>
      </c>
      <c r="B10" s="61"/>
      <c r="C10" s="45"/>
      <c r="D10" s="47">
        <f t="shared" si="3"/>
        <v>0</v>
      </c>
      <c r="E10" s="57"/>
      <c r="F10" s="72">
        <f t="shared" si="0"/>
        <v>17326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309</v>
      </c>
      <c r="B11" s="62"/>
      <c r="C11" s="45"/>
      <c r="D11" s="47">
        <f t="shared" si="3"/>
        <v>0</v>
      </c>
      <c r="E11" s="63"/>
      <c r="F11" s="72">
        <f t="shared" si="0"/>
        <v>17326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309</v>
      </c>
      <c r="B12" s="56"/>
      <c r="C12" s="45"/>
      <c r="D12" s="47">
        <f t="shared" si="3"/>
        <v>0</v>
      </c>
      <c r="E12" s="57"/>
      <c r="F12" s="72">
        <f t="shared" si="0"/>
        <v>17326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309</v>
      </c>
      <c r="B13" s="58"/>
      <c r="C13" s="45"/>
      <c r="D13" s="47">
        <f t="shared" si="3"/>
        <v>0</v>
      </c>
      <c r="E13" s="74"/>
      <c r="F13" s="72">
        <f t="shared" si="0"/>
        <v>17326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309</v>
      </c>
      <c r="B14" s="56"/>
      <c r="C14" s="45"/>
      <c r="D14" s="47">
        <f t="shared" si="3"/>
        <v>0</v>
      </c>
      <c r="E14" s="57"/>
      <c r="F14" s="72">
        <f t="shared" si="0"/>
        <v>17326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309</v>
      </c>
      <c r="B15" s="56"/>
      <c r="C15" s="45"/>
      <c r="D15" s="47">
        <f t="shared" si="3"/>
        <v>0</v>
      </c>
      <c r="E15" s="57"/>
      <c r="F15" s="72">
        <f t="shared" si="0"/>
        <v>17326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309</v>
      </c>
      <c r="B16" s="56"/>
      <c r="C16" s="45"/>
      <c r="D16" s="47">
        <f t="shared" si="3"/>
        <v>0</v>
      </c>
      <c r="E16" s="57"/>
      <c r="F16" s="72">
        <f t="shared" si="0"/>
        <v>17326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309</v>
      </c>
      <c r="B17" s="56"/>
      <c r="C17" s="45"/>
      <c r="D17" s="47">
        <f t="shared" si="3"/>
        <v>0</v>
      </c>
      <c r="E17" s="57"/>
      <c r="F17" s="72">
        <f t="shared" si="0"/>
        <v>17326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309</v>
      </c>
      <c r="B18" s="62"/>
      <c r="C18" s="45"/>
      <c r="D18" s="47">
        <f t="shared" si="3"/>
        <v>0</v>
      </c>
      <c r="E18" s="63"/>
      <c r="F18" s="72">
        <f t="shared" si="0"/>
        <v>17326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309</v>
      </c>
      <c r="B19" s="62"/>
      <c r="C19" s="45"/>
      <c r="D19" s="47">
        <f t="shared" si="3"/>
        <v>0</v>
      </c>
      <c r="E19" s="63"/>
      <c r="F19" s="72">
        <f t="shared" si="0"/>
        <v>17326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309</v>
      </c>
      <c r="B20" s="62"/>
      <c r="C20" s="45"/>
      <c r="D20" s="47">
        <f t="shared" si="3"/>
        <v>0</v>
      </c>
      <c r="E20" s="63"/>
      <c r="F20" s="72">
        <f t="shared" si="0"/>
        <v>17326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957" priority="1" stopIfTrue="1">
      <formula>K4="INDEF"</formula>
    </cfRule>
  </conditionalFormatting>
  <conditionalFormatting sqref="B4:B20">
    <cfRule type="expression" dxfId="1956" priority="2">
      <formula>B4=""</formula>
    </cfRule>
  </conditionalFormatting>
  <conditionalFormatting sqref="A4:A20">
    <cfRule type="expression" dxfId="1955" priority="3" stopIfTrue="1">
      <formula>K4="INDEF"</formula>
    </cfRule>
  </conditionalFormatting>
  <conditionalFormatting sqref="A4:A20">
    <cfRule type="expression" dxfId="1954" priority="4">
      <formula>A4=""</formula>
    </cfRule>
  </conditionalFormatting>
  <conditionalFormatting sqref="C4:C20">
    <cfRule type="expression" dxfId="1953" priority="5" stopIfTrue="1">
      <formula>K4="INDEF"</formula>
    </cfRule>
  </conditionalFormatting>
  <conditionalFormatting sqref="C4:C20">
    <cfRule type="expression" dxfId="1952" priority="6">
      <formula>C4=""</formula>
    </cfRule>
  </conditionalFormatting>
  <conditionalFormatting sqref="D4:D20">
    <cfRule type="expression" dxfId="1951" priority="7" stopIfTrue="1">
      <formula>K4="INDEF"</formula>
    </cfRule>
  </conditionalFormatting>
  <conditionalFormatting sqref="D4:D20">
    <cfRule type="expression" dxfId="1950" priority="8">
      <formula>D4=""</formula>
    </cfRule>
  </conditionalFormatting>
  <conditionalFormatting sqref="E4:E20">
    <cfRule type="expression" dxfId="1949" priority="9" stopIfTrue="1">
      <formula>K4="INDEF"</formula>
    </cfRule>
  </conditionalFormatting>
  <conditionalFormatting sqref="E4:E20">
    <cfRule type="expression" dxfId="1948" priority="10">
      <formula>E4=""</formula>
    </cfRule>
  </conditionalFormatting>
  <conditionalFormatting sqref="F4:F20">
    <cfRule type="expression" dxfId="1947" priority="11" stopIfTrue="1">
      <formula>K4="INDEF"</formula>
    </cfRule>
  </conditionalFormatting>
  <conditionalFormatting sqref="F4:F20">
    <cfRule type="expression" dxfId="1946" priority="12">
      <formula>F4=""</formula>
    </cfRule>
  </conditionalFormatting>
  <conditionalFormatting sqref="L4:L20">
    <cfRule type="expression" dxfId="1945" priority="13" stopIfTrue="1">
      <formula>K4="INDEF"</formula>
    </cfRule>
  </conditionalFormatting>
  <conditionalFormatting sqref="L4:L20">
    <cfRule type="expression" dxfId="1944" priority="14">
      <formula>L4=""</formula>
    </cfRule>
  </conditionalFormatting>
  <conditionalFormatting sqref="H4:H20">
    <cfRule type="expression" dxfId="1943" priority="15">
      <formula>H4=""</formula>
    </cfRule>
  </conditionalFormatting>
  <conditionalFormatting sqref="G3">
    <cfRule type="expression" dxfId="1942" priority="16" stopIfTrue="1">
      <formula>$G$3&gt;100</formula>
    </cfRule>
  </conditionalFormatting>
  <conditionalFormatting sqref="K4:K20">
    <cfRule type="cellIs" dxfId="1941" priority="17" operator="equal">
      <formula>"Possui LO vencida"</formula>
    </cfRule>
  </conditionalFormatting>
  <conditionalFormatting sqref="K4:K20">
    <cfRule type="cellIs" dxfId="1940" priority="18" operator="equal">
      <formula>"Não possui LO"</formula>
    </cfRule>
  </conditionalFormatting>
  <conditionalFormatting sqref="K4:K20">
    <cfRule type="expression" dxfId="1939" priority="19">
      <formula>K4=""</formula>
    </cfRule>
  </conditionalFormatting>
  <conditionalFormatting sqref="G4:G20">
    <cfRule type="expression" dxfId="1938" priority="20" stopIfTrue="1">
      <formula>K4="INDEF"</formula>
    </cfRule>
  </conditionalFormatting>
  <conditionalFormatting sqref="G4:G20">
    <cfRule type="expression" dxfId="1937" priority="21">
      <formula>G4=""</formula>
    </cfRule>
  </conditionalFormatting>
  <conditionalFormatting sqref="I4:J20">
    <cfRule type="expression" dxfId="1936" priority="22" stopIfTrue="1">
      <formula>J4="INDEF"</formula>
    </cfRule>
  </conditionalFormatting>
  <conditionalFormatting sqref="I4:J20">
    <cfRule type="expression" dxfId="1935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K5" sqref="K5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2672</v>
      </c>
      <c r="F3" s="38">
        <f>VLOOKUP(A4,população_2010!$A$7:$D$98,3,FALSE)</f>
        <v>88368</v>
      </c>
      <c r="G3" s="39">
        <f>SUM(G4:G20)</f>
        <v>3.0237189933007427</v>
      </c>
      <c r="H3" s="40"/>
      <c r="I3" s="41">
        <f>R8</f>
        <v>0</v>
      </c>
      <c r="J3" s="42">
        <f>IF(G3&gt;100,0, SUM(J4:J20)+I3)</f>
        <v>6.0474379866014853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310</v>
      </c>
      <c r="B4" s="45" t="s">
        <v>311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1264</v>
      </c>
      <c r="F4" s="72">
        <f t="shared" ref="F4:F20" si="0">F3</f>
        <v>88368</v>
      </c>
      <c r="G4" s="49">
        <f>IF(K4="Não possui LO",0,IF(K4="Não possui LO",0,(E4/F4*100)))</f>
        <v>1.4303820387470578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2.8607640774941157</v>
      </c>
      <c r="K4" s="51" t="s">
        <v>117</v>
      </c>
      <c r="L4" s="87" t="s">
        <v>196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310</v>
      </c>
      <c r="B5" s="58" t="s">
        <v>312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1408</v>
      </c>
      <c r="F5" s="72">
        <f t="shared" si="0"/>
        <v>88368</v>
      </c>
      <c r="G5" s="49">
        <f t="shared" ref="G5:G20" si="4">IF(K5="Não possui LO",0,IF(K5="Não possui LO",0,(E5/F5*100)))</f>
        <v>1.5933369545536848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3.1866739091073697</v>
      </c>
      <c r="K5" s="88" t="s">
        <v>117</v>
      </c>
      <c r="L5" s="51" t="s">
        <v>196</v>
      </c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310</v>
      </c>
      <c r="B6" s="56"/>
      <c r="C6" s="45"/>
      <c r="D6" s="47">
        <f t="shared" si="3"/>
        <v>0</v>
      </c>
      <c r="E6" s="57"/>
      <c r="F6" s="72">
        <f t="shared" si="0"/>
        <v>88368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88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310</v>
      </c>
      <c r="B7" s="58"/>
      <c r="C7" s="45"/>
      <c r="D7" s="47">
        <f t="shared" si="3"/>
        <v>0</v>
      </c>
      <c r="E7" s="57"/>
      <c r="F7" s="72">
        <f t="shared" si="0"/>
        <v>88368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88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310</v>
      </c>
      <c r="B8" s="56"/>
      <c r="C8" s="45"/>
      <c r="D8" s="47">
        <f t="shared" si="3"/>
        <v>0</v>
      </c>
      <c r="E8" s="57"/>
      <c r="F8" s="72">
        <f t="shared" si="0"/>
        <v>88368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88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310</v>
      </c>
      <c r="B9" s="56"/>
      <c r="C9" s="45"/>
      <c r="D9" s="47">
        <f t="shared" si="3"/>
        <v>0</v>
      </c>
      <c r="E9" s="57"/>
      <c r="F9" s="72">
        <f t="shared" si="0"/>
        <v>88368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88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310</v>
      </c>
      <c r="B10" s="61"/>
      <c r="C10" s="45"/>
      <c r="D10" s="47">
        <f t="shared" si="3"/>
        <v>0</v>
      </c>
      <c r="E10" s="57"/>
      <c r="F10" s="72">
        <f t="shared" si="0"/>
        <v>88368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88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310</v>
      </c>
      <c r="B11" s="62"/>
      <c r="C11" s="45"/>
      <c r="D11" s="47">
        <f t="shared" si="3"/>
        <v>0</v>
      </c>
      <c r="E11" s="63"/>
      <c r="F11" s="72">
        <f t="shared" si="0"/>
        <v>88368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88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310</v>
      </c>
      <c r="B12" s="56"/>
      <c r="C12" s="45"/>
      <c r="D12" s="47">
        <f t="shared" si="3"/>
        <v>0</v>
      </c>
      <c r="E12" s="57"/>
      <c r="F12" s="72">
        <f t="shared" si="0"/>
        <v>88368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88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310</v>
      </c>
      <c r="B13" s="58"/>
      <c r="C13" s="45"/>
      <c r="D13" s="47">
        <f t="shared" si="3"/>
        <v>0</v>
      </c>
      <c r="E13" s="74"/>
      <c r="F13" s="72">
        <f t="shared" si="0"/>
        <v>88368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88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310</v>
      </c>
      <c r="B14" s="56"/>
      <c r="C14" s="45"/>
      <c r="D14" s="47">
        <f t="shared" si="3"/>
        <v>0</v>
      </c>
      <c r="E14" s="57"/>
      <c r="F14" s="72">
        <f t="shared" si="0"/>
        <v>88368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88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310</v>
      </c>
      <c r="B15" s="56"/>
      <c r="C15" s="45"/>
      <c r="D15" s="47">
        <f t="shared" si="3"/>
        <v>0</v>
      </c>
      <c r="E15" s="57"/>
      <c r="F15" s="72">
        <f t="shared" si="0"/>
        <v>88368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88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310</v>
      </c>
      <c r="B16" s="56"/>
      <c r="C16" s="45"/>
      <c r="D16" s="47">
        <f t="shared" si="3"/>
        <v>0</v>
      </c>
      <c r="E16" s="57"/>
      <c r="F16" s="72">
        <f t="shared" si="0"/>
        <v>88368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88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310</v>
      </c>
      <c r="B17" s="56"/>
      <c r="C17" s="45"/>
      <c r="D17" s="47">
        <f t="shared" si="3"/>
        <v>0</v>
      </c>
      <c r="E17" s="57"/>
      <c r="F17" s="72">
        <f t="shared" si="0"/>
        <v>88368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88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310</v>
      </c>
      <c r="B18" s="62"/>
      <c r="C18" s="45"/>
      <c r="D18" s="47">
        <f t="shared" si="3"/>
        <v>0</v>
      </c>
      <c r="E18" s="63"/>
      <c r="F18" s="72">
        <f t="shared" si="0"/>
        <v>88368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88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310</v>
      </c>
      <c r="B19" s="62"/>
      <c r="C19" s="45"/>
      <c r="D19" s="47">
        <f t="shared" si="3"/>
        <v>0</v>
      </c>
      <c r="E19" s="63"/>
      <c r="F19" s="72">
        <f t="shared" si="0"/>
        <v>88368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88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310</v>
      </c>
      <c r="B20" s="62"/>
      <c r="C20" s="45"/>
      <c r="D20" s="47">
        <f t="shared" si="3"/>
        <v>0</v>
      </c>
      <c r="E20" s="63"/>
      <c r="F20" s="72">
        <f t="shared" si="0"/>
        <v>88368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88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6:B20">
    <cfRule type="expression" dxfId="1934" priority="1" stopIfTrue="1">
      <formula>K6="INDEF"</formula>
    </cfRule>
  </conditionalFormatting>
  <conditionalFormatting sqref="B6:B20">
    <cfRule type="expression" dxfId="1933" priority="2">
      <formula>B6=""</formula>
    </cfRule>
  </conditionalFormatting>
  <conditionalFormatting sqref="A4:A20">
    <cfRule type="expression" dxfId="1932" priority="3" stopIfTrue="1">
      <formula>K4="INDEF"</formula>
    </cfRule>
  </conditionalFormatting>
  <conditionalFormatting sqref="A4:A20">
    <cfRule type="expression" dxfId="1931" priority="4">
      <formula>A4=""</formula>
    </cfRule>
  </conditionalFormatting>
  <conditionalFormatting sqref="C6:C20">
    <cfRule type="expression" dxfId="1930" priority="5" stopIfTrue="1">
      <formula>K6="INDEF"</formula>
    </cfRule>
  </conditionalFormatting>
  <conditionalFormatting sqref="C6:C20">
    <cfRule type="expression" dxfId="1929" priority="6">
      <formula>C6=""</formula>
    </cfRule>
  </conditionalFormatting>
  <conditionalFormatting sqref="D4:D20">
    <cfRule type="expression" dxfId="1928" priority="7" stopIfTrue="1">
      <formula>K4="INDEF"</formula>
    </cfRule>
  </conditionalFormatting>
  <conditionalFormatting sqref="D4:D20">
    <cfRule type="expression" dxfId="1927" priority="8">
      <formula>D4=""</formula>
    </cfRule>
  </conditionalFormatting>
  <conditionalFormatting sqref="E6:E20">
    <cfRule type="expression" dxfId="1926" priority="9" stopIfTrue="1">
      <formula>K6="INDEF"</formula>
    </cfRule>
  </conditionalFormatting>
  <conditionalFormatting sqref="E6:E20">
    <cfRule type="expression" dxfId="1925" priority="10">
      <formula>E6=""</formula>
    </cfRule>
  </conditionalFormatting>
  <conditionalFormatting sqref="F4:F20">
    <cfRule type="expression" dxfId="1924" priority="11" stopIfTrue="1">
      <formula>K4="INDEF"</formula>
    </cfRule>
  </conditionalFormatting>
  <conditionalFormatting sqref="F4:F20">
    <cfRule type="expression" dxfId="1923" priority="12">
      <formula>F4=""</formula>
    </cfRule>
  </conditionalFormatting>
  <conditionalFormatting sqref="L7:L20">
    <cfRule type="expression" dxfId="1922" priority="13" stopIfTrue="1">
      <formula>K7="INDEF"</formula>
    </cfRule>
  </conditionalFormatting>
  <conditionalFormatting sqref="L7:L20">
    <cfRule type="expression" dxfId="1921" priority="14">
      <formula>L7=""</formula>
    </cfRule>
  </conditionalFormatting>
  <conditionalFormatting sqref="H4:H20">
    <cfRule type="expression" dxfId="1920" priority="15">
      <formula>H4=""</formula>
    </cfRule>
  </conditionalFormatting>
  <conditionalFormatting sqref="G3">
    <cfRule type="expression" dxfId="1919" priority="16" stopIfTrue="1">
      <formula>$G$3&gt;100</formula>
    </cfRule>
  </conditionalFormatting>
  <conditionalFormatting sqref="I4:J20">
    <cfRule type="expression" dxfId="1918" priority="17" stopIfTrue="1">
      <formula>J4="INDEF"</formula>
    </cfRule>
  </conditionalFormatting>
  <conditionalFormatting sqref="I4:J20">
    <cfRule type="expression" dxfId="1917" priority="18">
      <formula>I4=""</formula>
    </cfRule>
  </conditionalFormatting>
  <conditionalFormatting sqref="K7:K20">
    <cfRule type="cellIs" dxfId="1916" priority="19" operator="equal">
      <formula>"Possui LO vencida"</formula>
    </cfRule>
  </conditionalFormatting>
  <conditionalFormatting sqref="K7:K20">
    <cfRule type="cellIs" dxfId="1915" priority="20" operator="equal">
      <formula>"Não possui LO"</formula>
    </cfRule>
  </conditionalFormatting>
  <conditionalFormatting sqref="K7:K20">
    <cfRule type="expression" dxfId="1914" priority="21">
      <formula>K7=""</formula>
    </cfRule>
  </conditionalFormatting>
  <conditionalFormatting sqref="K7:K20">
    <cfRule type="cellIs" dxfId="1913" priority="22" operator="equal">
      <formula>"Possui LO vencida"</formula>
    </cfRule>
  </conditionalFormatting>
  <conditionalFormatting sqref="K7:K20">
    <cfRule type="cellIs" dxfId="1912" priority="23" operator="equal">
      <formula>"Não possui LO"</formula>
    </cfRule>
  </conditionalFormatting>
  <conditionalFormatting sqref="K7:K20">
    <cfRule type="expression" dxfId="1911" priority="24">
      <formula>K7=""</formula>
    </cfRule>
  </conditionalFormatting>
  <conditionalFormatting sqref="G4:G20">
    <cfRule type="expression" dxfId="1910" priority="25" stopIfTrue="1">
      <formula>K4="INDEF"</formula>
    </cfRule>
  </conditionalFormatting>
  <conditionalFormatting sqref="G4:G20">
    <cfRule type="expression" dxfId="1909" priority="26">
      <formula>G4=""</formula>
    </cfRule>
  </conditionalFormatting>
  <conditionalFormatting sqref="B4:B5">
    <cfRule type="expression" dxfId="1908" priority="27">
      <formula>K4="INDEF"</formula>
    </cfRule>
  </conditionalFormatting>
  <conditionalFormatting sqref="B4:B5">
    <cfRule type="expression" dxfId="1907" priority="28">
      <formula>B4=""</formula>
    </cfRule>
  </conditionalFormatting>
  <conditionalFormatting sqref="C4:C5">
    <cfRule type="expression" dxfId="1906" priority="29">
      <formula>K4="INDEF"</formula>
    </cfRule>
  </conditionalFormatting>
  <conditionalFormatting sqref="C4:C5">
    <cfRule type="expression" dxfId="1905" priority="30">
      <formula>C4=""</formula>
    </cfRule>
  </conditionalFormatting>
  <conditionalFormatting sqref="E4:E5">
    <cfRule type="expression" dxfId="1904" priority="31">
      <formula>K4="INDEF"</formula>
    </cfRule>
  </conditionalFormatting>
  <conditionalFormatting sqref="E4:E5">
    <cfRule type="expression" dxfId="1903" priority="32">
      <formula>E4=""</formula>
    </cfRule>
  </conditionalFormatting>
  <conditionalFormatting sqref="L4:L6">
    <cfRule type="expression" dxfId="1902" priority="33">
      <formula>K4="INDEF"</formula>
    </cfRule>
  </conditionalFormatting>
  <conditionalFormatting sqref="L4:L6">
    <cfRule type="expression" dxfId="1901" priority="34">
      <formula>L4=""</formula>
    </cfRule>
  </conditionalFormatting>
  <conditionalFormatting sqref="K4:K6">
    <cfRule type="cellIs" dxfId="1900" priority="35" operator="equal">
      <formula>"Possui LO vencida"</formula>
    </cfRule>
  </conditionalFormatting>
  <conditionalFormatting sqref="K4:K6">
    <cfRule type="cellIs" dxfId="1899" priority="36" operator="equal">
      <formula>"Não possui LO"</formula>
    </cfRule>
  </conditionalFormatting>
  <conditionalFormatting sqref="K4:K6">
    <cfRule type="expression" dxfId="1898" priority="37">
      <formula>K4=""</formula>
    </cfRule>
  </conditionalFormatting>
  <conditionalFormatting sqref="K4:K6">
    <cfRule type="cellIs" dxfId="1897" priority="38" operator="equal">
      <formula>"Possui LO vencida"</formula>
    </cfRule>
  </conditionalFormatting>
  <conditionalFormatting sqref="K4:K6">
    <cfRule type="cellIs" dxfId="1896" priority="39" operator="equal">
      <formula>"Não possui LO"</formula>
    </cfRule>
  </conditionalFormatting>
  <conditionalFormatting sqref="K4:K6">
    <cfRule type="expression" dxfId="1895" priority="40">
      <formula>K4=""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J3" sqref="J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858</v>
      </c>
      <c r="F3" s="38">
        <f>VLOOKUP(A4,população_2010!$A$7:$D$98,3,FALSE)</f>
        <v>27813</v>
      </c>
      <c r="G3" s="39">
        <f>SUM(G4:G20)</f>
        <v>3.0848883615575451</v>
      </c>
      <c r="H3" s="40"/>
      <c r="I3" s="41">
        <f>R8</f>
        <v>0</v>
      </c>
      <c r="J3" s="42">
        <f>IF(G3&gt;100,0, SUM(J4:J20)+I3)</f>
        <v>6.1697767231150902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313</v>
      </c>
      <c r="B4" s="46" t="s">
        <v>314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0</v>
      </c>
      <c r="F4" s="72">
        <f t="shared" ref="F4:F20" si="0">F3</f>
        <v>27813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51" t="s">
        <v>117</v>
      </c>
      <c r="L4" s="87" t="s">
        <v>315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313</v>
      </c>
      <c r="B5" s="236" t="s">
        <v>316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443</v>
      </c>
      <c r="F5" s="72">
        <f t="shared" si="0"/>
        <v>27813</v>
      </c>
      <c r="G5" s="49">
        <f t="shared" ref="G5:G20" si="4">IF(K5="Não possui LO",0,IF(K5="Não possui LO",0,(E5/F5*100)))</f>
        <v>1.5927803545104806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3.1855607090209612</v>
      </c>
      <c r="K5" s="51" t="s">
        <v>117</v>
      </c>
      <c r="L5" s="87" t="s">
        <v>315</v>
      </c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313</v>
      </c>
      <c r="B6" s="236" t="s">
        <v>317</v>
      </c>
      <c r="C6" s="45" t="s">
        <v>125</v>
      </c>
      <c r="D6" s="47">
        <f t="shared" si="3"/>
        <v>2</v>
      </c>
      <c r="E6" s="57">
        <v>415</v>
      </c>
      <c r="F6" s="72">
        <f t="shared" si="0"/>
        <v>27813</v>
      </c>
      <c r="G6" s="49">
        <f t="shared" si="4"/>
        <v>1.4921080070470643</v>
      </c>
      <c r="H6" s="45" t="s">
        <v>129</v>
      </c>
      <c r="I6" s="50">
        <f t="shared" si="5"/>
        <v>0</v>
      </c>
      <c r="J6" s="145">
        <f t="shared" si="1"/>
        <v>2.9842160140941285</v>
      </c>
      <c r="K6" s="51" t="s">
        <v>117</v>
      </c>
      <c r="L6" s="87" t="s">
        <v>315</v>
      </c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313</v>
      </c>
      <c r="B7" s="58"/>
      <c r="C7" s="45"/>
      <c r="D7" s="47">
        <f t="shared" si="3"/>
        <v>0</v>
      </c>
      <c r="E7" s="57"/>
      <c r="F7" s="72">
        <f t="shared" si="0"/>
        <v>27813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88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313</v>
      </c>
      <c r="B8" s="56"/>
      <c r="C8" s="45"/>
      <c r="D8" s="47">
        <f t="shared" si="3"/>
        <v>0</v>
      </c>
      <c r="E8" s="57"/>
      <c r="F8" s="72">
        <f t="shared" si="0"/>
        <v>27813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88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313</v>
      </c>
      <c r="B9" s="56"/>
      <c r="C9" s="45"/>
      <c r="D9" s="47">
        <f t="shared" si="3"/>
        <v>0</v>
      </c>
      <c r="E9" s="57"/>
      <c r="F9" s="72">
        <f t="shared" si="0"/>
        <v>27813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88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313</v>
      </c>
      <c r="B10" s="61"/>
      <c r="C10" s="45"/>
      <c r="D10" s="47">
        <f t="shared" si="3"/>
        <v>0</v>
      </c>
      <c r="E10" s="57"/>
      <c r="F10" s="72">
        <f t="shared" si="0"/>
        <v>27813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88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313</v>
      </c>
      <c r="B11" s="62"/>
      <c r="C11" s="45"/>
      <c r="D11" s="47">
        <f t="shared" si="3"/>
        <v>0</v>
      </c>
      <c r="E11" s="63"/>
      <c r="F11" s="72">
        <f t="shared" si="0"/>
        <v>27813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88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313</v>
      </c>
      <c r="B12" s="56"/>
      <c r="C12" s="45"/>
      <c r="D12" s="47">
        <f t="shared" si="3"/>
        <v>0</v>
      </c>
      <c r="E12" s="57"/>
      <c r="F12" s="72">
        <f t="shared" si="0"/>
        <v>27813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88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313</v>
      </c>
      <c r="B13" s="58"/>
      <c r="C13" s="45"/>
      <c r="D13" s="47">
        <f t="shared" si="3"/>
        <v>0</v>
      </c>
      <c r="E13" s="74"/>
      <c r="F13" s="72">
        <f t="shared" si="0"/>
        <v>27813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88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313</v>
      </c>
      <c r="B14" s="56"/>
      <c r="C14" s="45"/>
      <c r="D14" s="47">
        <f t="shared" si="3"/>
        <v>0</v>
      </c>
      <c r="E14" s="57"/>
      <c r="F14" s="72">
        <f t="shared" si="0"/>
        <v>27813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88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313</v>
      </c>
      <c r="B15" s="56"/>
      <c r="C15" s="45"/>
      <c r="D15" s="47">
        <f t="shared" si="3"/>
        <v>0</v>
      </c>
      <c r="E15" s="57"/>
      <c r="F15" s="72">
        <f t="shared" si="0"/>
        <v>27813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88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313</v>
      </c>
      <c r="B16" s="56"/>
      <c r="C16" s="45"/>
      <c r="D16" s="47">
        <f t="shared" si="3"/>
        <v>0</v>
      </c>
      <c r="E16" s="57"/>
      <c r="F16" s="72">
        <f t="shared" si="0"/>
        <v>27813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88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313</v>
      </c>
      <c r="B17" s="56"/>
      <c r="C17" s="45"/>
      <c r="D17" s="47">
        <f t="shared" si="3"/>
        <v>0</v>
      </c>
      <c r="E17" s="57"/>
      <c r="F17" s="72">
        <f t="shared" si="0"/>
        <v>27813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88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313</v>
      </c>
      <c r="B18" s="62"/>
      <c r="C18" s="45"/>
      <c r="D18" s="47">
        <f t="shared" si="3"/>
        <v>0</v>
      </c>
      <c r="E18" s="63"/>
      <c r="F18" s="72">
        <f t="shared" si="0"/>
        <v>27813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88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313</v>
      </c>
      <c r="B19" s="62"/>
      <c r="C19" s="45"/>
      <c r="D19" s="47">
        <f t="shared" si="3"/>
        <v>0</v>
      </c>
      <c r="E19" s="63"/>
      <c r="F19" s="72">
        <f t="shared" si="0"/>
        <v>27813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88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313</v>
      </c>
      <c r="B20" s="62"/>
      <c r="C20" s="45"/>
      <c r="D20" s="47">
        <f t="shared" si="3"/>
        <v>0</v>
      </c>
      <c r="E20" s="63"/>
      <c r="F20" s="72">
        <f t="shared" si="0"/>
        <v>27813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88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7:B20">
    <cfRule type="expression" dxfId="1894" priority="1" stopIfTrue="1">
      <formula>K7="INDEF"</formula>
    </cfRule>
  </conditionalFormatting>
  <conditionalFormatting sqref="B7:B20">
    <cfRule type="expression" dxfId="1893" priority="2">
      <formula>B7=""</formula>
    </cfRule>
  </conditionalFormatting>
  <conditionalFormatting sqref="A4:A20">
    <cfRule type="expression" dxfId="1892" priority="3" stopIfTrue="1">
      <formula>K4="INDEF"</formula>
    </cfRule>
  </conditionalFormatting>
  <conditionalFormatting sqref="A4:A20">
    <cfRule type="expression" dxfId="1891" priority="4">
      <formula>A4=""</formula>
    </cfRule>
  </conditionalFormatting>
  <conditionalFormatting sqref="C7:C20">
    <cfRule type="expression" dxfId="1890" priority="5" stopIfTrue="1">
      <formula>K7="INDEF"</formula>
    </cfRule>
  </conditionalFormatting>
  <conditionalFormatting sqref="C7:C20">
    <cfRule type="expression" dxfId="1889" priority="6">
      <formula>C7=""</formula>
    </cfRule>
  </conditionalFormatting>
  <conditionalFormatting sqref="D4:D20">
    <cfRule type="expression" dxfId="1888" priority="7" stopIfTrue="1">
      <formula>K4="INDEF"</formula>
    </cfRule>
  </conditionalFormatting>
  <conditionalFormatting sqref="D4:D20">
    <cfRule type="expression" dxfId="1887" priority="8">
      <formula>D4=""</formula>
    </cfRule>
  </conditionalFormatting>
  <conditionalFormatting sqref="E4:E20">
    <cfRule type="expression" dxfId="1886" priority="9" stopIfTrue="1">
      <formula>K4="INDEF"</formula>
    </cfRule>
  </conditionalFormatting>
  <conditionalFormatting sqref="E4:E20">
    <cfRule type="expression" dxfId="1885" priority="10">
      <formula>E4=""</formula>
    </cfRule>
  </conditionalFormatting>
  <conditionalFormatting sqref="F4:F20">
    <cfRule type="expression" dxfId="1884" priority="11" stopIfTrue="1">
      <formula>K4="INDEF"</formula>
    </cfRule>
  </conditionalFormatting>
  <conditionalFormatting sqref="F4:F20">
    <cfRule type="expression" dxfId="1883" priority="12">
      <formula>F4=""</formula>
    </cfRule>
  </conditionalFormatting>
  <conditionalFormatting sqref="L4:L20">
    <cfRule type="expression" dxfId="1882" priority="13" stopIfTrue="1">
      <formula>K4="INDEF"</formula>
    </cfRule>
  </conditionalFormatting>
  <conditionalFormatting sqref="L4:L20">
    <cfRule type="expression" dxfId="1881" priority="14">
      <formula>L4=""</formula>
    </cfRule>
  </conditionalFormatting>
  <conditionalFormatting sqref="H4:H20">
    <cfRule type="expression" dxfId="1880" priority="15">
      <formula>H4=""</formula>
    </cfRule>
  </conditionalFormatting>
  <conditionalFormatting sqref="G3">
    <cfRule type="expression" dxfId="1879" priority="16" stopIfTrue="1">
      <formula>$G$3&gt;100</formula>
    </cfRule>
  </conditionalFormatting>
  <conditionalFormatting sqref="K4:K20">
    <cfRule type="cellIs" dxfId="1878" priority="17" operator="equal">
      <formula>"Possui LO vencida"</formula>
    </cfRule>
  </conditionalFormatting>
  <conditionalFormatting sqref="K4:K20">
    <cfRule type="cellIs" dxfId="1877" priority="18" operator="equal">
      <formula>"Não possui LO"</formula>
    </cfRule>
  </conditionalFormatting>
  <conditionalFormatting sqref="K4:K20">
    <cfRule type="expression" dxfId="1876" priority="19">
      <formula>K4=""</formula>
    </cfRule>
  </conditionalFormatting>
  <conditionalFormatting sqref="K5:K20">
    <cfRule type="cellIs" dxfId="1875" priority="20" operator="equal">
      <formula>"Possui LO vencida"</formula>
    </cfRule>
  </conditionalFormatting>
  <conditionalFormatting sqref="K5:K20">
    <cfRule type="cellIs" dxfId="1874" priority="21" operator="equal">
      <formula>"Não possui LO"</formula>
    </cfRule>
  </conditionalFormatting>
  <conditionalFormatting sqref="K5:K20">
    <cfRule type="expression" dxfId="1873" priority="22">
      <formula>K5=""</formula>
    </cfRule>
  </conditionalFormatting>
  <conditionalFormatting sqref="G4:G20">
    <cfRule type="expression" dxfId="1872" priority="23" stopIfTrue="1">
      <formula>K4="INDEF"</formula>
    </cfRule>
  </conditionalFormatting>
  <conditionalFormatting sqref="G4:G20">
    <cfRule type="expression" dxfId="1871" priority="24">
      <formula>G4=""</formula>
    </cfRule>
  </conditionalFormatting>
  <conditionalFormatting sqref="I4:J20">
    <cfRule type="expression" dxfId="1870" priority="25" stopIfTrue="1">
      <formula>J4="INDEF"</formula>
    </cfRule>
  </conditionalFormatting>
  <conditionalFormatting sqref="I4:J20">
    <cfRule type="expression" dxfId="1869" priority="26">
      <formula>I4=""</formula>
    </cfRule>
  </conditionalFormatting>
  <conditionalFormatting sqref="B4:B6">
    <cfRule type="expression" dxfId="1868" priority="27">
      <formula>K4="INDEF"</formula>
    </cfRule>
  </conditionalFormatting>
  <conditionalFormatting sqref="B4:B6">
    <cfRule type="expression" dxfId="1867" priority="28">
      <formula>B4=""</formula>
    </cfRule>
  </conditionalFormatting>
  <conditionalFormatting sqref="C4:C6">
    <cfRule type="expression" dxfId="1866" priority="29">
      <formula>K4="INDEF"</formula>
    </cfRule>
  </conditionalFormatting>
  <conditionalFormatting sqref="C4:C6">
    <cfRule type="expression" dxfId="1865" priority="30">
      <formula>C4=""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780</v>
      </c>
      <c r="F3" s="38">
        <f>VLOOKUP(A4,população_2010!$A$7:$D$98,3,FALSE)</f>
        <v>95492</v>
      </c>
      <c r="G3" s="39">
        <f>SUM(G4:G20)</f>
        <v>0.81682235161060612</v>
      </c>
      <c r="H3" s="40"/>
      <c r="I3" s="41">
        <f>R8</f>
        <v>10</v>
      </c>
      <c r="J3" s="42">
        <f>IF(G3&gt;100,0, SUM(J4:J20)+I3)</f>
        <v>13.267289406442424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318</v>
      </c>
      <c r="B4" s="46" t="s">
        <v>319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780</v>
      </c>
      <c r="F4" s="72">
        <f t="shared" ref="F4:F20" si="0">F3</f>
        <v>95492</v>
      </c>
      <c r="G4" s="49">
        <f>IF(K4="Não possui LO",0,IF(K4="Não possui LO",0,(E4/F4*100)))</f>
        <v>0.81682235161060612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3.2672894064424245</v>
      </c>
      <c r="K4" s="51" t="s">
        <v>130</v>
      </c>
      <c r="L4" s="51" t="s">
        <v>320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318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95492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318</v>
      </c>
      <c r="B6" s="56"/>
      <c r="C6" s="45"/>
      <c r="D6" s="47">
        <f t="shared" si="3"/>
        <v>0</v>
      </c>
      <c r="E6" s="57"/>
      <c r="F6" s="72">
        <f t="shared" si="0"/>
        <v>95492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10</v>
      </c>
      <c r="R6" s="54">
        <f t="shared" si="2"/>
        <v>10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318</v>
      </c>
      <c r="B7" s="58"/>
      <c r="C7" s="45"/>
      <c r="D7" s="47">
        <f t="shared" si="3"/>
        <v>0</v>
      </c>
      <c r="E7" s="57"/>
      <c r="F7" s="72">
        <f t="shared" si="0"/>
        <v>95492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318</v>
      </c>
      <c r="B8" s="56"/>
      <c r="C8" s="45"/>
      <c r="D8" s="47">
        <f t="shared" si="3"/>
        <v>0</v>
      </c>
      <c r="E8" s="57"/>
      <c r="F8" s="72">
        <f t="shared" si="0"/>
        <v>95492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10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318</v>
      </c>
      <c r="B9" s="56"/>
      <c r="C9" s="45"/>
      <c r="D9" s="47">
        <f t="shared" si="3"/>
        <v>0</v>
      </c>
      <c r="E9" s="57"/>
      <c r="F9" s="72">
        <f t="shared" si="0"/>
        <v>95492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318</v>
      </c>
      <c r="B10" s="61"/>
      <c r="C10" s="45"/>
      <c r="D10" s="47">
        <f t="shared" si="3"/>
        <v>0</v>
      </c>
      <c r="E10" s="57"/>
      <c r="F10" s="72">
        <f t="shared" si="0"/>
        <v>95492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318</v>
      </c>
      <c r="B11" s="62"/>
      <c r="C11" s="45"/>
      <c r="D11" s="47">
        <f t="shared" si="3"/>
        <v>0</v>
      </c>
      <c r="E11" s="63"/>
      <c r="F11" s="72">
        <f t="shared" si="0"/>
        <v>95492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318</v>
      </c>
      <c r="B12" s="56"/>
      <c r="C12" s="45"/>
      <c r="D12" s="47">
        <f t="shared" si="3"/>
        <v>0</v>
      </c>
      <c r="E12" s="57"/>
      <c r="F12" s="72">
        <f t="shared" si="0"/>
        <v>95492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318</v>
      </c>
      <c r="B13" s="58"/>
      <c r="C13" s="45"/>
      <c r="D13" s="47">
        <f t="shared" si="3"/>
        <v>0</v>
      </c>
      <c r="E13" s="74"/>
      <c r="F13" s="72">
        <f t="shared" si="0"/>
        <v>95492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318</v>
      </c>
      <c r="B14" s="56"/>
      <c r="C14" s="45"/>
      <c r="D14" s="47">
        <f t="shared" si="3"/>
        <v>0</v>
      </c>
      <c r="E14" s="57"/>
      <c r="F14" s="72">
        <f t="shared" si="0"/>
        <v>95492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318</v>
      </c>
      <c r="B15" s="56"/>
      <c r="C15" s="45"/>
      <c r="D15" s="47">
        <f t="shared" si="3"/>
        <v>0</v>
      </c>
      <c r="E15" s="57"/>
      <c r="F15" s="72">
        <f t="shared" si="0"/>
        <v>95492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318</v>
      </c>
      <c r="B16" s="56"/>
      <c r="C16" s="45"/>
      <c r="D16" s="47">
        <f t="shared" si="3"/>
        <v>0</v>
      </c>
      <c r="E16" s="57"/>
      <c r="F16" s="72">
        <f t="shared" si="0"/>
        <v>95492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318</v>
      </c>
      <c r="B17" s="56"/>
      <c r="C17" s="45"/>
      <c r="D17" s="47">
        <f t="shared" si="3"/>
        <v>0</v>
      </c>
      <c r="E17" s="57"/>
      <c r="F17" s="72">
        <f t="shared" si="0"/>
        <v>95492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318</v>
      </c>
      <c r="B18" s="62"/>
      <c r="C18" s="45"/>
      <c r="D18" s="47">
        <f t="shared" si="3"/>
        <v>0</v>
      </c>
      <c r="E18" s="63"/>
      <c r="F18" s="72">
        <f t="shared" si="0"/>
        <v>95492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318</v>
      </c>
      <c r="B19" s="62"/>
      <c r="C19" s="45"/>
      <c r="D19" s="47">
        <f t="shared" si="3"/>
        <v>0</v>
      </c>
      <c r="E19" s="63"/>
      <c r="F19" s="72">
        <f t="shared" si="0"/>
        <v>95492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318</v>
      </c>
      <c r="B20" s="62"/>
      <c r="C20" s="45"/>
      <c r="D20" s="47">
        <f t="shared" si="3"/>
        <v>0</v>
      </c>
      <c r="E20" s="63"/>
      <c r="F20" s="72">
        <f t="shared" si="0"/>
        <v>95492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5:B20">
    <cfRule type="expression" dxfId="1864" priority="1" stopIfTrue="1">
      <formula>K5="INDEF"</formula>
    </cfRule>
  </conditionalFormatting>
  <conditionalFormatting sqref="B5:B20">
    <cfRule type="expression" dxfId="1863" priority="2">
      <formula>B5=""</formula>
    </cfRule>
  </conditionalFormatting>
  <conditionalFormatting sqref="A4:A20">
    <cfRule type="expression" dxfId="1862" priority="3" stopIfTrue="1">
      <formula>K4="INDEF"</formula>
    </cfRule>
  </conditionalFormatting>
  <conditionalFormatting sqref="A4:A20">
    <cfRule type="expression" dxfId="1861" priority="4">
      <formula>A4=""</formula>
    </cfRule>
  </conditionalFormatting>
  <conditionalFormatting sqref="C5:C20">
    <cfRule type="expression" dxfId="1860" priority="5" stopIfTrue="1">
      <formula>K5="INDEF"</formula>
    </cfRule>
  </conditionalFormatting>
  <conditionalFormatting sqref="C5:C20">
    <cfRule type="expression" dxfId="1859" priority="6">
      <formula>C5=""</formula>
    </cfRule>
  </conditionalFormatting>
  <conditionalFormatting sqref="D4:D20">
    <cfRule type="expression" dxfId="1858" priority="7" stopIfTrue="1">
      <formula>K4="INDEF"</formula>
    </cfRule>
  </conditionalFormatting>
  <conditionalFormatting sqref="D4:D20">
    <cfRule type="expression" dxfId="1857" priority="8">
      <formula>D4=""</formula>
    </cfRule>
  </conditionalFormatting>
  <conditionalFormatting sqref="E5:E20">
    <cfRule type="expression" dxfId="1856" priority="9" stopIfTrue="1">
      <formula>K5="INDEF"</formula>
    </cfRule>
  </conditionalFormatting>
  <conditionalFormatting sqref="E5:E20">
    <cfRule type="expression" dxfId="1855" priority="10">
      <formula>E5=""</formula>
    </cfRule>
  </conditionalFormatting>
  <conditionalFormatting sqref="F4:F20">
    <cfRule type="expression" dxfId="1854" priority="11" stopIfTrue="1">
      <formula>K4="INDEF"</formula>
    </cfRule>
  </conditionalFormatting>
  <conditionalFormatting sqref="F4:F20">
    <cfRule type="expression" dxfId="1853" priority="12">
      <formula>F4=""</formula>
    </cfRule>
  </conditionalFormatting>
  <conditionalFormatting sqref="L5:L20">
    <cfRule type="expression" dxfId="1852" priority="13" stopIfTrue="1">
      <formula>K5="INDEF"</formula>
    </cfRule>
  </conditionalFormatting>
  <conditionalFormatting sqref="L5:L20">
    <cfRule type="expression" dxfId="1851" priority="14">
      <formula>L5=""</formula>
    </cfRule>
  </conditionalFormatting>
  <conditionalFormatting sqref="H4:H20">
    <cfRule type="expression" dxfId="1850" priority="15">
      <formula>H4=""</formula>
    </cfRule>
  </conditionalFormatting>
  <conditionalFormatting sqref="G3">
    <cfRule type="expression" dxfId="1849" priority="16" stopIfTrue="1">
      <formula>$G$3&gt;100</formula>
    </cfRule>
  </conditionalFormatting>
  <conditionalFormatting sqref="K4:K20">
    <cfRule type="cellIs" dxfId="1848" priority="17" operator="equal">
      <formula>"Possui LO vencida"</formula>
    </cfRule>
  </conditionalFormatting>
  <conditionalFormatting sqref="K4:K20">
    <cfRule type="cellIs" dxfId="1847" priority="18" operator="equal">
      <formula>"Não possui LO"</formula>
    </cfRule>
  </conditionalFormatting>
  <conditionalFormatting sqref="K4:K20">
    <cfRule type="expression" dxfId="1846" priority="19">
      <formula>K4=""</formula>
    </cfRule>
  </conditionalFormatting>
  <conditionalFormatting sqref="G4:G20">
    <cfRule type="expression" dxfId="1845" priority="20" stopIfTrue="1">
      <formula>K4="INDEF"</formula>
    </cfRule>
  </conditionalFormatting>
  <conditionalFormatting sqref="G4:G20">
    <cfRule type="expression" dxfId="1844" priority="21">
      <formula>G4=""</formula>
    </cfRule>
  </conditionalFormatting>
  <conditionalFormatting sqref="I4:J20">
    <cfRule type="expression" dxfId="1843" priority="22" stopIfTrue="1">
      <formula>J4="INDEF"</formula>
    </cfRule>
  </conditionalFormatting>
  <conditionalFormatting sqref="I4:J20">
    <cfRule type="expression" dxfId="1842" priority="23">
      <formula>I4=""</formula>
    </cfRule>
  </conditionalFormatting>
  <conditionalFormatting sqref="B4">
    <cfRule type="expression" dxfId="1841" priority="24">
      <formula>K4="INDEF"</formula>
    </cfRule>
  </conditionalFormatting>
  <conditionalFormatting sqref="B4">
    <cfRule type="expression" dxfId="1840" priority="25">
      <formula>B4=""</formula>
    </cfRule>
  </conditionalFormatting>
  <conditionalFormatting sqref="C4">
    <cfRule type="expression" dxfId="1839" priority="26">
      <formula>K4="INDEF"</formula>
    </cfRule>
  </conditionalFormatting>
  <conditionalFormatting sqref="C4">
    <cfRule type="expression" dxfId="1838" priority="27">
      <formula>C4=""</formula>
    </cfRule>
  </conditionalFormatting>
  <conditionalFormatting sqref="E4">
    <cfRule type="expression" dxfId="1837" priority="28">
      <formula>K4="INDEF"</formula>
    </cfRule>
  </conditionalFormatting>
  <conditionalFormatting sqref="E4">
    <cfRule type="expression" dxfId="1836" priority="29">
      <formula>E4=""</formula>
    </cfRule>
  </conditionalFormatting>
  <conditionalFormatting sqref="L4">
    <cfRule type="expression" dxfId="1835" priority="30">
      <formula>K4="INDEF"</formula>
    </cfRule>
  </conditionalFormatting>
  <conditionalFormatting sqref="L4">
    <cfRule type="expression" dxfId="1834" priority="31">
      <formula>L4=""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5637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321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5637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321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5637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321</v>
      </c>
      <c r="B6" s="56"/>
      <c r="C6" s="45"/>
      <c r="D6" s="47">
        <f t="shared" si="3"/>
        <v>0</v>
      </c>
      <c r="E6" s="57"/>
      <c r="F6" s="72">
        <f t="shared" si="0"/>
        <v>5637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321</v>
      </c>
      <c r="B7" s="58"/>
      <c r="C7" s="45"/>
      <c r="D7" s="47">
        <f t="shared" si="3"/>
        <v>0</v>
      </c>
      <c r="E7" s="57"/>
      <c r="F7" s="72">
        <f t="shared" si="0"/>
        <v>5637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321</v>
      </c>
      <c r="B8" s="56"/>
      <c r="C8" s="45"/>
      <c r="D8" s="47">
        <f t="shared" si="3"/>
        <v>0</v>
      </c>
      <c r="E8" s="57"/>
      <c r="F8" s="72">
        <f t="shared" si="0"/>
        <v>5637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321</v>
      </c>
      <c r="B9" s="56"/>
      <c r="C9" s="45"/>
      <c r="D9" s="47">
        <f t="shared" si="3"/>
        <v>0</v>
      </c>
      <c r="E9" s="57"/>
      <c r="F9" s="72">
        <f t="shared" si="0"/>
        <v>5637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321</v>
      </c>
      <c r="B10" s="61"/>
      <c r="C10" s="45"/>
      <c r="D10" s="47">
        <f t="shared" si="3"/>
        <v>0</v>
      </c>
      <c r="E10" s="57"/>
      <c r="F10" s="72">
        <f t="shared" si="0"/>
        <v>5637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321</v>
      </c>
      <c r="B11" s="62"/>
      <c r="C11" s="45"/>
      <c r="D11" s="47">
        <f t="shared" si="3"/>
        <v>0</v>
      </c>
      <c r="E11" s="63"/>
      <c r="F11" s="72">
        <f t="shared" si="0"/>
        <v>5637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321</v>
      </c>
      <c r="B12" s="56"/>
      <c r="C12" s="45"/>
      <c r="D12" s="47">
        <f t="shared" si="3"/>
        <v>0</v>
      </c>
      <c r="E12" s="57"/>
      <c r="F12" s="72">
        <f t="shared" si="0"/>
        <v>5637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321</v>
      </c>
      <c r="B13" s="58"/>
      <c r="C13" s="45"/>
      <c r="D13" s="47">
        <f t="shared" si="3"/>
        <v>0</v>
      </c>
      <c r="E13" s="74"/>
      <c r="F13" s="72">
        <f t="shared" si="0"/>
        <v>5637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321</v>
      </c>
      <c r="B14" s="56"/>
      <c r="C14" s="45"/>
      <c r="D14" s="47">
        <f t="shared" si="3"/>
        <v>0</v>
      </c>
      <c r="E14" s="57"/>
      <c r="F14" s="72">
        <f t="shared" si="0"/>
        <v>5637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321</v>
      </c>
      <c r="B15" s="56"/>
      <c r="C15" s="45"/>
      <c r="D15" s="47">
        <f t="shared" si="3"/>
        <v>0</v>
      </c>
      <c r="E15" s="57"/>
      <c r="F15" s="72">
        <f t="shared" si="0"/>
        <v>5637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321</v>
      </c>
      <c r="B16" s="56"/>
      <c r="C16" s="45"/>
      <c r="D16" s="47">
        <f t="shared" si="3"/>
        <v>0</v>
      </c>
      <c r="E16" s="57"/>
      <c r="F16" s="72">
        <f t="shared" si="0"/>
        <v>5637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321</v>
      </c>
      <c r="B17" s="56"/>
      <c r="C17" s="45"/>
      <c r="D17" s="47">
        <f t="shared" si="3"/>
        <v>0</v>
      </c>
      <c r="E17" s="57"/>
      <c r="F17" s="72">
        <f t="shared" si="0"/>
        <v>5637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321</v>
      </c>
      <c r="B18" s="62"/>
      <c r="C18" s="45"/>
      <c r="D18" s="47">
        <f t="shared" si="3"/>
        <v>0</v>
      </c>
      <c r="E18" s="63"/>
      <c r="F18" s="72">
        <f t="shared" si="0"/>
        <v>5637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321</v>
      </c>
      <c r="B19" s="62"/>
      <c r="C19" s="45"/>
      <c r="D19" s="47">
        <f t="shared" si="3"/>
        <v>0</v>
      </c>
      <c r="E19" s="63"/>
      <c r="F19" s="72">
        <f t="shared" si="0"/>
        <v>5637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321</v>
      </c>
      <c r="B20" s="62"/>
      <c r="C20" s="45"/>
      <c r="D20" s="47">
        <f t="shared" si="3"/>
        <v>0</v>
      </c>
      <c r="E20" s="63"/>
      <c r="F20" s="72">
        <f t="shared" si="0"/>
        <v>5637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833" priority="1" stopIfTrue="1">
      <formula>K4="INDEF"</formula>
    </cfRule>
  </conditionalFormatting>
  <conditionalFormatting sqref="B4:B20">
    <cfRule type="expression" dxfId="1832" priority="2">
      <formula>B4=""</formula>
    </cfRule>
  </conditionalFormatting>
  <conditionalFormatting sqref="A4:A20">
    <cfRule type="expression" dxfId="1831" priority="3" stopIfTrue="1">
      <formula>K4="INDEF"</formula>
    </cfRule>
  </conditionalFormatting>
  <conditionalFormatting sqref="A4:A20">
    <cfRule type="expression" dxfId="1830" priority="4">
      <formula>A4=""</formula>
    </cfRule>
  </conditionalFormatting>
  <conditionalFormatting sqref="C4:C20">
    <cfRule type="expression" dxfId="1829" priority="5" stopIfTrue="1">
      <formula>K4="INDEF"</formula>
    </cfRule>
  </conditionalFormatting>
  <conditionalFormatting sqref="C4:C20">
    <cfRule type="expression" dxfId="1828" priority="6">
      <formula>C4=""</formula>
    </cfRule>
  </conditionalFormatting>
  <conditionalFormatting sqref="D4:D20">
    <cfRule type="expression" dxfId="1827" priority="7" stopIfTrue="1">
      <formula>K4="INDEF"</formula>
    </cfRule>
  </conditionalFormatting>
  <conditionalFormatting sqref="D4:D20">
    <cfRule type="expression" dxfId="1826" priority="8">
      <formula>D4=""</formula>
    </cfRule>
  </conditionalFormatting>
  <conditionalFormatting sqref="E4:E20">
    <cfRule type="expression" dxfId="1825" priority="9" stopIfTrue="1">
      <formula>K4="INDEF"</formula>
    </cfRule>
  </conditionalFormatting>
  <conditionalFormatting sqref="E4:E20">
    <cfRule type="expression" dxfId="1824" priority="10">
      <formula>E4=""</formula>
    </cfRule>
  </conditionalFormatting>
  <conditionalFormatting sqref="F4:F20">
    <cfRule type="expression" dxfId="1823" priority="11" stopIfTrue="1">
      <formula>K4="INDEF"</formula>
    </cfRule>
  </conditionalFormatting>
  <conditionalFormatting sqref="F4:F20">
    <cfRule type="expression" dxfId="1822" priority="12">
      <formula>F4=""</formula>
    </cfRule>
  </conditionalFormatting>
  <conditionalFormatting sqref="L4:L20">
    <cfRule type="expression" dxfId="1821" priority="13" stopIfTrue="1">
      <formula>K4="INDEF"</formula>
    </cfRule>
  </conditionalFormatting>
  <conditionalFormatting sqref="L4:L20">
    <cfRule type="expression" dxfId="1820" priority="14">
      <formula>L4=""</formula>
    </cfRule>
  </conditionalFormatting>
  <conditionalFormatting sqref="H4:H20">
    <cfRule type="expression" dxfId="1819" priority="15">
      <formula>H4=""</formula>
    </cfRule>
  </conditionalFormatting>
  <conditionalFormatting sqref="G3">
    <cfRule type="expression" dxfId="1818" priority="16" stopIfTrue="1">
      <formula>$G$3&gt;100</formula>
    </cfRule>
  </conditionalFormatting>
  <conditionalFormatting sqref="K4:K20">
    <cfRule type="cellIs" dxfId="1817" priority="17" operator="equal">
      <formula>"Possui LO vencida"</formula>
    </cfRule>
  </conditionalFormatting>
  <conditionalFormatting sqref="K4:K20">
    <cfRule type="cellIs" dxfId="1816" priority="18" operator="equal">
      <formula>"Não possui LO"</formula>
    </cfRule>
  </conditionalFormatting>
  <conditionalFormatting sqref="K4:K20">
    <cfRule type="expression" dxfId="1815" priority="19">
      <formula>K4=""</formula>
    </cfRule>
  </conditionalFormatting>
  <conditionalFormatting sqref="G4:G20">
    <cfRule type="expression" dxfId="1814" priority="20" stopIfTrue="1">
      <formula>K4="INDEF"</formula>
    </cfRule>
  </conditionalFormatting>
  <conditionalFormatting sqref="G4:G20">
    <cfRule type="expression" dxfId="1813" priority="21">
      <formula>G4=""</formula>
    </cfRule>
  </conditionalFormatting>
  <conditionalFormatting sqref="I4:J20">
    <cfRule type="expression" dxfId="1812" priority="22" stopIfTrue="1">
      <formula>J4="INDEF"</formula>
    </cfRule>
  </conditionalFormatting>
  <conditionalFormatting sqref="I4:J20">
    <cfRule type="expression" dxfId="1811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I5" sqref="I5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64689</v>
      </c>
      <c r="F3" s="38">
        <f>VLOOKUP(A4,população_2010!$A$7:$D$98,3,FALSE)</f>
        <v>202859</v>
      </c>
      <c r="G3" s="39">
        <f>SUM(G4:G20)</f>
        <v>31.888651723610984</v>
      </c>
      <c r="H3" s="40"/>
      <c r="I3" s="41">
        <f>R8</f>
        <v>0</v>
      </c>
      <c r="J3" s="42">
        <f>IF(G3&gt;100,0, SUM(J4:J20)+I3)</f>
        <v>102.78863644206075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322</v>
      </c>
      <c r="B4" s="46" t="s">
        <v>216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25001</v>
      </c>
      <c r="F4" s="72">
        <f t="shared" ref="F4:F20" si="0">F3</f>
        <v>202859</v>
      </c>
      <c r="G4" s="49">
        <f>IF(K4="Não possui LO",0,IF(K4="Não possui LO",0,(E4/F4*100)))</f>
        <v>12.324323791401911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49.297295165607643</v>
      </c>
      <c r="K4" s="51" t="s">
        <v>117</v>
      </c>
      <c r="L4" s="73" t="s">
        <v>323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322</v>
      </c>
      <c r="B5" s="56" t="s">
        <v>324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25120</v>
      </c>
      <c r="F5" s="72">
        <f t="shared" si="0"/>
        <v>202859</v>
      </c>
      <c r="G5" s="49">
        <f t="shared" ref="G5:G20" si="4">IF(K5="Não possui LO",0,IF(K5="Não possui LO",0,(E5/F5*100)))</f>
        <v>12.382985226191591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24.765970452383183</v>
      </c>
      <c r="K5" s="51" t="s">
        <v>117</v>
      </c>
      <c r="L5" s="73" t="s">
        <v>323</v>
      </c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12.75" customHeight="1">
      <c r="A6" s="45" t="s">
        <v>322</v>
      </c>
      <c r="B6" s="56" t="s">
        <v>325</v>
      </c>
      <c r="C6" s="45" t="s">
        <v>133</v>
      </c>
      <c r="D6" s="47">
        <f t="shared" si="3"/>
        <v>4</v>
      </c>
      <c r="E6" s="57">
        <v>14568</v>
      </c>
      <c r="F6" s="72">
        <f t="shared" si="0"/>
        <v>202859</v>
      </c>
      <c r="G6" s="49">
        <f t="shared" si="4"/>
        <v>7.1813427060174799</v>
      </c>
      <c r="H6" s="45" t="s">
        <v>129</v>
      </c>
      <c r="I6" s="50">
        <f t="shared" si="5"/>
        <v>0</v>
      </c>
      <c r="J6" s="145">
        <f t="shared" si="1"/>
        <v>28.72537082406992</v>
      </c>
      <c r="K6" s="51" t="s">
        <v>117</v>
      </c>
      <c r="L6" s="73" t="s">
        <v>326</v>
      </c>
      <c r="M6" s="7"/>
      <c r="N6" s="7"/>
      <c r="O6" s="53" t="s">
        <v>143</v>
      </c>
      <c r="P6" s="53">
        <f>COUNTIF($C$4:$C$20,"Terciário")</f>
        <v>2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322</v>
      </c>
      <c r="B7" s="58"/>
      <c r="C7" s="45"/>
      <c r="D7" s="47">
        <f t="shared" si="3"/>
        <v>0</v>
      </c>
      <c r="E7" s="57"/>
      <c r="F7" s="72">
        <f t="shared" si="0"/>
        <v>202859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322</v>
      </c>
      <c r="B8" s="56"/>
      <c r="C8" s="45"/>
      <c r="D8" s="47">
        <f t="shared" si="3"/>
        <v>0</v>
      </c>
      <c r="E8" s="57"/>
      <c r="F8" s="72">
        <f t="shared" si="0"/>
        <v>202859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322</v>
      </c>
      <c r="B9" s="56"/>
      <c r="C9" s="45"/>
      <c r="D9" s="47">
        <f t="shared" si="3"/>
        <v>0</v>
      </c>
      <c r="E9" s="57"/>
      <c r="F9" s="72">
        <f t="shared" si="0"/>
        <v>202859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322</v>
      </c>
      <c r="B10" s="61"/>
      <c r="C10" s="45"/>
      <c r="D10" s="47">
        <f t="shared" si="3"/>
        <v>0</v>
      </c>
      <c r="E10" s="57"/>
      <c r="F10" s="72">
        <f t="shared" si="0"/>
        <v>202859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322</v>
      </c>
      <c r="B11" s="62"/>
      <c r="C11" s="45"/>
      <c r="D11" s="47">
        <f t="shared" si="3"/>
        <v>0</v>
      </c>
      <c r="E11" s="63"/>
      <c r="F11" s="72">
        <f t="shared" si="0"/>
        <v>202859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322</v>
      </c>
      <c r="B12" s="56"/>
      <c r="C12" s="45"/>
      <c r="D12" s="47">
        <f t="shared" si="3"/>
        <v>0</v>
      </c>
      <c r="E12" s="57"/>
      <c r="F12" s="72">
        <f t="shared" si="0"/>
        <v>202859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322</v>
      </c>
      <c r="B13" s="58"/>
      <c r="C13" s="45"/>
      <c r="D13" s="47">
        <f t="shared" si="3"/>
        <v>0</v>
      </c>
      <c r="E13" s="74"/>
      <c r="F13" s="72">
        <f t="shared" si="0"/>
        <v>202859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322</v>
      </c>
      <c r="B14" s="56"/>
      <c r="C14" s="45"/>
      <c r="D14" s="47">
        <f t="shared" si="3"/>
        <v>0</v>
      </c>
      <c r="E14" s="57"/>
      <c r="F14" s="72">
        <f t="shared" si="0"/>
        <v>202859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322</v>
      </c>
      <c r="B15" s="56"/>
      <c r="C15" s="45"/>
      <c r="D15" s="47">
        <f t="shared" si="3"/>
        <v>0</v>
      </c>
      <c r="E15" s="57"/>
      <c r="F15" s="72">
        <f t="shared" si="0"/>
        <v>202859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322</v>
      </c>
      <c r="B16" s="56"/>
      <c r="C16" s="45"/>
      <c r="D16" s="47">
        <f t="shared" si="3"/>
        <v>0</v>
      </c>
      <c r="E16" s="57"/>
      <c r="F16" s="72">
        <f t="shared" si="0"/>
        <v>202859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322</v>
      </c>
      <c r="B17" s="56"/>
      <c r="C17" s="45"/>
      <c r="D17" s="47">
        <f t="shared" si="3"/>
        <v>0</v>
      </c>
      <c r="E17" s="57"/>
      <c r="F17" s="72">
        <f t="shared" si="0"/>
        <v>202859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322</v>
      </c>
      <c r="B18" s="62"/>
      <c r="C18" s="45"/>
      <c r="D18" s="47">
        <f t="shared" si="3"/>
        <v>0</v>
      </c>
      <c r="E18" s="63"/>
      <c r="F18" s="72">
        <f t="shared" si="0"/>
        <v>202859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322</v>
      </c>
      <c r="B19" s="62"/>
      <c r="C19" s="45"/>
      <c r="D19" s="47">
        <f t="shared" si="3"/>
        <v>0</v>
      </c>
      <c r="E19" s="63"/>
      <c r="F19" s="72">
        <f t="shared" si="0"/>
        <v>202859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322</v>
      </c>
      <c r="B20" s="62"/>
      <c r="C20" s="45"/>
      <c r="D20" s="47">
        <f t="shared" si="3"/>
        <v>0</v>
      </c>
      <c r="E20" s="63"/>
      <c r="F20" s="72">
        <f t="shared" si="0"/>
        <v>202859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7:B20">
    <cfRule type="expression" dxfId="1810" priority="1" stopIfTrue="1">
      <formula>K7="INDEF"</formula>
    </cfRule>
  </conditionalFormatting>
  <conditionalFormatting sqref="B7:B20">
    <cfRule type="expression" dxfId="1809" priority="2">
      <formula>B7=""</formula>
    </cfRule>
  </conditionalFormatting>
  <conditionalFormatting sqref="A4:A20">
    <cfRule type="expression" dxfId="1808" priority="3" stopIfTrue="1">
      <formula>K4="INDEF"</formula>
    </cfRule>
  </conditionalFormatting>
  <conditionalFormatting sqref="A4:A20">
    <cfRule type="expression" dxfId="1807" priority="4">
      <formula>A4=""</formula>
    </cfRule>
  </conditionalFormatting>
  <conditionalFormatting sqref="C7:C20">
    <cfRule type="expression" dxfId="1806" priority="5" stopIfTrue="1">
      <formula>K7="INDEF"</formula>
    </cfRule>
  </conditionalFormatting>
  <conditionalFormatting sqref="C7:C20">
    <cfRule type="expression" dxfId="1805" priority="6">
      <formula>C7=""</formula>
    </cfRule>
  </conditionalFormatting>
  <conditionalFormatting sqref="D4:D20">
    <cfRule type="expression" dxfId="1804" priority="7" stopIfTrue="1">
      <formula>K4="INDEF"</formula>
    </cfRule>
  </conditionalFormatting>
  <conditionalFormatting sqref="D4:D20">
    <cfRule type="expression" dxfId="1803" priority="8">
      <formula>D4=""</formula>
    </cfRule>
  </conditionalFormatting>
  <conditionalFormatting sqref="E7:E20">
    <cfRule type="expression" dxfId="1802" priority="9" stopIfTrue="1">
      <formula>K7="INDEF"</formula>
    </cfRule>
  </conditionalFormatting>
  <conditionalFormatting sqref="E7:E20">
    <cfRule type="expression" dxfId="1801" priority="10">
      <formula>E7=""</formula>
    </cfRule>
  </conditionalFormatting>
  <conditionalFormatting sqref="F4:F20">
    <cfRule type="expression" dxfId="1800" priority="11" stopIfTrue="1">
      <formula>K4="INDEF"</formula>
    </cfRule>
  </conditionalFormatting>
  <conditionalFormatting sqref="F4:F20">
    <cfRule type="expression" dxfId="1799" priority="12">
      <formula>F4=""</formula>
    </cfRule>
  </conditionalFormatting>
  <conditionalFormatting sqref="L8:L20">
    <cfRule type="expression" dxfId="1798" priority="13" stopIfTrue="1">
      <formula>K8="INDEF"</formula>
    </cfRule>
  </conditionalFormatting>
  <conditionalFormatting sqref="L8:L20">
    <cfRule type="expression" dxfId="1797" priority="14">
      <formula>L8=""</formula>
    </cfRule>
  </conditionalFormatting>
  <conditionalFormatting sqref="H4:H20">
    <cfRule type="expression" dxfId="1796" priority="15">
      <formula>H4=""</formula>
    </cfRule>
  </conditionalFormatting>
  <conditionalFormatting sqref="G3">
    <cfRule type="expression" dxfId="1795" priority="16" stopIfTrue="1">
      <formula>$G$3&gt;100</formula>
    </cfRule>
  </conditionalFormatting>
  <conditionalFormatting sqref="K4:K20">
    <cfRule type="cellIs" dxfId="1794" priority="17" operator="equal">
      <formula>"Possui LO vencida"</formula>
    </cfRule>
  </conditionalFormatting>
  <conditionalFormatting sqref="K4:K20">
    <cfRule type="cellIs" dxfId="1793" priority="18" operator="equal">
      <formula>"Não possui LO"</formula>
    </cfRule>
  </conditionalFormatting>
  <conditionalFormatting sqref="K4:K20">
    <cfRule type="expression" dxfId="1792" priority="19">
      <formula>K4=""</formula>
    </cfRule>
  </conditionalFormatting>
  <conditionalFormatting sqref="H4:H6">
    <cfRule type="expression" dxfId="1791" priority="20">
      <formula>H4=""</formula>
    </cfRule>
  </conditionalFormatting>
  <conditionalFormatting sqref="G4:G20">
    <cfRule type="expression" dxfId="1790" priority="21" stopIfTrue="1">
      <formula>K4="INDEF"</formula>
    </cfRule>
  </conditionalFormatting>
  <conditionalFormatting sqref="G4:G20">
    <cfRule type="expression" dxfId="1789" priority="22">
      <formula>G4=""</formula>
    </cfRule>
  </conditionalFormatting>
  <conditionalFormatting sqref="I4:J20">
    <cfRule type="expression" dxfId="1788" priority="23" stopIfTrue="1">
      <formula>J4="INDEF"</formula>
    </cfRule>
  </conditionalFormatting>
  <conditionalFormatting sqref="I4:J20">
    <cfRule type="expression" dxfId="1787" priority="24">
      <formula>I4=""</formula>
    </cfRule>
  </conditionalFormatting>
  <conditionalFormatting sqref="B4:B6">
    <cfRule type="expression" dxfId="1786" priority="25">
      <formula>K4="INDEF"</formula>
    </cfRule>
  </conditionalFormatting>
  <conditionalFormatting sqref="B4:B6">
    <cfRule type="expression" dxfId="1785" priority="26">
      <formula>B4=""</formula>
    </cfRule>
  </conditionalFormatting>
  <conditionalFormatting sqref="C4:C6">
    <cfRule type="expression" dxfId="1784" priority="27">
      <formula>K4="INDEF"</formula>
    </cfRule>
  </conditionalFormatting>
  <conditionalFormatting sqref="C4:C6">
    <cfRule type="expression" dxfId="1783" priority="28">
      <formula>C4=""</formula>
    </cfRule>
  </conditionalFormatting>
  <conditionalFormatting sqref="B4">
    <cfRule type="expression" dxfId="1782" priority="29">
      <formula>K4="INDEF"</formula>
    </cfRule>
  </conditionalFormatting>
  <conditionalFormatting sqref="B4">
    <cfRule type="expression" dxfId="1781" priority="30">
      <formula>B4=""</formula>
    </cfRule>
  </conditionalFormatting>
  <conditionalFormatting sqref="B5:B6">
    <cfRule type="expression" dxfId="1780" priority="31">
      <formula>K5="INDEF"</formula>
    </cfRule>
  </conditionalFormatting>
  <conditionalFormatting sqref="B5:B6">
    <cfRule type="expression" dxfId="1779" priority="32">
      <formula>B5=""</formula>
    </cfRule>
  </conditionalFormatting>
  <conditionalFormatting sqref="C4:C6">
    <cfRule type="expression" dxfId="1778" priority="33">
      <formula>K4="INDEF"</formula>
    </cfRule>
  </conditionalFormatting>
  <conditionalFormatting sqref="C4:C6">
    <cfRule type="expression" dxfId="1777" priority="34">
      <formula>C4=""</formula>
    </cfRule>
  </conditionalFormatting>
  <conditionalFormatting sqref="E4:E6">
    <cfRule type="expression" dxfId="1776" priority="35">
      <formula>K4="INDEF"</formula>
    </cfRule>
  </conditionalFormatting>
  <conditionalFormatting sqref="E4:E6">
    <cfRule type="expression" dxfId="1775" priority="36">
      <formula>E4=""</formula>
    </cfRule>
  </conditionalFormatting>
  <conditionalFormatting sqref="E4:E6">
    <cfRule type="expression" dxfId="1774" priority="37">
      <formula>K4="INDEF"</formula>
    </cfRule>
  </conditionalFormatting>
  <conditionalFormatting sqref="E4:E6">
    <cfRule type="expression" dxfId="1773" priority="38">
      <formula>E4=""</formula>
    </cfRule>
  </conditionalFormatting>
  <conditionalFormatting sqref="L4:L7">
    <cfRule type="expression" dxfId="1772" priority="39">
      <formula>K4="INDEF"</formula>
    </cfRule>
  </conditionalFormatting>
  <conditionalFormatting sqref="L4:L7">
    <cfRule type="expression" dxfId="1771" priority="40">
      <formula>L4=""</formula>
    </cfRule>
  </conditionalFormatting>
  <dataValidations disablePrompts="1"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350</v>
      </c>
      <c r="F3" s="38">
        <f>VLOOKUP(A4,população_2010!$A$7:$D$98,3,FALSE)</f>
        <v>4593</v>
      </c>
      <c r="G3" s="39">
        <f>SUM(G4:G20)</f>
        <v>7.6202917483126491</v>
      </c>
      <c r="H3" s="40"/>
      <c r="I3" s="41">
        <f>R8</f>
        <v>0</v>
      </c>
      <c r="J3" s="42">
        <f>IF(G3&gt;100,0, SUM(J4:J20)+I3)</f>
        <v>15.240583496625298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12.75" customHeight="1">
      <c r="A4" s="45" t="s">
        <v>327</v>
      </c>
      <c r="B4" s="45" t="s">
        <v>328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350</v>
      </c>
      <c r="F4" s="72">
        <f t="shared" ref="F4:F20" si="0">F3</f>
        <v>4593</v>
      </c>
      <c r="G4" s="49">
        <f>IF(K4="Não possui LO",0,IF(K4="Não possui LO",0,(E4/F4*100)))</f>
        <v>7.6202917483126491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15.240583496625298</v>
      </c>
      <c r="K4" s="51" t="s">
        <v>117</v>
      </c>
      <c r="L4" s="73" t="s">
        <v>329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327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4593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327</v>
      </c>
      <c r="B6" s="56"/>
      <c r="C6" s="45"/>
      <c r="D6" s="47">
        <f t="shared" si="3"/>
        <v>0</v>
      </c>
      <c r="E6" s="57"/>
      <c r="F6" s="72">
        <f t="shared" si="0"/>
        <v>4593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327</v>
      </c>
      <c r="B7" s="58"/>
      <c r="C7" s="45"/>
      <c r="D7" s="47">
        <f t="shared" si="3"/>
        <v>0</v>
      </c>
      <c r="E7" s="57"/>
      <c r="F7" s="72">
        <f t="shared" si="0"/>
        <v>4593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327</v>
      </c>
      <c r="B8" s="56"/>
      <c r="C8" s="45"/>
      <c r="D8" s="47">
        <f t="shared" si="3"/>
        <v>0</v>
      </c>
      <c r="E8" s="57"/>
      <c r="F8" s="72">
        <f t="shared" si="0"/>
        <v>4593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327</v>
      </c>
      <c r="B9" s="56"/>
      <c r="C9" s="45"/>
      <c r="D9" s="47">
        <f t="shared" si="3"/>
        <v>0</v>
      </c>
      <c r="E9" s="57"/>
      <c r="F9" s="72">
        <f t="shared" si="0"/>
        <v>4593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327</v>
      </c>
      <c r="B10" s="61"/>
      <c r="C10" s="45"/>
      <c r="D10" s="47">
        <f t="shared" si="3"/>
        <v>0</v>
      </c>
      <c r="E10" s="57"/>
      <c r="F10" s="72">
        <f t="shared" si="0"/>
        <v>4593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327</v>
      </c>
      <c r="B11" s="62"/>
      <c r="C11" s="45"/>
      <c r="D11" s="47">
        <f t="shared" si="3"/>
        <v>0</v>
      </c>
      <c r="E11" s="63"/>
      <c r="F11" s="72">
        <f t="shared" si="0"/>
        <v>4593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327</v>
      </c>
      <c r="B12" s="56"/>
      <c r="C12" s="45"/>
      <c r="D12" s="47">
        <f t="shared" si="3"/>
        <v>0</v>
      </c>
      <c r="E12" s="57"/>
      <c r="F12" s="72">
        <f t="shared" si="0"/>
        <v>4593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327</v>
      </c>
      <c r="B13" s="58"/>
      <c r="C13" s="45"/>
      <c r="D13" s="47">
        <f t="shared" si="3"/>
        <v>0</v>
      </c>
      <c r="E13" s="74"/>
      <c r="F13" s="72">
        <f t="shared" si="0"/>
        <v>4593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327</v>
      </c>
      <c r="B14" s="56"/>
      <c r="C14" s="45"/>
      <c r="D14" s="47">
        <f t="shared" si="3"/>
        <v>0</v>
      </c>
      <c r="E14" s="57"/>
      <c r="F14" s="72">
        <f t="shared" si="0"/>
        <v>4593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327</v>
      </c>
      <c r="B15" s="56"/>
      <c r="C15" s="45"/>
      <c r="D15" s="47">
        <f t="shared" si="3"/>
        <v>0</v>
      </c>
      <c r="E15" s="57"/>
      <c r="F15" s="72">
        <f t="shared" si="0"/>
        <v>4593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327</v>
      </c>
      <c r="B16" s="56"/>
      <c r="C16" s="45"/>
      <c r="D16" s="47">
        <f t="shared" si="3"/>
        <v>0</v>
      </c>
      <c r="E16" s="57"/>
      <c r="F16" s="72">
        <f t="shared" si="0"/>
        <v>4593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327</v>
      </c>
      <c r="B17" s="56"/>
      <c r="C17" s="45"/>
      <c r="D17" s="47">
        <f t="shared" si="3"/>
        <v>0</v>
      </c>
      <c r="E17" s="57"/>
      <c r="F17" s="72">
        <f t="shared" si="0"/>
        <v>4593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327</v>
      </c>
      <c r="B18" s="62"/>
      <c r="C18" s="45"/>
      <c r="D18" s="47">
        <f t="shared" si="3"/>
        <v>0</v>
      </c>
      <c r="E18" s="63"/>
      <c r="F18" s="72">
        <f t="shared" si="0"/>
        <v>4593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327</v>
      </c>
      <c r="B19" s="62"/>
      <c r="C19" s="45"/>
      <c r="D19" s="47">
        <f t="shared" si="3"/>
        <v>0</v>
      </c>
      <c r="E19" s="63"/>
      <c r="F19" s="72">
        <f t="shared" si="0"/>
        <v>4593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327</v>
      </c>
      <c r="B20" s="62"/>
      <c r="C20" s="45"/>
      <c r="D20" s="47">
        <f t="shared" si="3"/>
        <v>0</v>
      </c>
      <c r="E20" s="63"/>
      <c r="F20" s="72">
        <f t="shared" si="0"/>
        <v>4593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5:B20">
    <cfRule type="expression" dxfId="1770" priority="1" stopIfTrue="1">
      <formula>K5="INDEF"</formula>
    </cfRule>
  </conditionalFormatting>
  <conditionalFormatting sqref="B5:B20">
    <cfRule type="expression" dxfId="1769" priority="2">
      <formula>B5=""</formula>
    </cfRule>
  </conditionalFormatting>
  <conditionalFormatting sqref="A4:A20">
    <cfRule type="expression" dxfId="1768" priority="3" stopIfTrue="1">
      <formula>K4="INDEF"</formula>
    </cfRule>
  </conditionalFormatting>
  <conditionalFormatting sqref="A4:A20">
    <cfRule type="expression" dxfId="1767" priority="4">
      <formula>A4=""</formula>
    </cfRule>
  </conditionalFormatting>
  <conditionalFormatting sqref="C5:C20">
    <cfRule type="expression" dxfId="1766" priority="5" stopIfTrue="1">
      <formula>K5="INDEF"</formula>
    </cfRule>
  </conditionalFormatting>
  <conditionalFormatting sqref="C5:C20">
    <cfRule type="expression" dxfId="1765" priority="6">
      <formula>C5=""</formula>
    </cfRule>
  </conditionalFormatting>
  <conditionalFormatting sqref="D4:D20">
    <cfRule type="expression" dxfId="1764" priority="7" stopIfTrue="1">
      <formula>K4="INDEF"</formula>
    </cfRule>
  </conditionalFormatting>
  <conditionalFormatting sqref="D4:D20">
    <cfRule type="expression" dxfId="1763" priority="8">
      <formula>D4=""</formula>
    </cfRule>
  </conditionalFormatting>
  <conditionalFormatting sqref="E4:E20">
    <cfRule type="expression" dxfId="1762" priority="9" stopIfTrue="1">
      <formula>K4="INDEF"</formula>
    </cfRule>
  </conditionalFormatting>
  <conditionalFormatting sqref="E4:E20">
    <cfRule type="expression" dxfId="1761" priority="10">
      <formula>E4=""</formula>
    </cfRule>
  </conditionalFormatting>
  <conditionalFormatting sqref="F4:F20">
    <cfRule type="expression" dxfId="1760" priority="11" stopIfTrue="1">
      <formula>K4="INDEF"</formula>
    </cfRule>
  </conditionalFormatting>
  <conditionalFormatting sqref="F4:F20">
    <cfRule type="expression" dxfId="1759" priority="12">
      <formula>F4=""</formula>
    </cfRule>
  </conditionalFormatting>
  <conditionalFormatting sqref="L5:L20">
    <cfRule type="expression" dxfId="1758" priority="13" stopIfTrue="1">
      <formula>K5="INDEF"</formula>
    </cfRule>
  </conditionalFormatting>
  <conditionalFormatting sqref="L5:L20">
    <cfRule type="expression" dxfId="1757" priority="14">
      <formula>L5=""</formula>
    </cfRule>
  </conditionalFormatting>
  <conditionalFormatting sqref="H4:H20">
    <cfRule type="expression" dxfId="1756" priority="15">
      <formula>H4=""</formula>
    </cfRule>
  </conditionalFormatting>
  <conditionalFormatting sqref="G3">
    <cfRule type="expression" dxfId="1755" priority="16" stopIfTrue="1">
      <formula>$G$3&gt;100</formula>
    </cfRule>
  </conditionalFormatting>
  <conditionalFormatting sqref="K4:K20">
    <cfRule type="cellIs" dxfId="1754" priority="17" operator="equal">
      <formula>"Possui LO vencida"</formula>
    </cfRule>
  </conditionalFormatting>
  <conditionalFormatting sqref="K4:K20">
    <cfRule type="cellIs" dxfId="1753" priority="18" operator="equal">
      <formula>"Não possui LO"</formula>
    </cfRule>
  </conditionalFormatting>
  <conditionalFormatting sqref="K4:K20">
    <cfRule type="expression" dxfId="1752" priority="19">
      <formula>K4=""</formula>
    </cfRule>
  </conditionalFormatting>
  <conditionalFormatting sqref="G4:G20">
    <cfRule type="expression" dxfId="1751" priority="20" stopIfTrue="1">
      <formula>K4="INDEF"</formula>
    </cfRule>
  </conditionalFormatting>
  <conditionalFormatting sqref="G4:G20">
    <cfRule type="expression" dxfId="1750" priority="21">
      <formula>G4=""</formula>
    </cfRule>
  </conditionalFormatting>
  <conditionalFormatting sqref="I4:J20">
    <cfRule type="expression" dxfId="1749" priority="22" stopIfTrue="1">
      <formula>J4="INDEF"</formula>
    </cfRule>
  </conditionalFormatting>
  <conditionalFormatting sqref="I4:J20">
    <cfRule type="expression" dxfId="1748" priority="23">
      <formula>I4=""</formula>
    </cfRule>
  </conditionalFormatting>
  <conditionalFormatting sqref="B4">
    <cfRule type="expression" dxfId="1747" priority="24">
      <formula>K4="INDEF"</formula>
    </cfRule>
  </conditionalFormatting>
  <conditionalFormatting sqref="B4">
    <cfRule type="expression" dxfId="1746" priority="25">
      <formula>B4=""</formula>
    </cfRule>
  </conditionalFormatting>
  <conditionalFormatting sqref="C4">
    <cfRule type="expression" dxfId="1745" priority="26">
      <formula>K4="INDEF"</formula>
    </cfRule>
  </conditionalFormatting>
  <conditionalFormatting sqref="C4">
    <cfRule type="expression" dxfId="1744" priority="27">
      <formula>C4=""</formula>
    </cfRule>
  </conditionalFormatting>
  <conditionalFormatting sqref="L4">
    <cfRule type="expression" dxfId="1743" priority="28">
      <formula>K4="INDEF"</formula>
    </cfRule>
  </conditionalFormatting>
  <conditionalFormatting sqref="L4">
    <cfRule type="expression" dxfId="1742" priority="29">
      <formula>L4=""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7300</v>
      </c>
      <c r="F3" s="38">
        <f>VLOOKUP(A4,população_2010!$A$7:$D$98,3,FALSE)</f>
        <v>215236</v>
      </c>
      <c r="G3" s="39">
        <f>SUM(G4:G20)</f>
        <v>3.3916259361816796</v>
      </c>
      <c r="H3" s="40"/>
      <c r="I3" s="41">
        <f>R8</f>
        <v>0</v>
      </c>
      <c r="J3" s="42">
        <f>IF(G3&gt;100,0, SUM(J4:J20)+I3)</f>
        <v>6.7832518723633592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330</v>
      </c>
      <c r="B4" s="237" t="s">
        <v>331</v>
      </c>
      <c r="C4" s="45" t="s">
        <v>125</v>
      </c>
      <c r="D4" s="47">
        <f>IF(K4="Não possui LO",0,IF(C4="Primário",1,IF(C4="Secundário",2,IF(C4="Emissário",2,IF(C4="Terciário",4,0)))))</f>
        <v>2</v>
      </c>
      <c r="E4" s="57">
        <v>7300</v>
      </c>
      <c r="F4" s="72">
        <f t="shared" ref="F4:F20" si="0">F3</f>
        <v>215236</v>
      </c>
      <c r="G4" s="49">
        <f>IF(K4="Não possui LO",0,IF(K4="Não possui LO",0,(E4/F4*100)))</f>
        <v>3.3916259361816796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6.7832518723633592</v>
      </c>
      <c r="K4" s="51" t="s">
        <v>117</v>
      </c>
      <c r="L4" s="89" t="s">
        <v>332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330</v>
      </c>
      <c r="B5" s="82" t="s">
        <v>333</v>
      </c>
      <c r="C5" s="80" t="s">
        <v>125</v>
      </c>
      <c r="D5" s="47">
        <f t="shared" ref="D5:D20" si="3">IF(K5="Não possui LO",0,IF(C5="Primário",1,IF(C5="Secundário",2,IF(C5="Emissário",2,IF(C5="Terciário",4,0)))))</f>
        <v>2</v>
      </c>
      <c r="E5" s="57"/>
      <c r="F5" s="72">
        <f t="shared" si="0"/>
        <v>215236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5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330</v>
      </c>
      <c r="B6" s="82" t="s">
        <v>334</v>
      </c>
      <c r="C6" s="80" t="s">
        <v>125</v>
      </c>
      <c r="D6" s="47">
        <f t="shared" si="3"/>
        <v>2</v>
      </c>
      <c r="E6" s="90"/>
      <c r="F6" s="72">
        <f t="shared" si="0"/>
        <v>215236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330</v>
      </c>
      <c r="B7" s="82" t="s">
        <v>335</v>
      </c>
      <c r="C7" s="80" t="s">
        <v>125</v>
      </c>
      <c r="D7" s="47">
        <f t="shared" si="3"/>
        <v>2</v>
      </c>
      <c r="E7" s="57"/>
      <c r="F7" s="72">
        <f t="shared" si="0"/>
        <v>215236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330</v>
      </c>
      <c r="B8" s="82" t="s">
        <v>336</v>
      </c>
      <c r="C8" s="80" t="s">
        <v>125</v>
      </c>
      <c r="D8" s="47">
        <f t="shared" si="3"/>
        <v>2</v>
      </c>
      <c r="E8" s="57"/>
      <c r="F8" s="72">
        <f t="shared" si="0"/>
        <v>215236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330</v>
      </c>
      <c r="B9" s="56"/>
      <c r="C9" s="45"/>
      <c r="D9" s="47">
        <f t="shared" si="3"/>
        <v>0</v>
      </c>
      <c r="E9" s="57"/>
      <c r="F9" s="72">
        <f t="shared" si="0"/>
        <v>215236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330</v>
      </c>
      <c r="B10" s="61"/>
      <c r="C10" s="45"/>
      <c r="D10" s="47">
        <f t="shared" si="3"/>
        <v>0</v>
      </c>
      <c r="E10" s="57"/>
      <c r="F10" s="72">
        <f t="shared" si="0"/>
        <v>215236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330</v>
      </c>
      <c r="B11" s="62"/>
      <c r="C11" s="45"/>
      <c r="D11" s="47">
        <f t="shared" si="3"/>
        <v>0</v>
      </c>
      <c r="E11" s="63"/>
      <c r="F11" s="72">
        <f t="shared" si="0"/>
        <v>215236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330</v>
      </c>
      <c r="B12" s="56"/>
      <c r="C12" s="45"/>
      <c r="D12" s="47">
        <f t="shared" si="3"/>
        <v>0</v>
      </c>
      <c r="E12" s="57"/>
      <c r="F12" s="72">
        <f t="shared" si="0"/>
        <v>215236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330</v>
      </c>
      <c r="B13" s="58"/>
      <c r="C13" s="45"/>
      <c r="D13" s="47">
        <f t="shared" si="3"/>
        <v>0</v>
      </c>
      <c r="E13" s="74"/>
      <c r="F13" s="72">
        <f t="shared" si="0"/>
        <v>215236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330</v>
      </c>
      <c r="B14" s="56"/>
      <c r="C14" s="45"/>
      <c r="D14" s="47">
        <f t="shared" si="3"/>
        <v>0</v>
      </c>
      <c r="E14" s="57"/>
      <c r="F14" s="72">
        <f t="shared" si="0"/>
        <v>215236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330</v>
      </c>
      <c r="B15" s="56"/>
      <c r="C15" s="45"/>
      <c r="D15" s="47">
        <f t="shared" si="3"/>
        <v>0</v>
      </c>
      <c r="E15" s="57"/>
      <c r="F15" s="72">
        <f t="shared" si="0"/>
        <v>215236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330</v>
      </c>
      <c r="B16" s="56"/>
      <c r="C16" s="45"/>
      <c r="D16" s="47">
        <f t="shared" si="3"/>
        <v>0</v>
      </c>
      <c r="E16" s="57"/>
      <c r="F16" s="72">
        <f t="shared" si="0"/>
        <v>215236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330</v>
      </c>
      <c r="B17" s="56"/>
      <c r="C17" s="45"/>
      <c r="D17" s="47">
        <f t="shared" si="3"/>
        <v>0</v>
      </c>
      <c r="E17" s="57"/>
      <c r="F17" s="72">
        <f t="shared" si="0"/>
        <v>215236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330</v>
      </c>
      <c r="B18" s="62"/>
      <c r="C18" s="45"/>
      <c r="D18" s="47">
        <f t="shared" si="3"/>
        <v>0</v>
      </c>
      <c r="E18" s="63"/>
      <c r="F18" s="72">
        <f t="shared" si="0"/>
        <v>215236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330</v>
      </c>
      <c r="B19" s="62"/>
      <c r="C19" s="45"/>
      <c r="D19" s="47">
        <f t="shared" si="3"/>
        <v>0</v>
      </c>
      <c r="E19" s="63"/>
      <c r="F19" s="72">
        <f t="shared" si="0"/>
        <v>215236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330</v>
      </c>
      <c r="B20" s="62"/>
      <c r="C20" s="45"/>
      <c r="D20" s="47">
        <f t="shared" si="3"/>
        <v>0</v>
      </c>
      <c r="E20" s="63"/>
      <c r="F20" s="72">
        <f t="shared" si="0"/>
        <v>215236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9:B20">
    <cfRule type="expression" dxfId="1741" priority="1" stopIfTrue="1">
      <formula>K9="INDEF"</formula>
    </cfRule>
  </conditionalFormatting>
  <conditionalFormatting sqref="B9:B20">
    <cfRule type="expression" dxfId="1740" priority="2">
      <formula>B9=""</formula>
    </cfRule>
  </conditionalFormatting>
  <conditionalFormatting sqref="A4:A20">
    <cfRule type="expression" dxfId="1739" priority="3" stopIfTrue="1">
      <formula>K4="INDEF"</formula>
    </cfRule>
  </conditionalFormatting>
  <conditionalFormatting sqref="A4:A20">
    <cfRule type="expression" dxfId="1738" priority="4">
      <formula>A4=""</formula>
    </cfRule>
  </conditionalFormatting>
  <conditionalFormatting sqref="C9:C20">
    <cfRule type="expression" dxfId="1737" priority="5" stopIfTrue="1">
      <formula>K9="INDEF"</formula>
    </cfRule>
  </conditionalFormatting>
  <conditionalFormatting sqref="C9:C20">
    <cfRule type="expression" dxfId="1736" priority="6">
      <formula>C9=""</formula>
    </cfRule>
  </conditionalFormatting>
  <conditionalFormatting sqref="D4:D20">
    <cfRule type="expression" dxfId="1735" priority="7" stopIfTrue="1">
      <formula>K4="INDEF"</formula>
    </cfRule>
  </conditionalFormatting>
  <conditionalFormatting sqref="D4:D20">
    <cfRule type="expression" dxfId="1734" priority="8">
      <formula>D4=""</formula>
    </cfRule>
  </conditionalFormatting>
  <conditionalFormatting sqref="E4:E20">
    <cfRule type="expression" dxfId="1733" priority="9" stopIfTrue="1">
      <formula>K4="INDEF"</formula>
    </cfRule>
  </conditionalFormatting>
  <conditionalFormatting sqref="E4:E20">
    <cfRule type="expression" dxfId="1732" priority="10">
      <formula>E4=""</formula>
    </cfRule>
  </conditionalFormatting>
  <conditionalFormatting sqref="F4:F20">
    <cfRule type="expression" dxfId="1731" priority="11" stopIfTrue="1">
      <formula>K4="INDEF"</formula>
    </cfRule>
  </conditionalFormatting>
  <conditionalFormatting sqref="F4:F20">
    <cfRule type="expression" dxfId="1730" priority="12">
      <formula>F4=""</formula>
    </cfRule>
  </conditionalFormatting>
  <conditionalFormatting sqref="L4 L8:L20">
    <cfRule type="expression" dxfId="1729" priority="13" stopIfTrue="1">
      <formula>K4="INDEF"</formula>
    </cfRule>
  </conditionalFormatting>
  <conditionalFormatting sqref="L4 L8:L20">
    <cfRule type="expression" dxfId="1728" priority="14">
      <formula>L4=""</formula>
    </cfRule>
  </conditionalFormatting>
  <conditionalFormatting sqref="H4:H20">
    <cfRule type="expression" dxfId="1727" priority="15">
      <formula>H4=""</formula>
    </cfRule>
  </conditionalFormatting>
  <conditionalFormatting sqref="G3">
    <cfRule type="expression" dxfId="1726" priority="16" stopIfTrue="1">
      <formula>$G$3&gt;100</formula>
    </cfRule>
  </conditionalFormatting>
  <conditionalFormatting sqref="K4:K20">
    <cfRule type="cellIs" dxfId="1725" priority="17" operator="equal">
      <formula>"Possui LO vencida"</formula>
    </cfRule>
  </conditionalFormatting>
  <conditionalFormatting sqref="K4:K20">
    <cfRule type="cellIs" dxfId="1724" priority="18" operator="equal">
      <formula>"Não possui LO"</formula>
    </cfRule>
  </conditionalFormatting>
  <conditionalFormatting sqref="K4:K20">
    <cfRule type="expression" dxfId="1723" priority="19">
      <formula>K4=""</formula>
    </cfRule>
  </conditionalFormatting>
  <conditionalFormatting sqref="L4">
    <cfRule type="expression" dxfId="1722" priority="20" stopIfTrue="1">
      <formula>U4="INDEF"</formula>
    </cfRule>
  </conditionalFormatting>
  <conditionalFormatting sqref="L4">
    <cfRule type="expression" dxfId="1721" priority="21">
      <formula>L4=""</formula>
    </cfRule>
  </conditionalFormatting>
  <conditionalFormatting sqref="G4:G20">
    <cfRule type="expression" dxfId="1720" priority="22" stopIfTrue="1">
      <formula>K4="INDEF"</formula>
    </cfRule>
  </conditionalFormatting>
  <conditionalFormatting sqref="G4:G20">
    <cfRule type="expression" dxfId="1719" priority="23">
      <formula>G4=""</formula>
    </cfRule>
  </conditionalFormatting>
  <conditionalFormatting sqref="I4:J20">
    <cfRule type="expression" dxfId="1718" priority="24" stopIfTrue="1">
      <formula>J4="INDEF"</formula>
    </cfRule>
  </conditionalFormatting>
  <conditionalFormatting sqref="I4:J20">
    <cfRule type="expression" dxfId="1717" priority="25">
      <formula>I4=""</formula>
    </cfRule>
  </conditionalFormatting>
  <conditionalFormatting sqref="L5:L7">
    <cfRule type="expression" dxfId="1716" priority="26" stopIfTrue="1">
      <formula>K5="INDEF"</formula>
    </cfRule>
  </conditionalFormatting>
  <conditionalFormatting sqref="L5:L7">
    <cfRule type="expression" dxfId="1715" priority="27">
      <formula>L5=""</formula>
    </cfRule>
  </conditionalFormatting>
  <conditionalFormatting sqref="C4">
    <cfRule type="expression" dxfId="1714" priority="28">
      <formula>K4="INDEF"</formula>
    </cfRule>
  </conditionalFormatting>
  <conditionalFormatting sqref="C4">
    <cfRule type="expression" dxfId="1713" priority="29">
      <formula>C4=""</formula>
    </cfRule>
  </conditionalFormatting>
  <conditionalFormatting sqref="B4">
    <cfRule type="expression" dxfId="1712" priority="30">
      <formula>K4="INDEF"</formula>
    </cfRule>
  </conditionalFormatting>
  <conditionalFormatting sqref="B4">
    <cfRule type="expression" dxfId="1711" priority="31">
      <formula>B4=""</formula>
    </cfRule>
  </conditionalFormatting>
  <dataValidations count="3">
    <dataValidation type="list" allowBlank="1" showErrorMessage="1" sqref="C4 C9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13726</v>
      </c>
      <c r="F3" s="38">
        <f>VLOOKUP(A4,população_2010!$A$7:$D$98,3,FALSE)</f>
        <v>32120</v>
      </c>
      <c r="G3" s="39">
        <f>SUM(G4:G20)</f>
        <v>42.733499377334986</v>
      </c>
      <c r="H3" s="40"/>
      <c r="I3" s="41">
        <f>R8</f>
        <v>1.3333333333333333</v>
      </c>
      <c r="J3" s="42">
        <f>IF(G3&gt;100,0, SUM(J4:J20)+I3)</f>
        <v>94.272312162723097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0.75" customHeight="1">
      <c r="A4" s="45" t="s">
        <v>337</v>
      </c>
      <c r="B4" s="235" t="s">
        <v>338</v>
      </c>
      <c r="C4" s="45" t="s">
        <v>125</v>
      </c>
      <c r="D4" s="47">
        <f>IF(K4="Não possui LO",0,IF(C4="Primário",1,IF(C4="Secundário",2,IF(C4="Emissário",2,IF(C4="Terciário",4,0)))))</f>
        <v>2</v>
      </c>
      <c r="E4" s="47">
        <v>5569</v>
      </c>
      <c r="F4" s="72">
        <f t="shared" ref="F4:F20" si="0">F3</f>
        <v>32120</v>
      </c>
      <c r="G4" s="49">
        <f>IF(K4="Não possui LO",0,IF(K4="Não possui LO",0,(E4/F4*100)))</f>
        <v>17.338107098381069</v>
      </c>
      <c r="H4" s="45" t="s">
        <v>134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34.676214196762139</v>
      </c>
      <c r="K4" s="246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52.5" customHeight="1">
      <c r="A5" s="45" t="s">
        <v>337</v>
      </c>
      <c r="B5" s="236" t="s">
        <v>339</v>
      </c>
      <c r="C5" s="46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2000</v>
      </c>
      <c r="F5" s="72">
        <f t="shared" si="0"/>
        <v>32120</v>
      </c>
      <c r="G5" s="49">
        <f t="shared" ref="G5:G20" si="4">IF(K5="Não possui LO",0,IF(K5="Não possui LO",0,(E5/F5*100)))</f>
        <v>6.2266500622665006</v>
      </c>
      <c r="H5" s="45" t="s">
        <v>134</v>
      </c>
      <c r="I5" s="50">
        <f t="shared" ref="I5:I20" si="5">IF(K5="Não possui LO",0,IF(H5="","",VLOOKUP(H5,$AS$4:$AT$7,2,FALSE)))</f>
        <v>0</v>
      </c>
      <c r="J5" s="145">
        <f t="shared" si="1"/>
        <v>12.453300124533001</v>
      </c>
      <c r="K5" s="249" t="s">
        <v>117</v>
      </c>
      <c r="L5" s="51"/>
      <c r="M5" s="52"/>
      <c r="N5" s="52"/>
      <c r="O5" s="53" t="s">
        <v>137</v>
      </c>
      <c r="P5" s="53">
        <f>COUNTIF($C$4:$C$20,"Secundário")</f>
        <v>6</v>
      </c>
      <c r="Q5" s="53">
        <f>SUMIF($C$4:$C$20,"Secundário",$I$4:$I$20)</f>
        <v>8</v>
      </c>
      <c r="R5" s="54">
        <f t="shared" si="2"/>
        <v>1.3333333333333333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57.75" customHeight="1">
      <c r="A6" s="45" t="s">
        <v>337</v>
      </c>
      <c r="B6" s="238" t="s">
        <v>340</v>
      </c>
      <c r="C6" s="46" t="s">
        <v>125</v>
      </c>
      <c r="D6" s="47">
        <f t="shared" si="3"/>
        <v>2</v>
      </c>
      <c r="E6" s="57">
        <v>600</v>
      </c>
      <c r="F6" s="92">
        <f t="shared" si="0"/>
        <v>32120</v>
      </c>
      <c r="G6" s="49">
        <f t="shared" si="4"/>
        <v>1.8679950186799501</v>
      </c>
      <c r="H6" s="46" t="s">
        <v>129</v>
      </c>
      <c r="I6" s="50">
        <f t="shared" si="5"/>
        <v>0</v>
      </c>
      <c r="J6" s="145">
        <f t="shared" si="1"/>
        <v>3.7359900373599002</v>
      </c>
      <c r="K6" s="246" t="s">
        <v>117</v>
      </c>
      <c r="L6" s="87" t="s">
        <v>341</v>
      </c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39" customHeight="1">
      <c r="A7" s="45" t="s">
        <v>337</v>
      </c>
      <c r="B7" s="56" t="s">
        <v>342</v>
      </c>
      <c r="C7" s="45" t="s">
        <v>133</v>
      </c>
      <c r="D7" s="47">
        <f t="shared" si="3"/>
        <v>4</v>
      </c>
      <c r="E7" s="57">
        <v>1200</v>
      </c>
      <c r="F7" s="72">
        <f t="shared" si="0"/>
        <v>32120</v>
      </c>
      <c r="G7" s="49">
        <f t="shared" si="4"/>
        <v>3.7359900373599002</v>
      </c>
      <c r="H7" s="45" t="s">
        <v>134</v>
      </c>
      <c r="I7" s="50">
        <f t="shared" si="5"/>
        <v>0</v>
      </c>
      <c r="J7" s="145">
        <f t="shared" si="1"/>
        <v>14.943960149439601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337</v>
      </c>
      <c r="B8" s="58" t="s">
        <v>343</v>
      </c>
      <c r="C8" s="45" t="s">
        <v>125</v>
      </c>
      <c r="D8" s="47">
        <f t="shared" si="3"/>
        <v>2</v>
      </c>
      <c r="E8" s="57">
        <v>1215</v>
      </c>
      <c r="F8" s="72">
        <f t="shared" si="0"/>
        <v>32120</v>
      </c>
      <c r="G8" s="49">
        <f t="shared" si="4"/>
        <v>3.7826899128268989</v>
      </c>
      <c r="H8" s="45" t="s">
        <v>134</v>
      </c>
      <c r="I8" s="50">
        <f t="shared" si="5"/>
        <v>0</v>
      </c>
      <c r="J8" s="145">
        <f t="shared" si="1"/>
        <v>7.5653798256537979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1.3333333333333333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337</v>
      </c>
      <c r="B9" s="56" t="s">
        <v>344</v>
      </c>
      <c r="C9" s="45" t="s">
        <v>125</v>
      </c>
      <c r="D9" s="47">
        <f t="shared" si="3"/>
        <v>2</v>
      </c>
      <c r="E9" s="57">
        <v>2142</v>
      </c>
      <c r="F9" s="72">
        <f t="shared" si="0"/>
        <v>32120</v>
      </c>
      <c r="G9" s="49">
        <f t="shared" si="4"/>
        <v>6.6687422166874217</v>
      </c>
      <c r="H9" s="45" t="s">
        <v>139</v>
      </c>
      <c r="I9" s="50">
        <f t="shared" si="5"/>
        <v>8</v>
      </c>
      <c r="J9" s="145">
        <f t="shared" si="1"/>
        <v>13.337484433374843</v>
      </c>
      <c r="K9" s="51" t="s">
        <v>117</v>
      </c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337</v>
      </c>
      <c r="B10" s="56" t="s">
        <v>345</v>
      </c>
      <c r="C10" s="45" t="s">
        <v>125</v>
      </c>
      <c r="D10" s="47">
        <f t="shared" si="3"/>
        <v>2</v>
      </c>
      <c r="E10" s="57">
        <v>1000</v>
      </c>
      <c r="F10" s="72">
        <f t="shared" si="0"/>
        <v>32120</v>
      </c>
      <c r="G10" s="49">
        <f t="shared" si="4"/>
        <v>3.1133250311332503</v>
      </c>
      <c r="H10" s="46" t="s">
        <v>129</v>
      </c>
      <c r="I10" s="50">
        <f t="shared" si="5"/>
        <v>0</v>
      </c>
      <c r="J10" s="145">
        <f t="shared" si="1"/>
        <v>6.2266500622665006</v>
      </c>
      <c r="K10" s="51" t="s">
        <v>117</v>
      </c>
      <c r="L10" s="51" t="s">
        <v>346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337</v>
      </c>
      <c r="B11" s="62"/>
      <c r="C11" s="45"/>
      <c r="D11" s="47">
        <f t="shared" si="3"/>
        <v>0</v>
      </c>
      <c r="E11" s="63"/>
      <c r="F11" s="72">
        <f t="shared" si="0"/>
        <v>32120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337</v>
      </c>
      <c r="B12" s="56"/>
      <c r="C12" s="45"/>
      <c r="D12" s="47">
        <f t="shared" si="3"/>
        <v>0</v>
      </c>
      <c r="E12" s="57"/>
      <c r="F12" s="72">
        <f t="shared" si="0"/>
        <v>32120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337</v>
      </c>
      <c r="B13" s="58"/>
      <c r="C13" s="45"/>
      <c r="D13" s="47">
        <f t="shared" si="3"/>
        <v>0</v>
      </c>
      <c r="E13" s="74"/>
      <c r="F13" s="72">
        <f t="shared" si="0"/>
        <v>32120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337</v>
      </c>
      <c r="B14" s="56"/>
      <c r="C14" s="45"/>
      <c r="D14" s="47">
        <f t="shared" si="3"/>
        <v>0</v>
      </c>
      <c r="E14" s="57"/>
      <c r="F14" s="72">
        <f t="shared" si="0"/>
        <v>32120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337</v>
      </c>
      <c r="B15" s="56"/>
      <c r="C15" s="45"/>
      <c r="D15" s="47">
        <f t="shared" si="3"/>
        <v>0</v>
      </c>
      <c r="E15" s="57"/>
      <c r="F15" s="72">
        <f t="shared" si="0"/>
        <v>32120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337</v>
      </c>
      <c r="B16" s="56"/>
      <c r="C16" s="45"/>
      <c r="D16" s="47">
        <f t="shared" si="3"/>
        <v>0</v>
      </c>
      <c r="E16" s="57"/>
      <c r="F16" s="72">
        <f t="shared" si="0"/>
        <v>32120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337</v>
      </c>
      <c r="B17" s="56"/>
      <c r="C17" s="45"/>
      <c r="D17" s="47">
        <f t="shared" si="3"/>
        <v>0</v>
      </c>
      <c r="E17" s="57"/>
      <c r="F17" s="72">
        <f t="shared" si="0"/>
        <v>32120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337</v>
      </c>
      <c r="B18" s="62"/>
      <c r="C18" s="45"/>
      <c r="D18" s="47">
        <f t="shared" si="3"/>
        <v>0</v>
      </c>
      <c r="E18" s="63"/>
      <c r="F18" s="72">
        <f t="shared" si="0"/>
        <v>32120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337</v>
      </c>
      <c r="B19" s="62"/>
      <c r="C19" s="45"/>
      <c r="D19" s="47">
        <f t="shared" si="3"/>
        <v>0</v>
      </c>
      <c r="E19" s="63"/>
      <c r="F19" s="72">
        <f t="shared" si="0"/>
        <v>32120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337</v>
      </c>
      <c r="B20" s="62"/>
      <c r="C20" s="45"/>
      <c r="D20" s="47">
        <f t="shared" si="3"/>
        <v>0</v>
      </c>
      <c r="E20" s="63"/>
      <c r="F20" s="72">
        <f t="shared" si="0"/>
        <v>32120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11:B20">
    <cfRule type="expression" dxfId="1710" priority="1" stopIfTrue="1">
      <formula>K11="INDEF"</formula>
    </cfRule>
  </conditionalFormatting>
  <conditionalFormatting sqref="B11:B20">
    <cfRule type="expression" dxfId="1709" priority="2">
      <formula>B11=""</formula>
    </cfRule>
  </conditionalFormatting>
  <conditionalFormatting sqref="A4:A20">
    <cfRule type="expression" dxfId="1708" priority="3" stopIfTrue="1">
      <formula>K4="INDEF"</formula>
    </cfRule>
  </conditionalFormatting>
  <conditionalFormatting sqref="A4:A20">
    <cfRule type="expression" dxfId="1707" priority="4">
      <formula>A4=""</formula>
    </cfRule>
  </conditionalFormatting>
  <conditionalFormatting sqref="C11:C20">
    <cfRule type="expression" dxfId="1706" priority="5" stopIfTrue="1">
      <formula>K11="INDEF"</formula>
    </cfRule>
  </conditionalFormatting>
  <conditionalFormatting sqref="C11:C20">
    <cfRule type="expression" dxfId="1705" priority="6">
      <formula>C11=""</formula>
    </cfRule>
  </conditionalFormatting>
  <conditionalFormatting sqref="D4:D20">
    <cfRule type="expression" dxfId="1704" priority="7" stopIfTrue="1">
      <formula>K4="INDEF"</formula>
    </cfRule>
  </conditionalFormatting>
  <conditionalFormatting sqref="D4:D20">
    <cfRule type="expression" dxfId="1703" priority="8">
      <formula>D4=""</formula>
    </cfRule>
  </conditionalFormatting>
  <conditionalFormatting sqref="E11:E20">
    <cfRule type="expression" dxfId="1702" priority="9" stopIfTrue="1">
      <formula>K11="INDEF"</formula>
    </cfRule>
  </conditionalFormatting>
  <conditionalFormatting sqref="E11:E20">
    <cfRule type="expression" dxfId="1701" priority="10">
      <formula>E11=""</formula>
    </cfRule>
  </conditionalFormatting>
  <conditionalFormatting sqref="F4:F20">
    <cfRule type="expression" dxfId="1700" priority="11" stopIfTrue="1">
      <formula>K4="INDEF"</formula>
    </cfRule>
  </conditionalFormatting>
  <conditionalFormatting sqref="F4:F20">
    <cfRule type="expression" dxfId="1699" priority="12">
      <formula>F4=""</formula>
    </cfRule>
  </conditionalFormatting>
  <conditionalFormatting sqref="L5:L20">
    <cfRule type="expression" dxfId="1698" priority="13" stopIfTrue="1">
      <formula>K5="INDEF"</formula>
    </cfRule>
  </conditionalFormatting>
  <conditionalFormatting sqref="L5:L20">
    <cfRule type="expression" dxfId="1697" priority="14">
      <formula>L5=""</formula>
    </cfRule>
  </conditionalFormatting>
  <conditionalFormatting sqref="H11:H20">
    <cfRule type="expression" dxfId="1696" priority="15">
      <formula>H11=""</formula>
    </cfRule>
  </conditionalFormatting>
  <conditionalFormatting sqref="G3">
    <cfRule type="expression" dxfId="1695" priority="16" stopIfTrue="1">
      <formula>$G$3&gt;100</formula>
    </cfRule>
  </conditionalFormatting>
  <conditionalFormatting sqref="K11:K20">
    <cfRule type="cellIs" dxfId="1694" priority="17" operator="equal">
      <formula>"Possui LO vencida"</formula>
    </cfRule>
  </conditionalFormatting>
  <conditionalFormatting sqref="K11:K20">
    <cfRule type="cellIs" dxfId="1693" priority="18" operator="equal">
      <formula>"Não possui LO"</formula>
    </cfRule>
  </conditionalFormatting>
  <conditionalFormatting sqref="K11:K20">
    <cfRule type="expression" dxfId="1692" priority="19">
      <formula>K11=""</formula>
    </cfRule>
  </conditionalFormatting>
  <conditionalFormatting sqref="L5:L9">
    <cfRule type="expression" dxfId="1691" priority="20" stopIfTrue="1">
      <formula>K5="INDEF"</formula>
    </cfRule>
  </conditionalFormatting>
  <conditionalFormatting sqref="L5:L9">
    <cfRule type="expression" dxfId="1690" priority="21">
      <formula>L5=""</formula>
    </cfRule>
  </conditionalFormatting>
  <conditionalFormatting sqref="G4:G20">
    <cfRule type="expression" dxfId="1689" priority="22" stopIfTrue="1">
      <formula>K4="INDEF"</formula>
    </cfRule>
  </conditionalFormatting>
  <conditionalFormatting sqref="G4:G20">
    <cfRule type="expression" dxfId="1688" priority="23">
      <formula>G4=""</formula>
    </cfRule>
  </conditionalFormatting>
  <conditionalFormatting sqref="I4:J20">
    <cfRule type="expression" dxfId="1687" priority="24" stopIfTrue="1">
      <formula>J4="INDEF"</formula>
    </cfRule>
  </conditionalFormatting>
  <conditionalFormatting sqref="I4:J20">
    <cfRule type="expression" dxfId="1686" priority="25">
      <formula>I4=""</formula>
    </cfRule>
  </conditionalFormatting>
  <conditionalFormatting sqref="B5:B10">
    <cfRule type="expression" dxfId="1685" priority="26">
      <formula>K5="INDEF"</formula>
    </cfRule>
  </conditionalFormatting>
  <conditionalFormatting sqref="B5:B10">
    <cfRule type="expression" dxfId="1684" priority="27">
      <formula>B5=""</formula>
    </cfRule>
  </conditionalFormatting>
  <conditionalFormatting sqref="C4:C10">
    <cfRule type="expression" dxfId="1683" priority="28">
      <formula>K4="INDEF"</formula>
    </cfRule>
  </conditionalFormatting>
  <conditionalFormatting sqref="C4:C10">
    <cfRule type="expression" dxfId="1682" priority="29">
      <formula>C4=""</formula>
    </cfRule>
  </conditionalFormatting>
  <conditionalFormatting sqref="B5:B10">
    <cfRule type="expression" dxfId="1681" priority="30">
      <formula>K5="INDEF"</formula>
    </cfRule>
  </conditionalFormatting>
  <conditionalFormatting sqref="B5:B10">
    <cfRule type="expression" dxfId="1680" priority="31">
      <formula>B5=""</formula>
    </cfRule>
  </conditionalFormatting>
  <conditionalFormatting sqref="C4:C10">
    <cfRule type="expression" dxfId="1679" priority="32">
      <formula>K4="INDEF"</formula>
    </cfRule>
  </conditionalFormatting>
  <conditionalFormatting sqref="C4:C10">
    <cfRule type="expression" dxfId="1678" priority="33">
      <formula>C4=""</formula>
    </cfRule>
  </conditionalFormatting>
  <conditionalFormatting sqref="B4">
    <cfRule type="expression" dxfId="1677" priority="34">
      <formula>J4="INDEF"</formula>
    </cfRule>
  </conditionalFormatting>
  <conditionalFormatting sqref="B4">
    <cfRule type="expression" dxfId="1676" priority="35">
      <formula>B4=""</formula>
    </cfRule>
  </conditionalFormatting>
  <conditionalFormatting sqref="B4">
    <cfRule type="expression" dxfId="1675" priority="36">
      <formula>J4="INDEF"</formula>
    </cfRule>
  </conditionalFormatting>
  <conditionalFormatting sqref="B4">
    <cfRule type="expression" dxfId="1674" priority="37">
      <formula>B4=""</formula>
    </cfRule>
  </conditionalFormatting>
  <conditionalFormatting sqref="E5:E10">
    <cfRule type="expression" dxfId="1673" priority="38">
      <formula>K5="INDEF"</formula>
    </cfRule>
  </conditionalFormatting>
  <conditionalFormatting sqref="E5:E10">
    <cfRule type="expression" dxfId="1672" priority="39">
      <formula>E5=""</formula>
    </cfRule>
  </conditionalFormatting>
  <conditionalFormatting sqref="E5:E10">
    <cfRule type="expression" dxfId="1671" priority="40">
      <formula>K5="INDEF"</formula>
    </cfRule>
  </conditionalFormatting>
  <conditionalFormatting sqref="E5:E10">
    <cfRule type="expression" dxfId="1670" priority="41">
      <formula>E5=""</formula>
    </cfRule>
  </conditionalFormatting>
  <conditionalFormatting sqref="E4">
    <cfRule type="expression" dxfId="1669" priority="42">
      <formula>M4="INDEF"</formula>
    </cfRule>
  </conditionalFormatting>
  <conditionalFormatting sqref="E4">
    <cfRule type="expression" dxfId="1668" priority="43">
      <formula>E4=""</formula>
    </cfRule>
  </conditionalFormatting>
  <conditionalFormatting sqref="E4">
    <cfRule type="expression" dxfId="1667" priority="44">
      <formula>M4="INDEF"</formula>
    </cfRule>
  </conditionalFormatting>
  <conditionalFormatting sqref="E4">
    <cfRule type="expression" dxfId="1666" priority="45">
      <formula>E4=""</formula>
    </cfRule>
  </conditionalFormatting>
  <conditionalFormatting sqref="H4:H10">
    <cfRule type="expression" dxfId="1665" priority="46">
      <formula>H4=""</formula>
    </cfRule>
  </conditionalFormatting>
  <conditionalFormatting sqref="H4:H10">
    <cfRule type="expression" dxfId="1664" priority="47">
      <formula>H4=""</formula>
    </cfRule>
  </conditionalFormatting>
  <conditionalFormatting sqref="K4:K10">
    <cfRule type="cellIs" dxfId="1663" priority="48" operator="equal">
      <formula>"Possui LO vencida"</formula>
    </cfRule>
  </conditionalFormatting>
  <conditionalFormatting sqref="K4:K10">
    <cfRule type="cellIs" dxfId="1662" priority="49" operator="equal">
      <formula>"Não possui LO"</formula>
    </cfRule>
  </conditionalFormatting>
  <conditionalFormatting sqref="K4:K10">
    <cfRule type="expression" dxfId="1661" priority="50">
      <formula>K4=""</formula>
    </cfRule>
  </conditionalFormatting>
  <conditionalFormatting sqref="K4:K10">
    <cfRule type="cellIs" dxfId="1660" priority="51" operator="equal">
      <formula>"Possui LO vencida"</formula>
    </cfRule>
  </conditionalFormatting>
  <conditionalFormatting sqref="K4:K10">
    <cfRule type="cellIs" dxfId="1659" priority="52" operator="equal">
      <formula>"Não possui LO"</formula>
    </cfRule>
  </conditionalFormatting>
  <conditionalFormatting sqref="K4:K10">
    <cfRule type="expression" dxfId="1658" priority="53">
      <formula>K4=""</formula>
    </cfRule>
  </conditionalFormatting>
  <conditionalFormatting sqref="L4">
    <cfRule type="expression" dxfId="1657" priority="54">
      <formula>K4="INDEF"</formula>
    </cfRule>
  </conditionalFormatting>
  <conditionalFormatting sqref="L4">
    <cfRule type="expression" dxfId="1656" priority="55">
      <formula>L4=""</formula>
    </cfRule>
  </conditionalFormatting>
  <conditionalFormatting sqref="L4">
    <cfRule type="expression" dxfId="1655" priority="56">
      <formula>K4="INDEF"</formula>
    </cfRule>
  </conditionalFormatting>
  <conditionalFormatting sqref="L4">
    <cfRule type="expression" dxfId="1654" priority="57">
      <formula>L4=""</formula>
    </cfRule>
  </conditionalFormatting>
  <dataValidations disablePrompts="1" count="4">
    <dataValidation type="list" allowBlank="1" showErrorMessage="1" sqref="C4:C20">
      <formula1>$AL$2:$AL$5</formula1>
    </dataValidation>
    <dataValidation type="list" allowBlank="1" showErrorMessage="1" sqref="H11:H20">
      <formula1>$AS$4:$AS$7</formula1>
    </dataValidation>
    <dataValidation type="list" allowBlank="1" showErrorMessage="1" sqref="K4:K20">
      <formula1>$AV$4:$AV$6</formula1>
    </dataValidation>
    <dataValidation type="list" allowBlank="1" showErrorMessage="1" sqref="H4:H10">
      <formula1>$AS$4:$AS$8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J3" sqref="J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24109</v>
      </c>
      <c r="F3" s="38">
        <f>VLOOKUP(A4,população_2010!$A$7:$D$98,3,FALSE)</f>
        <v>125491</v>
      </c>
      <c r="G3" s="39">
        <f>SUM(G4:G20)</f>
        <v>5.5286833318724042</v>
      </c>
      <c r="H3" s="40"/>
      <c r="I3" s="41">
        <f>R8</f>
        <v>0</v>
      </c>
      <c r="J3" s="42">
        <f>IF(G3&gt;100,0, SUM(J4:J20)+I3)</f>
        <v>13.484632364073917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9" customHeight="1">
      <c r="A4" s="45" t="s">
        <v>347</v>
      </c>
      <c r="B4" s="46" t="s">
        <v>348</v>
      </c>
      <c r="C4" s="45" t="s">
        <v>125</v>
      </c>
      <c r="D4" s="47">
        <f>IF(K4="Não possui LO",0,IF(C4="Primário",1,IF(C4="Secundário",2,IF(C4="Emissário",2,IF(C4="Terciário",4,0)))))</f>
        <v>0</v>
      </c>
      <c r="E4" s="48">
        <v>1994</v>
      </c>
      <c r="F4" s="72">
        <f t="shared" ref="F4:F20" si="0">F3</f>
        <v>125491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51" t="s">
        <v>141</v>
      </c>
      <c r="L4" s="87" t="s">
        <v>349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30.75" customHeight="1">
      <c r="A5" s="45" t="s">
        <v>347</v>
      </c>
      <c r="B5" s="56" t="s">
        <v>350</v>
      </c>
      <c r="C5" s="45" t="s">
        <v>133</v>
      </c>
      <c r="D5" s="47">
        <f t="shared" ref="D5:D20" si="3">IF(K5="Não possui LO",0,IF(C5="Primário",1,IF(C5="Secundário",2,IF(C5="Emissário",2,IF(C5="Terciário",4,0)))))</f>
        <v>0</v>
      </c>
      <c r="E5" s="57">
        <v>5113</v>
      </c>
      <c r="F5" s="72">
        <f t="shared" si="0"/>
        <v>125491</v>
      </c>
      <c r="G5" s="49">
        <f t="shared" ref="G5:G20" si="4">IF(K5="Não possui LO",0,IF(K5="Não possui LO",0,(E5/F5*100)))</f>
        <v>0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0</v>
      </c>
      <c r="K5" s="86" t="s">
        <v>141</v>
      </c>
      <c r="L5" s="87" t="s">
        <v>351</v>
      </c>
      <c r="M5" s="52"/>
      <c r="N5" s="52"/>
      <c r="O5" s="53" t="s">
        <v>137</v>
      </c>
      <c r="P5" s="53">
        <f>COUNTIF($C$4:$C$20,"Secundário")</f>
        <v>9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46.5" customHeight="1">
      <c r="A6" s="45" t="s">
        <v>347</v>
      </c>
      <c r="B6" s="56" t="s">
        <v>352</v>
      </c>
      <c r="C6" s="45" t="s">
        <v>125</v>
      </c>
      <c r="D6" s="47">
        <f t="shared" si="3"/>
        <v>0</v>
      </c>
      <c r="E6" s="57">
        <v>2426</v>
      </c>
      <c r="F6" s="72">
        <f t="shared" si="0"/>
        <v>125491</v>
      </c>
      <c r="G6" s="49">
        <f t="shared" si="4"/>
        <v>0</v>
      </c>
      <c r="H6" s="45" t="s">
        <v>129</v>
      </c>
      <c r="I6" s="50">
        <f t="shared" si="5"/>
        <v>0</v>
      </c>
      <c r="J6" s="145">
        <f t="shared" si="1"/>
        <v>0</v>
      </c>
      <c r="K6" s="51" t="s">
        <v>141</v>
      </c>
      <c r="L6" s="87" t="s">
        <v>349</v>
      </c>
      <c r="M6" s="7"/>
      <c r="N6" s="7"/>
      <c r="O6" s="53" t="s">
        <v>143</v>
      </c>
      <c r="P6" s="53">
        <f>COUNTIF($C$4:$C$20,"Terciário")</f>
        <v>3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30" customHeight="1">
      <c r="A7" s="45" t="s">
        <v>347</v>
      </c>
      <c r="B7" s="58" t="s">
        <v>353</v>
      </c>
      <c r="C7" s="45" t="s">
        <v>133</v>
      </c>
      <c r="D7" s="47">
        <f t="shared" si="3"/>
        <v>4</v>
      </c>
      <c r="E7" s="57">
        <v>1523</v>
      </c>
      <c r="F7" s="72">
        <f t="shared" si="0"/>
        <v>125491</v>
      </c>
      <c r="G7" s="49">
        <f t="shared" si="4"/>
        <v>1.2136328501645537</v>
      </c>
      <c r="H7" s="45" t="s">
        <v>129</v>
      </c>
      <c r="I7" s="50">
        <f t="shared" si="5"/>
        <v>0</v>
      </c>
      <c r="J7" s="145">
        <f t="shared" si="1"/>
        <v>4.8545314006582148</v>
      </c>
      <c r="K7" s="51" t="s">
        <v>117</v>
      </c>
      <c r="L7" s="51" t="s">
        <v>354</v>
      </c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347</v>
      </c>
      <c r="B8" s="56" t="s">
        <v>355</v>
      </c>
      <c r="C8" s="45" t="s">
        <v>125</v>
      </c>
      <c r="D8" s="47">
        <f t="shared" si="3"/>
        <v>2</v>
      </c>
      <c r="E8" s="57">
        <v>1040</v>
      </c>
      <c r="F8" s="72">
        <f t="shared" si="0"/>
        <v>125491</v>
      </c>
      <c r="G8" s="49">
        <f t="shared" si="4"/>
        <v>0.82874469085432423</v>
      </c>
      <c r="H8" s="45" t="s">
        <v>129</v>
      </c>
      <c r="I8" s="50">
        <f t="shared" si="5"/>
        <v>0</v>
      </c>
      <c r="J8" s="145">
        <f t="shared" si="1"/>
        <v>1.6574893817086485</v>
      </c>
      <c r="K8" s="51" t="s">
        <v>117</v>
      </c>
      <c r="L8" s="51" t="s">
        <v>356</v>
      </c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347</v>
      </c>
      <c r="B9" s="56" t="s">
        <v>357</v>
      </c>
      <c r="C9" s="45" t="s">
        <v>125</v>
      </c>
      <c r="D9" s="47">
        <f t="shared" si="3"/>
        <v>0</v>
      </c>
      <c r="E9" s="57">
        <v>1750</v>
      </c>
      <c r="F9" s="72">
        <f t="shared" si="0"/>
        <v>125491</v>
      </c>
      <c r="G9" s="49">
        <f t="shared" si="4"/>
        <v>0</v>
      </c>
      <c r="H9" s="45" t="s">
        <v>129</v>
      </c>
      <c r="I9" s="50">
        <f t="shared" si="5"/>
        <v>0</v>
      </c>
      <c r="J9" s="145">
        <f t="shared" si="1"/>
        <v>0</v>
      </c>
      <c r="K9" s="51" t="s">
        <v>141</v>
      </c>
      <c r="L9" s="87" t="s">
        <v>349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347</v>
      </c>
      <c r="B10" s="61" t="s">
        <v>358</v>
      </c>
      <c r="C10" s="45" t="s">
        <v>125</v>
      </c>
      <c r="D10" s="47">
        <f t="shared" si="3"/>
        <v>2</v>
      </c>
      <c r="E10" s="57">
        <v>4375</v>
      </c>
      <c r="F10" s="72">
        <f t="shared" si="0"/>
        <v>125491</v>
      </c>
      <c r="G10" s="49">
        <f t="shared" si="4"/>
        <v>3.4863057908535269</v>
      </c>
      <c r="H10" s="45" t="s">
        <v>129</v>
      </c>
      <c r="I10" s="50">
        <f t="shared" si="5"/>
        <v>0</v>
      </c>
      <c r="J10" s="145">
        <f t="shared" si="1"/>
        <v>6.9726115817070538</v>
      </c>
      <c r="K10" s="51" t="s">
        <v>117</v>
      </c>
      <c r="L10" s="51" t="s">
        <v>354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39.75" customHeight="1">
      <c r="A11" s="45" t="s">
        <v>347</v>
      </c>
      <c r="B11" s="62" t="s">
        <v>359</v>
      </c>
      <c r="C11" s="45" t="s">
        <v>125</v>
      </c>
      <c r="D11" s="47">
        <f t="shared" si="3"/>
        <v>0</v>
      </c>
      <c r="E11" s="63">
        <v>5888</v>
      </c>
      <c r="F11" s="72">
        <f t="shared" si="0"/>
        <v>125491</v>
      </c>
      <c r="G11" s="49">
        <f t="shared" si="4"/>
        <v>0</v>
      </c>
      <c r="H11" s="45" t="s">
        <v>129</v>
      </c>
      <c r="I11" s="50">
        <f t="shared" si="5"/>
        <v>0</v>
      </c>
      <c r="J11" s="145">
        <f t="shared" si="1"/>
        <v>0</v>
      </c>
      <c r="K11" s="51" t="s">
        <v>141</v>
      </c>
      <c r="L11" s="87" t="s">
        <v>349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347</v>
      </c>
      <c r="B12" s="64" t="s">
        <v>360</v>
      </c>
      <c r="C12" s="65" t="s">
        <v>125</v>
      </c>
      <c r="D12" s="47">
        <f t="shared" si="3"/>
        <v>2</v>
      </c>
      <c r="E12" s="57"/>
      <c r="F12" s="72">
        <f t="shared" si="0"/>
        <v>125491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347</v>
      </c>
      <c r="B13" s="64" t="s">
        <v>361</v>
      </c>
      <c r="C13" s="65" t="s">
        <v>133</v>
      </c>
      <c r="D13" s="47">
        <f t="shared" si="3"/>
        <v>4</v>
      </c>
      <c r="E13" s="74"/>
      <c r="F13" s="72">
        <f t="shared" si="0"/>
        <v>125491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347</v>
      </c>
      <c r="B14" s="64" t="s">
        <v>362</v>
      </c>
      <c r="C14" s="65" t="s">
        <v>125</v>
      </c>
      <c r="D14" s="47">
        <f t="shared" si="3"/>
        <v>2</v>
      </c>
      <c r="E14" s="57"/>
      <c r="F14" s="72">
        <f t="shared" si="0"/>
        <v>125491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347</v>
      </c>
      <c r="B15" s="95" t="s">
        <v>363</v>
      </c>
      <c r="C15" s="65" t="s">
        <v>125</v>
      </c>
      <c r="D15" s="47">
        <f t="shared" si="3"/>
        <v>2</v>
      </c>
      <c r="E15" s="57"/>
      <c r="F15" s="72">
        <f t="shared" si="0"/>
        <v>125491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347</v>
      </c>
      <c r="B16" s="56"/>
      <c r="C16" s="45"/>
      <c r="D16" s="47">
        <f t="shared" si="3"/>
        <v>0</v>
      </c>
      <c r="E16" s="57"/>
      <c r="F16" s="72">
        <f t="shared" si="0"/>
        <v>125491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347</v>
      </c>
      <c r="B17" s="56"/>
      <c r="C17" s="45"/>
      <c r="D17" s="47">
        <f t="shared" si="3"/>
        <v>0</v>
      </c>
      <c r="E17" s="57"/>
      <c r="F17" s="72">
        <f t="shared" si="0"/>
        <v>125491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347</v>
      </c>
      <c r="B18" s="62"/>
      <c r="C18" s="45"/>
      <c r="D18" s="47">
        <f t="shared" si="3"/>
        <v>0</v>
      </c>
      <c r="E18" s="63"/>
      <c r="F18" s="72">
        <f t="shared" si="0"/>
        <v>125491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347</v>
      </c>
      <c r="B19" s="62"/>
      <c r="C19" s="45"/>
      <c r="D19" s="47">
        <f t="shared" si="3"/>
        <v>0</v>
      </c>
      <c r="E19" s="63"/>
      <c r="F19" s="72">
        <f t="shared" si="0"/>
        <v>125491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347</v>
      </c>
      <c r="B20" s="62"/>
      <c r="C20" s="45"/>
      <c r="D20" s="47">
        <f t="shared" si="3"/>
        <v>0</v>
      </c>
      <c r="E20" s="63"/>
      <c r="F20" s="72">
        <f t="shared" si="0"/>
        <v>125491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16:B20">
    <cfRule type="expression" dxfId="1653" priority="1" stopIfTrue="1">
      <formula>K16="INDEF"</formula>
    </cfRule>
  </conditionalFormatting>
  <conditionalFormatting sqref="B16:B20">
    <cfRule type="expression" dxfId="1652" priority="2">
      <formula>B16=""</formula>
    </cfRule>
  </conditionalFormatting>
  <conditionalFormatting sqref="A4:A20">
    <cfRule type="expression" dxfId="1651" priority="3" stopIfTrue="1">
      <formula>K4="INDEF"</formula>
    </cfRule>
  </conditionalFormatting>
  <conditionalFormatting sqref="A4:A20">
    <cfRule type="expression" dxfId="1650" priority="4">
      <formula>A4=""</formula>
    </cfRule>
  </conditionalFormatting>
  <conditionalFormatting sqref="C16:C20">
    <cfRule type="expression" dxfId="1649" priority="5" stopIfTrue="1">
      <formula>K16="INDEF"</formula>
    </cfRule>
  </conditionalFormatting>
  <conditionalFormatting sqref="C16:C20">
    <cfRule type="expression" dxfId="1648" priority="6">
      <formula>C16=""</formula>
    </cfRule>
  </conditionalFormatting>
  <conditionalFormatting sqref="D4:D20">
    <cfRule type="expression" dxfId="1647" priority="7" stopIfTrue="1">
      <formula>K4="INDEF"</formula>
    </cfRule>
  </conditionalFormatting>
  <conditionalFormatting sqref="D4:D20">
    <cfRule type="expression" dxfId="1646" priority="8">
      <formula>D4=""</formula>
    </cfRule>
  </conditionalFormatting>
  <conditionalFormatting sqref="E12:E20">
    <cfRule type="expression" dxfId="1645" priority="9" stopIfTrue="1">
      <formula>K12="INDEF"</formula>
    </cfRule>
  </conditionalFormatting>
  <conditionalFormatting sqref="E12:E20">
    <cfRule type="expression" dxfId="1644" priority="10">
      <formula>E12=""</formula>
    </cfRule>
  </conditionalFormatting>
  <conditionalFormatting sqref="F4:F20">
    <cfRule type="expression" dxfId="1643" priority="11" stopIfTrue="1">
      <formula>K4="INDEF"</formula>
    </cfRule>
  </conditionalFormatting>
  <conditionalFormatting sqref="F4:F20">
    <cfRule type="expression" dxfId="1642" priority="12">
      <formula>F4=""</formula>
    </cfRule>
  </conditionalFormatting>
  <conditionalFormatting sqref="L12:L20">
    <cfRule type="expression" dxfId="1641" priority="13" stopIfTrue="1">
      <formula>K12="INDEF"</formula>
    </cfRule>
  </conditionalFormatting>
  <conditionalFormatting sqref="L12:L20">
    <cfRule type="expression" dxfId="1640" priority="14">
      <formula>L12=""</formula>
    </cfRule>
  </conditionalFormatting>
  <conditionalFormatting sqref="H4:H20">
    <cfRule type="expression" dxfId="1639" priority="15">
      <formula>H4=""</formula>
    </cfRule>
  </conditionalFormatting>
  <conditionalFormatting sqref="G3">
    <cfRule type="expression" dxfId="1638" priority="16" stopIfTrue="1">
      <formula>$G$3&gt;100</formula>
    </cfRule>
  </conditionalFormatting>
  <conditionalFormatting sqref="K12:K20">
    <cfRule type="cellIs" dxfId="1637" priority="17" operator="equal">
      <formula>"Possui LO vencida"</formula>
    </cfRule>
  </conditionalFormatting>
  <conditionalFormatting sqref="K12:K20">
    <cfRule type="cellIs" dxfId="1636" priority="18" operator="equal">
      <formula>"Não possui LO"</formula>
    </cfRule>
  </conditionalFormatting>
  <conditionalFormatting sqref="K12:K20">
    <cfRule type="expression" dxfId="1635" priority="19">
      <formula>K12=""</formula>
    </cfRule>
  </conditionalFormatting>
  <conditionalFormatting sqref="H4:H11">
    <cfRule type="expression" dxfId="1634" priority="20">
      <formula>H4=""</formula>
    </cfRule>
  </conditionalFormatting>
  <conditionalFormatting sqref="G4:G20">
    <cfRule type="expression" dxfId="1633" priority="21" stopIfTrue="1">
      <formula>K4="INDEF"</formula>
    </cfRule>
  </conditionalFormatting>
  <conditionalFormatting sqref="G4:G20">
    <cfRule type="expression" dxfId="1632" priority="22">
      <formula>G4=""</formula>
    </cfRule>
  </conditionalFormatting>
  <conditionalFormatting sqref="I4:J20">
    <cfRule type="expression" dxfId="1631" priority="23" stopIfTrue="1">
      <formula>J4="INDEF"</formula>
    </cfRule>
  </conditionalFormatting>
  <conditionalFormatting sqref="I4:J20">
    <cfRule type="expression" dxfId="1630" priority="24">
      <formula>I4=""</formula>
    </cfRule>
  </conditionalFormatting>
  <conditionalFormatting sqref="B4:B11">
    <cfRule type="expression" dxfId="1629" priority="25">
      <formula>K4="INDEF"</formula>
    </cfRule>
  </conditionalFormatting>
  <conditionalFormatting sqref="B4:B11">
    <cfRule type="expression" dxfId="1628" priority="26">
      <formula>B4=""</formula>
    </cfRule>
  </conditionalFormatting>
  <conditionalFormatting sqref="C4:C11">
    <cfRule type="expression" dxfId="1627" priority="27">
      <formula>K4="INDEF"</formula>
    </cfRule>
  </conditionalFormatting>
  <conditionalFormatting sqref="C4:C11">
    <cfRule type="expression" dxfId="1626" priority="28">
      <formula>C4=""</formula>
    </cfRule>
  </conditionalFormatting>
  <conditionalFormatting sqref="B4">
    <cfRule type="expression" dxfId="1625" priority="29">
      <formula>K4="INDEF"</formula>
    </cfRule>
  </conditionalFormatting>
  <conditionalFormatting sqref="B4">
    <cfRule type="expression" dxfId="1624" priority="30">
      <formula>B4=""</formula>
    </cfRule>
  </conditionalFormatting>
  <conditionalFormatting sqref="B5:B10">
    <cfRule type="expression" dxfId="1623" priority="31">
      <formula>K5="INDEF"</formula>
    </cfRule>
  </conditionalFormatting>
  <conditionalFormatting sqref="B5:B10">
    <cfRule type="expression" dxfId="1622" priority="32">
      <formula>B5=""</formula>
    </cfRule>
  </conditionalFormatting>
  <conditionalFormatting sqref="C4:C10">
    <cfRule type="expression" dxfId="1621" priority="33">
      <formula>K4="INDEF"</formula>
    </cfRule>
  </conditionalFormatting>
  <conditionalFormatting sqref="C4:C10">
    <cfRule type="expression" dxfId="1620" priority="34">
      <formula>C4=""</formula>
    </cfRule>
  </conditionalFormatting>
  <conditionalFormatting sqref="E4:E11">
    <cfRule type="expression" dxfId="1619" priority="35">
      <formula>K4="INDEF"</formula>
    </cfRule>
  </conditionalFormatting>
  <conditionalFormatting sqref="E4:E11">
    <cfRule type="expression" dxfId="1618" priority="36">
      <formula>E4=""</formula>
    </cfRule>
  </conditionalFormatting>
  <conditionalFormatting sqref="E4:E10">
    <cfRule type="expression" dxfId="1617" priority="37">
      <formula>K4="INDEF"</formula>
    </cfRule>
  </conditionalFormatting>
  <conditionalFormatting sqref="E4:E10">
    <cfRule type="expression" dxfId="1616" priority="38">
      <formula>E4=""</formula>
    </cfRule>
  </conditionalFormatting>
  <conditionalFormatting sqref="L4:L11">
    <cfRule type="expression" dxfId="1615" priority="39">
      <formula>K4="INDEF"</formula>
    </cfRule>
  </conditionalFormatting>
  <conditionalFormatting sqref="L4:L11">
    <cfRule type="expression" dxfId="1614" priority="40">
      <formula>L4=""</formula>
    </cfRule>
  </conditionalFormatting>
  <conditionalFormatting sqref="K4:K11">
    <cfRule type="cellIs" dxfId="1613" priority="41" operator="equal">
      <formula>"Possui LO vencida"</formula>
    </cfRule>
  </conditionalFormatting>
  <conditionalFormatting sqref="K4:K11">
    <cfRule type="cellIs" dxfId="1612" priority="42" operator="equal">
      <formula>"Não possui LO"</formula>
    </cfRule>
  </conditionalFormatting>
  <conditionalFormatting sqref="K4:K11">
    <cfRule type="expression" dxfId="1611" priority="43">
      <formula>K4=""</formula>
    </cfRule>
  </conditionalFormatting>
  <conditionalFormatting sqref="K4:K10">
    <cfRule type="cellIs" dxfId="1610" priority="44" operator="equal">
      <formula>"Possui LO vencida"</formula>
    </cfRule>
  </conditionalFormatting>
  <conditionalFormatting sqref="K4:K10">
    <cfRule type="cellIs" dxfId="1609" priority="45" operator="equal">
      <formula>"Não possui LO"</formula>
    </cfRule>
  </conditionalFormatting>
  <conditionalFormatting sqref="K4:K10">
    <cfRule type="expression" dxfId="1608" priority="46">
      <formula>K4=""</formula>
    </cfRule>
  </conditionalFormatting>
  <conditionalFormatting sqref="L4:L10">
    <cfRule type="expression" dxfId="1607" priority="47">
      <formula>K4="INDEF"</formula>
    </cfRule>
  </conditionalFormatting>
  <conditionalFormatting sqref="L4:L10">
    <cfRule type="expression" dxfId="1606" priority="48">
      <formula>L4=""</formula>
    </cfRule>
  </conditionalFormatting>
  <conditionalFormatting sqref="L11">
    <cfRule type="expression" dxfId="1605" priority="49">
      <formula>K11="INDEF"</formula>
    </cfRule>
  </conditionalFormatting>
  <conditionalFormatting sqref="L11">
    <cfRule type="expression" dxfId="1604" priority="50">
      <formula>L11=""</formula>
    </cfRule>
  </conditionalFormatting>
  <dataValidations count="3">
    <dataValidation type="list" allowBlank="1" showErrorMessage="1" sqref="C4:C11 C16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17701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364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17701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364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17701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364</v>
      </c>
      <c r="B6" s="56"/>
      <c r="C6" s="45"/>
      <c r="D6" s="47">
        <f t="shared" si="3"/>
        <v>0</v>
      </c>
      <c r="E6" s="57"/>
      <c r="F6" s="72">
        <f t="shared" si="0"/>
        <v>17701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364</v>
      </c>
      <c r="B7" s="58"/>
      <c r="C7" s="45"/>
      <c r="D7" s="47">
        <f t="shared" si="3"/>
        <v>0</v>
      </c>
      <c r="E7" s="57"/>
      <c r="F7" s="72">
        <f t="shared" si="0"/>
        <v>17701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364</v>
      </c>
      <c r="B8" s="56"/>
      <c r="C8" s="45"/>
      <c r="D8" s="47">
        <f t="shared" si="3"/>
        <v>0</v>
      </c>
      <c r="E8" s="57"/>
      <c r="F8" s="72">
        <f t="shared" si="0"/>
        <v>17701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364</v>
      </c>
      <c r="B9" s="56"/>
      <c r="C9" s="45"/>
      <c r="D9" s="47">
        <f t="shared" si="3"/>
        <v>0</v>
      </c>
      <c r="E9" s="57"/>
      <c r="F9" s="72">
        <f t="shared" si="0"/>
        <v>17701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364</v>
      </c>
      <c r="B10" s="61"/>
      <c r="C10" s="45"/>
      <c r="D10" s="47">
        <f t="shared" si="3"/>
        <v>0</v>
      </c>
      <c r="E10" s="57"/>
      <c r="F10" s="72">
        <f t="shared" si="0"/>
        <v>17701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364</v>
      </c>
      <c r="B11" s="62"/>
      <c r="C11" s="45"/>
      <c r="D11" s="47">
        <f t="shared" si="3"/>
        <v>0</v>
      </c>
      <c r="E11" s="63"/>
      <c r="F11" s="72">
        <f t="shared" si="0"/>
        <v>17701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364</v>
      </c>
      <c r="B12" s="56"/>
      <c r="C12" s="45"/>
      <c r="D12" s="47">
        <f t="shared" si="3"/>
        <v>0</v>
      </c>
      <c r="E12" s="57"/>
      <c r="F12" s="72">
        <f t="shared" si="0"/>
        <v>17701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364</v>
      </c>
      <c r="B13" s="58"/>
      <c r="C13" s="45"/>
      <c r="D13" s="47">
        <f t="shared" si="3"/>
        <v>0</v>
      </c>
      <c r="E13" s="74"/>
      <c r="F13" s="72">
        <f t="shared" si="0"/>
        <v>17701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364</v>
      </c>
      <c r="B14" s="56"/>
      <c r="C14" s="45"/>
      <c r="D14" s="47">
        <f t="shared" si="3"/>
        <v>0</v>
      </c>
      <c r="E14" s="57"/>
      <c r="F14" s="72">
        <f t="shared" si="0"/>
        <v>17701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364</v>
      </c>
      <c r="B15" s="56"/>
      <c r="C15" s="45"/>
      <c r="D15" s="47">
        <f t="shared" si="3"/>
        <v>0</v>
      </c>
      <c r="E15" s="57"/>
      <c r="F15" s="72">
        <f t="shared" si="0"/>
        <v>17701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364</v>
      </c>
      <c r="B16" s="56"/>
      <c r="C16" s="45"/>
      <c r="D16" s="47">
        <f t="shared" si="3"/>
        <v>0</v>
      </c>
      <c r="E16" s="57"/>
      <c r="F16" s="72">
        <f t="shared" si="0"/>
        <v>17701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364</v>
      </c>
      <c r="B17" s="56"/>
      <c r="C17" s="45"/>
      <c r="D17" s="47">
        <f t="shared" si="3"/>
        <v>0</v>
      </c>
      <c r="E17" s="57"/>
      <c r="F17" s="72">
        <f t="shared" si="0"/>
        <v>17701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364</v>
      </c>
      <c r="B18" s="62"/>
      <c r="C18" s="45"/>
      <c r="D18" s="47">
        <f t="shared" si="3"/>
        <v>0</v>
      </c>
      <c r="E18" s="63"/>
      <c r="F18" s="72">
        <f t="shared" si="0"/>
        <v>17701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364</v>
      </c>
      <c r="B19" s="62"/>
      <c r="C19" s="45"/>
      <c r="D19" s="47">
        <f t="shared" si="3"/>
        <v>0</v>
      </c>
      <c r="E19" s="63"/>
      <c r="F19" s="72">
        <f t="shared" si="0"/>
        <v>17701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364</v>
      </c>
      <c r="B20" s="62"/>
      <c r="C20" s="45"/>
      <c r="D20" s="47">
        <f t="shared" si="3"/>
        <v>0</v>
      </c>
      <c r="E20" s="63"/>
      <c r="F20" s="72">
        <f t="shared" si="0"/>
        <v>17701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603" priority="1" stopIfTrue="1">
      <formula>K4="INDEF"</formula>
    </cfRule>
  </conditionalFormatting>
  <conditionalFormatting sqref="B4:B20">
    <cfRule type="expression" dxfId="1602" priority="2">
      <formula>B4=""</formula>
    </cfRule>
  </conditionalFormatting>
  <conditionalFormatting sqref="A4:A20">
    <cfRule type="expression" dxfId="1601" priority="3" stopIfTrue="1">
      <formula>K4="INDEF"</formula>
    </cfRule>
  </conditionalFormatting>
  <conditionalFormatting sqref="A4:A20">
    <cfRule type="expression" dxfId="1600" priority="4">
      <formula>A4=""</formula>
    </cfRule>
  </conditionalFormatting>
  <conditionalFormatting sqref="C4:C20">
    <cfRule type="expression" dxfId="1599" priority="5" stopIfTrue="1">
      <formula>K4="INDEF"</formula>
    </cfRule>
  </conditionalFormatting>
  <conditionalFormatting sqref="C4:C20">
    <cfRule type="expression" dxfId="1598" priority="6">
      <formula>C4=""</formula>
    </cfRule>
  </conditionalFormatting>
  <conditionalFormatting sqref="D4:D20">
    <cfRule type="expression" dxfId="1597" priority="7" stopIfTrue="1">
      <formula>K4="INDEF"</formula>
    </cfRule>
  </conditionalFormatting>
  <conditionalFormatting sqref="D4:D20">
    <cfRule type="expression" dxfId="1596" priority="8">
      <formula>D4=""</formula>
    </cfRule>
  </conditionalFormatting>
  <conditionalFormatting sqref="E4:E20">
    <cfRule type="expression" dxfId="1595" priority="9" stopIfTrue="1">
      <formula>K4="INDEF"</formula>
    </cfRule>
  </conditionalFormatting>
  <conditionalFormatting sqref="E4:E20">
    <cfRule type="expression" dxfId="1594" priority="10">
      <formula>E4=""</formula>
    </cfRule>
  </conditionalFormatting>
  <conditionalFormatting sqref="F4:F20">
    <cfRule type="expression" dxfId="1593" priority="11" stopIfTrue="1">
      <formula>K4="INDEF"</formula>
    </cfRule>
  </conditionalFormatting>
  <conditionalFormatting sqref="F4:F20">
    <cfRule type="expression" dxfId="1592" priority="12">
      <formula>F4=""</formula>
    </cfRule>
  </conditionalFormatting>
  <conditionalFormatting sqref="L4:L20">
    <cfRule type="expression" dxfId="1591" priority="13" stopIfTrue="1">
      <formula>K4="INDEF"</formula>
    </cfRule>
  </conditionalFormatting>
  <conditionalFormatting sqref="L4:L20">
    <cfRule type="expression" dxfId="1590" priority="14">
      <formula>L4=""</formula>
    </cfRule>
  </conditionalFormatting>
  <conditionalFormatting sqref="H4:H20">
    <cfRule type="expression" dxfId="1589" priority="15">
      <formula>H4=""</formula>
    </cfRule>
  </conditionalFormatting>
  <conditionalFormatting sqref="G3">
    <cfRule type="expression" dxfId="1588" priority="16" stopIfTrue="1">
      <formula>$G$3&gt;100</formula>
    </cfRule>
  </conditionalFormatting>
  <conditionalFormatting sqref="K4:K20">
    <cfRule type="cellIs" dxfId="1587" priority="17" operator="equal">
      <formula>"Possui LO vencida"</formula>
    </cfRule>
  </conditionalFormatting>
  <conditionalFormatting sqref="K4:K20">
    <cfRule type="cellIs" dxfId="1586" priority="18" operator="equal">
      <formula>"Não possui LO"</formula>
    </cfRule>
  </conditionalFormatting>
  <conditionalFormatting sqref="K4:K20">
    <cfRule type="expression" dxfId="1585" priority="19">
      <formula>K4=""</formula>
    </cfRule>
  </conditionalFormatting>
  <conditionalFormatting sqref="G4:G20">
    <cfRule type="expression" dxfId="1584" priority="20" stopIfTrue="1">
      <formula>K4="INDEF"</formula>
    </cfRule>
  </conditionalFormatting>
  <conditionalFormatting sqref="G4:G20">
    <cfRule type="expression" dxfId="1583" priority="21">
      <formula>G4=""</formula>
    </cfRule>
  </conditionalFormatting>
  <conditionalFormatting sqref="I4:J20">
    <cfRule type="expression" dxfId="1582" priority="22" stopIfTrue="1">
      <formula>J4="INDEF"</formula>
    </cfRule>
  </conditionalFormatting>
  <conditionalFormatting sqref="I4:J20">
    <cfRule type="expression" dxfId="1581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SUM(E4:E19)</f>
        <v>127200</v>
      </c>
      <c r="F3" s="38">
        <f>VLOOKUP(A4,população_2010!$A$7:$D$98,3,FALSE)</f>
        <v>168376</v>
      </c>
      <c r="G3" s="39">
        <f>SUM(G4:G19)</f>
        <v>75.54520834323182</v>
      </c>
      <c r="H3" s="40"/>
      <c r="I3" s="41">
        <f>R8</f>
        <v>0</v>
      </c>
      <c r="J3" s="42">
        <f>IF(G3&gt;100,0, SUM(J4:J19)+I3)</f>
        <v>151.09041668646364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12.75" customHeight="1">
      <c r="A4" s="45" t="s">
        <v>365</v>
      </c>
      <c r="B4" s="46" t="s">
        <v>366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127200</v>
      </c>
      <c r="F4" s="72">
        <f t="shared" ref="F4:F19" si="0">F3</f>
        <v>168376</v>
      </c>
      <c r="G4" s="49">
        <f>IF(K4="Não possui LO",0,IF(K4="Não possui LO",0,(E4/F4*100)))</f>
        <v>75.54520834323182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151.09041668646364</v>
      </c>
      <c r="K4" s="51" t="s">
        <v>117</v>
      </c>
      <c r="L4" s="73" t="s">
        <v>367</v>
      </c>
      <c r="M4" s="52"/>
      <c r="N4" s="52"/>
      <c r="O4" s="53" t="s">
        <v>132</v>
      </c>
      <c r="P4" s="53">
        <f>COUNTIF($C$4:$C$19,"Primário")</f>
        <v>0</v>
      </c>
      <c r="Q4" s="53">
        <f>SUMIF($C$4:$C$19,"Primário",$I$4:$I$19)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365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168376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COUNTIF($C$4:$C$19,"Secundário")</f>
        <v>1</v>
      </c>
      <c r="Q5" s="53">
        <f>SUMIF($C$4:$C$19,"Secundário",$I$4:$I$19)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365</v>
      </c>
      <c r="B6" s="56"/>
      <c r="C6" s="45"/>
      <c r="D6" s="47">
        <f t="shared" si="3"/>
        <v>0</v>
      </c>
      <c r="E6" s="57"/>
      <c r="F6" s="72">
        <f t="shared" si="0"/>
        <v>168376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COUNTIF($C$4:$C$19,"Terciário")</f>
        <v>0</v>
      </c>
      <c r="Q6" s="53">
        <f>SUMIF($C$4:$C$19,"Terciário",$I$4:$I$19)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365</v>
      </c>
      <c r="B7" s="58"/>
      <c r="C7" s="45"/>
      <c r="D7" s="47">
        <f t="shared" si="3"/>
        <v>0</v>
      </c>
      <c r="E7" s="57"/>
      <c r="F7" s="72">
        <f t="shared" si="0"/>
        <v>168376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COUNTIF($C$4:$C$19,"Emissário")</f>
        <v>0</v>
      </c>
      <c r="Q7" s="53">
        <f>SUMIF($C$4:$C$19,"Emissário",$I$4:$I$19)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365</v>
      </c>
      <c r="B8" s="56"/>
      <c r="C8" s="45"/>
      <c r="D8" s="47">
        <f t="shared" si="3"/>
        <v>0</v>
      </c>
      <c r="E8" s="57"/>
      <c r="F8" s="72">
        <f t="shared" si="0"/>
        <v>168376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365</v>
      </c>
      <c r="B9" s="56"/>
      <c r="C9" s="45"/>
      <c r="D9" s="47">
        <f t="shared" si="3"/>
        <v>0</v>
      </c>
      <c r="E9" s="57"/>
      <c r="F9" s="72">
        <f t="shared" si="0"/>
        <v>168376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365</v>
      </c>
      <c r="B10" s="61"/>
      <c r="C10" s="45"/>
      <c r="D10" s="47">
        <f t="shared" si="3"/>
        <v>0</v>
      </c>
      <c r="E10" s="57"/>
      <c r="F10" s="72">
        <f t="shared" si="0"/>
        <v>168376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365</v>
      </c>
      <c r="B11" s="62"/>
      <c r="C11" s="45"/>
      <c r="D11" s="47">
        <f t="shared" si="3"/>
        <v>0</v>
      </c>
      <c r="E11" s="63"/>
      <c r="F11" s="72">
        <f t="shared" si="0"/>
        <v>168376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365</v>
      </c>
      <c r="B12" s="56"/>
      <c r="C12" s="45"/>
      <c r="D12" s="47">
        <f t="shared" si="3"/>
        <v>0</v>
      </c>
      <c r="E12" s="57"/>
      <c r="F12" s="72">
        <f t="shared" si="0"/>
        <v>168376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365</v>
      </c>
      <c r="B13" s="58"/>
      <c r="C13" s="45"/>
      <c r="D13" s="47">
        <f t="shared" si="3"/>
        <v>0</v>
      </c>
      <c r="E13" s="74"/>
      <c r="F13" s="72">
        <f t="shared" si="0"/>
        <v>168376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365</v>
      </c>
      <c r="B14" s="56"/>
      <c r="C14" s="45"/>
      <c r="D14" s="47">
        <f t="shared" si="3"/>
        <v>0</v>
      </c>
      <c r="E14" s="57"/>
      <c r="F14" s="72">
        <f t="shared" si="0"/>
        <v>168376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365</v>
      </c>
      <c r="B15" s="56"/>
      <c r="C15" s="45"/>
      <c r="D15" s="47">
        <f t="shared" si="3"/>
        <v>0</v>
      </c>
      <c r="E15" s="57"/>
      <c r="F15" s="72">
        <f t="shared" si="0"/>
        <v>168376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365</v>
      </c>
      <c r="B16" s="56"/>
      <c r="C16" s="45"/>
      <c r="D16" s="47">
        <f t="shared" si="3"/>
        <v>0</v>
      </c>
      <c r="E16" s="57"/>
      <c r="F16" s="72">
        <f t="shared" si="0"/>
        <v>168376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365</v>
      </c>
      <c r="B17" s="56"/>
      <c r="C17" s="45"/>
      <c r="D17" s="47">
        <f t="shared" si="3"/>
        <v>0</v>
      </c>
      <c r="E17" s="57"/>
      <c r="F17" s="72">
        <f t="shared" si="0"/>
        <v>168376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365</v>
      </c>
      <c r="B18" s="62"/>
      <c r="C18" s="45"/>
      <c r="D18" s="47">
        <f t="shared" si="3"/>
        <v>0</v>
      </c>
      <c r="E18" s="63"/>
      <c r="F18" s="72">
        <f t="shared" si="0"/>
        <v>168376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365</v>
      </c>
      <c r="B19" s="62"/>
      <c r="C19" s="45"/>
      <c r="D19" s="47">
        <f t="shared" si="3"/>
        <v>0</v>
      </c>
      <c r="E19" s="63"/>
      <c r="F19" s="72">
        <f t="shared" si="0"/>
        <v>168376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47">
        <f t="shared" si="3"/>
        <v>0</v>
      </c>
      <c r="E20" s="7"/>
      <c r="F20" s="7"/>
      <c r="G20" s="49" t="e">
        <f t="shared" si="4"/>
        <v>#DIV/0!</v>
      </c>
      <c r="H20" s="7"/>
      <c r="I20" s="50" t="str">
        <f t="shared" si="5"/>
        <v/>
      </c>
      <c r="J20" s="145" t="str">
        <f t="shared" si="1"/>
        <v>Preencha todos os campos</v>
      </c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19">
    <cfRule type="expression" dxfId="1580" priority="1" stopIfTrue="1">
      <formula>K4="INDEF"</formula>
    </cfRule>
  </conditionalFormatting>
  <conditionalFormatting sqref="B4:B19">
    <cfRule type="expression" dxfId="1579" priority="2">
      <formula>B4=""</formula>
    </cfRule>
  </conditionalFormatting>
  <conditionalFormatting sqref="A4:A19">
    <cfRule type="expression" dxfId="1578" priority="3" stopIfTrue="1">
      <formula>K4="INDEF"</formula>
    </cfRule>
  </conditionalFormatting>
  <conditionalFormatting sqref="A4:A19">
    <cfRule type="expression" dxfId="1577" priority="4">
      <formula>A4=""</formula>
    </cfRule>
  </conditionalFormatting>
  <conditionalFormatting sqref="C4:C19">
    <cfRule type="expression" dxfId="1576" priority="5" stopIfTrue="1">
      <formula>K4="INDEF"</formula>
    </cfRule>
  </conditionalFormatting>
  <conditionalFormatting sqref="C4:C19">
    <cfRule type="expression" dxfId="1575" priority="6">
      <formula>C4=""</formula>
    </cfRule>
  </conditionalFormatting>
  <conditionalFormatting sqref="D4:D20">
    <cfRule type="expression" dxfId="1574" priority="7" stopIfTrue="1">
      <formula>K4="INDEF"</formula>
    </cfRule>
  </conditionalFormatting>
  <conditionalFormatting sqref="D4:D20">
    <cfRule type="expression" dxfId="1573" priority="8">
      <formula>D4=""</formula>
    </cfRule>
  </conditionalFormatting>
  <conditionalFormatting sqref="E4:E19">
    <cfRule type="expression" dxfId="1572" priority="9" stopIfTrue="1">
      <formula>K4="INDEF"</formula>
    </cfRule>
  </conditionalFormatting>
  <conditionalFormatting sqref="E4:E19">
    <cfRule type="expression" dxfId="1571" priority="10">
      <formula>E4=""</formula>
    </cfRule>
  </conditionalFormatting>
  <conditionalFormatting sqref="F4:F19">
    <cfRule type="expression" dxfId="1570" priority="11" stopIfTrue="1">
      <formula>K4="INDEF"</formula>
    </cfRule>
  </conditionalFormatting>
  <conditionalFormatting sqref="F4:F19">
    <cfRule type="expression" dxfId="1569" priority="12">
      <formula>F4=""</formula>
    </cfRule>
  </conditionalFormatting>
  <conditionalFormatting sqref="L4:L19">
    <cfRule type="expression" dxfId="1568" priority="13" stopIfTrue="1">
      <formula>K4="INDEF"</formula>
    </cfRule>
  </conditionalFormatting>
  <conditionalFormatting sqref="L4:L19">
    <cfRule type="expression" dxfId="1567" priority="14">
      <formula>L4=""</formula>
    </cfRule>
  </conditionalFormatting>
  <conditionalFormatting sqref="H4:H19">
    <cfRule type="expression" dxfId="1566" priority="15">
      <formula>H4=""</formula>
    </cfRule>
  </conditionalFormatting>
  <conditionalFormatting sqref="G3">
    <cfRule type="expression" dxfId="1565" priority="16" stopIfTrue="1">
      <formula>$G$3&gt;100</formula>
    </cfRule>
  </conditionalFormatting>
  <conditionalFormatting sqref="K4:K19">
    <cfRule type="cellIs" dxfId="1564" priority="17" operator="equal">
      <formula>"Possui LO vencida"</formula>
    </cfRule>
  </conditionalFormatting>
  <conditionalFormatting sqref="K4:K19">
    <cfRule type="cellIs" dxfId="1563" priority="18" operator="equal">
      <formula>"Não possui LO"</formula>
    </cfRule>
  </conditionalFormatting>
  <conditionalFormatting sqref="K4:K19">
    <cfRule type="expression" dxfId="1562" priority="19">
      <formula>K4=""</formula>
    </cfRule>
  </conditionalFormatting>
  <conditionalFormatting sqref="B4">
    <cfRule type="expression" dxfId="1561" priority="20" stopIfTrue="1">
      <formula>K4="INDEF"</formula>
    </cfRule>
  </conditionalFormatting>
  <conditionalFormatting sqref="B4">
    <cfRule type="expression" dxfId="1560" priority="21">
      <formula>B4=""</formula>
    </cfRule>
  </conditionalFormatting>
  <conditionalFormatting sqref="C4">
    <cfRule type="expression" dxfId="1559" priority="22" stopIfTrue="1">
      <formula>K4="INDEF"</formula>
    </cfRule>
  </conditionalFormatting>
  <conditionalFormatting sqref="C4">
    <cfRule type="expression" dxfId="1558" priority="23">
      <formula>C4=""</formula>
    </cfRule>
  </conditionalFormatting>
  <conditionalFormatting sqref="H4">
    <cfRule type="expression" dxfId="1557" priority="24">
      <formula>H4=""</formula>
    </cfRule>
  </conditionalFormatting>
  <conditionalFormatting sqref="G4:G20">
    <cfRule type="expression" dxfId="1556" priority="25" stopIfTrue="1">
      <formula>K4="INDEF"</formula>
    </cfRule>
  </conditionalFormatting>
  <conditionalFormatting sqref="G4:G20">
    <cfRule type="expression" dxfId="1555" priority="26">
      <formula>G4=""</formula>
    </cfRule>
  </conditionalFormatting>
  <conditionalFormatting sqref="I4:J20">
    <cfRule type="expression" dxfId="1554" priority="27" stopIfTrue="1">
      <formula>J4="INDEF"</formula>
    </cfRule>
  </conditionalFormatting>
  <conditionalFormatting sqref="I4:J20">
    <cfRule type="expression" dxfId="1553" priority="28">
      <formula>I4=""</formula>
    </cfRule>
  </conditionalFormatting>
  <dataValidations count="3">
    <dataValidation type="list" allowBlank="1" showErrorMessage="1" sqref="C4:C19">
      <formula1>$AL$2:$AL$5</formula1>
    </dataValidation>
    <dataValidation type="list" allowBlank="1" showErrorMessage="1" sqref="H4:H19">
      <formula1>$AS$4:$AS$7</formula1>
    </dataValidation>
    <dataValidation type="list" allowBlank="1" showErrorMessage="1" sqref="K4:K19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6405</v>
      </c>
      <c r="F3" s="38">
        <f>VLOOKUP(A4,população_2010!$A$7:$D$98,3,FALSE)</f>
        <v>21501</v>
      </c>
      <c r="G3" s="39">
        <f>SUM(G4:G20)</f>
        <v>29.789312125017442</v>
      </c>
      <c r="H3" s="40"/>
      <c r="I3" s="41">
        <f>R8</f>
        <v>0</v>
      </c>
      <c r="J3" s="42">
        <f>IF(G3&gt;100,0, SUM(J4:J20)+I3)</f>
        <v>119.15724850006977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368</v>
      </c>
      <c r="B4" s="46" t="s">
        <v>369</v>
      </c>
      <c r="C4" s="45" t="s">
        <v>133</v>
      </c>
      <c r="D4" s="47">
        <f>IF(K4="Não possui LO",0,IF(C4="Primário",1,IF(C4="Secundário",2,IF(C4="Emissário",2,IF(C4="Terciário",4,0)))))</f>
        <v>4</v>
      </c>
      <c r="E4" s="48">
        <v>6405</v>
      </c>
      <c r="F4" s="72">
        <f t="shared" ref="F4:F20" si="0">F3</f>
        <v>21501</v>
      </c>
      <c r="G4" s="49">
        <f>IF(K4="Não possui LO",0,IF(K4="Não possui LO",0,(E4/F4*100)))</f>
        <v>29.789312125017442</v>
      </c>
      <c r="H4" s="45" t="s">
        <v>134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119.15724850006977</v>
      </c>
      <c r="K4" s="51" t="s">
        <v>130</v>
      </c>
      <c r="L4" s="51" t="s">
        <v>370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368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21501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368</v>
      </c>
      <c r="B6" s="56"/>
      <c r="C6" s="45"/>
      <c r="D6" s="47">
        <f t="shared" si="3"/>
        <v>0</v>
      </c>
      <c r="E6" s="57"/>
      <c r="F6" s="72">
        <f t="shared" si="0"/>
        <v>21501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368</v>
      </c>
      <c r="B7" s="58"/>
      <c r="C7" s="45"/>
      <c r="D7" s="47">
        <f t="shared" si="3"/>
        <v>0</v>
      </c>
      <c r="E7" s="57"/>
      <c r="F7" s="72">
        <f t="shared" si="0"/>
        <v>21501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368</v>
      </c>
      <c r="B8" s="56"/>
      <c r="C8" s="45"/>
      <c r="D8" s="47">
        <f t="shared" si="3"/>
        <v>0</v>
      </c>
      <c r="E8" s="57"/>
      <c r="F8" s="72">
        <f t="shared" si="0"/>
        <v>21501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368</v>
      </c>
      <c r="B9" s="56"/>
      <c r="C9" s="45"/>
      <c r="D9" s="47">
        <f t="shared" si="3"/>
        <v>0</v>
      </c>
      <c r="E9" s="57"/>
      <c r="F9" s="72">
        <f t="shared" si="0"/>
        <v>21501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368</v>
      </c>
      <c r="B10" s="61"/>
      <c r="C10" s="45"/>
      <c r="D10" s="47">
        <f t="shared" si="3"/>
        <v>0</v>
      </c>
      <c r="E10" s="57"/>
      <c r="F10" s="72">
        <f t="shared" si="0"/>
        <v>21501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368</v>
      </c>
      <c r="B11" s="62"/>
      <c r="C11" s="45"/>
      <c r="D11" s="47">
        <f t="shared" si="3"/>
        <v>0</v>
      </c>
      <c r="E11" s="63"/>
      <c r="F11" s="72">
        <f t="shared" si="0"/>
        <v>21501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368</v>
      </c>
      <c r="B12" s="56"/>
      <c r="C12" s="45"/>
      <c r="D12" s="47">
        <f t="shared" si="3"/>
        <v>0</v>
      </c>
      <c r="E12" s="57"/>
      <c r="F12" s="72">
        <f t="shared" si="0"/>
        <v>21501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368</v>
      </c>
      <c r="B13" s="58"/>
      <c r="C13" s="45"/>
      <c r="D13" s="47">
        <f t="shared" si="3"/>
        <v>0</v>
      </c>
      <c r="E13" s="74"/>
      <c r="F13" s="72">
        <f t="shared" si="0"/>
        <v>21501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368</v>
      </c>
      <c r="B14" s="56"/>
      <c r="C14" s="45"/>
      <c r="D14" s="47">
        <f t="shared" si="3"/>
        <v>0</v>
      </c>
      <c r="E14" s="57"/>
      <c r="F14" s="72">
        <f t="shared" si="0"/>
        <v>21501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368</v>
      </c>
      <c r="B15" s="56"/>
      <c r="C15" s="45"/>
      <c r="D15" s="47">
        <f t="shared" si="3"/>
        <v>0</v>
      </c>
      <c r="E15" s="57"/>
      <c r="F15" s="72">
        <f t="shared" si="0"/>
        <v>21501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368</v>
      </c>
      <c r="B16" s="56"/>
      <c r="C16" s="45"/>
      <c r="D16" s="47">
        <f t="shared" si="3"/>
        <v>0</v>
      </c>
      <c r="E16" s="57"/>
      <c r="F16" s="72">
        <f t="shared" si="0"/>
        <v>21501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368</v>
      </c>
      <c r="B17" s="56"/>
      <c r="C17" s="45"/>
      <c r="D17" s="47">
        <f t="shared" si="3"/>
        <v>0</v>
      </c>
      <c r="E17" s="57"/>
      <c r="F17" s="72">
        <f t="shared" si="0"/>
        <v>21501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368</v>
      </c>
      <c r="B18" s="62"/>
      <c r="C18" s="45"/>
      <c r="D18" s="47">
        <f t="shared" si="3"/>
        <v>0</v>
      </c>
      <c r="E18" s="63"/>
      <c r="F18" s="72">
        <f t="shared" si="0"/>
        <v>21501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368</v>
      </c>
      <c r="B19" s="62"/>
      <c r="C19" s="45"/>
      <c r="D19" s="47">
        <f t="shared" si="3"/>
        <v>0</v>
      </c>
      <c r="E19" s="63"/>
      <c r="F19" s="72">
        <f t="shared" si="0"/>
        <v>21501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368</v>
      </c>
      <c r="B20" s="62"/>
      <c r="C20" s="45"/>
      <c r="D20" s="47">
        <f t="shared" si="3"/>
        <v>0</v>
      </c>
      <c r="E20" s="63"/>
      <c r="F20" s="72">
        <f t="shared" si="0"/>
        <v>21501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552" priority="1" stopIfTrue="1">
      <formula>K4="INDEF"</formula>
    </cfRule>
  </conditionalFormatting>
  <conditionalFormatting sqref="B4:B20">
    <cfRule type="expression" dxfId="1551" priority="2">
      <formula>B4=""</formula>
    </cfRule>
  </conditionalFormatting>
  <conditionalFormatting sqref="A4:A20">
    <cfRule type="expression" dxfId="1550" priority="3" stopIfTrue="1">
      <formula>K4="INDEF"</formula>
    </cfRule>
  </conditionalFormatting>
  <conditionalFormatting sqref="A4:A20">
    <cfRule type="expression" dxfId="1549" priority="4">
      <formula>A4=""</formula>
    </cfRule>
  </conditionalFormatting>
  <conditionalFormatting sqref="C4:C20">
    <cfRule type="expression" dxfId="1548" priority="5" stopIfTrue="1">
      <formula>K4="INDEF"</formula>
    </cfRule>
  </conditionalFormatting>
  <conditionalFormatting sqref="C4:C20">
    <cfRule type="expression" dxfId="1547" priority="6">
      <formula>C4=""</formula>
    </cfRule>
  </conditionalFormatting>
  <conditionalFormatting sqref="D4:D20">
    <cfRule type="expression" dxfId="1546" priority="7" stopIfTrue="1">
      <formula>K4="INDEF"</formula>
    </cfRule>
  </conditionalFormatting>
  <conditionalFormatting sqref="D4:D20">
    <cfRule type="expression" dxfId="1545" priority="8">
      <formula>D4=""</formula>
    </cfRule>
  </conditionalFormatting>
  <conditionalFormatting sqref="E4:E20">
    <cfRule type="expression" dxfId="1544" priority="9" stopIfTrue="1">
      <formula>K4="INDEF"</formula>
    </cfRule>
  </conditionalFormatting>
  <conditionalFormatting sqref="E4:E20">
    <cfRule type="expression" dxfId="1543" priority="10">
      <formula>E4=""</formula>
    </cfRule>
  </conditionalFormatting>
  <conditionalFormatting sqref="F4:F20">
    <cfRule type="expression" dxfId="1542" priority="11" stopIfTrue="1">
      <formula>K4="INDEF"</formula>
    </cfRule>
  </conditionalFormatting>
  <conditionalFormatting sqref="F4:F20">
    <cfRule type="expression" dxfId="1541" priority="12">
      <formula>F4=""</formula>
    </cfRule>
  </conditionalFormatting>
  <conditionalFormatting sqref="L4:L20">
    <cfRule type="expression" dxfId="1540" priority="13" stopIfTrue="1">
      <formula>K4="INDEF"</formula>
    </cfRule>
  </conditionalFormatting>
  <conditionalFormatting sqref="L4:L20">
    <cfRule type="expression" dxfId="1539" priority="14">
      <formula>L4=""</formula>
    </cfRule>
  </conditionalFormatting>
  <conditionalFormatting sqref="H4:H20">
    <cfRule type="expression" dxfId="1538" priority="15">
      <formula>H4=""</formula>
    </cfRule>
  </conditionalFormatting>
  <conditionalFormatting sqref="G3">
    <cfRule type="expression" dxfId="1537" priority="16" stopIfTrue="1">
      <formula>$G$3&gt;100</formula>
    </cfRule>
  </conditionalFormatting>
  <conditionalFormatting sqref="K4:K20">
    <cfRule type="cellIs" dxfId="1536" priority="17" operator="equal">
      <formula>"Possui LO vencida"</formula>
    </cfRule>
  </conditionalFormatting>
  <conditionalFormatting sqref="K4:K20">
    <cfRule type="cellIs" dxfId="1535" priority="18" operator="equal">
      <formula>"Não possui LO"</formula>
    </cfRule>
  </conditionalFormatting>
  <conditionalFormatting sqref="K4:K20">
    <cfRule type="expression" dxfId="1534" priority="19">
      <formula>K4=""</formula>
    </cfRule>
  </conditionalFormatting>
  <conditionalFormatting sqref="G4:G20">
    <cfRule type="expression" dxfId="1533" priority="20" stopIfTrue="1">
      <formula>K4="INDEF"</formula>
    </cfRule>
  </conditionalFormatting>
  <conditionalFormatting sqref="G4:G20">
    <cfRule type="expression" dxfId="1532" priority="21">
      <formula>G4=""</formula>
    </cfRule>
  </conditionalFormatting>
  <conditionalFormatting sqref="I4:J20">
    <cfRule type="expression" dxfId="1531" priority="22" stopIfTrue="1">
      <formula>J4="INDEF"</formula>
    </cfRule>
  </conditionalFormatting>
  <conditionalFormatting sqref="I4:J20">
    <cfRule type="expression" dxfId="1530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24741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371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24741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371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24741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371</v>
      </c>
      <c r="B6" s="56"/>
      <c r="C6" s="45"/>
      <c r="D6" s="47">
        <f t="shared" si="3"/>
        <v>0</v>
      </c>
      <c r="E6" s="57"/>
      <c r="F6" s="72">
        <f t="shared" si="0"/>
        <v>24741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371</v>
      </c>
      <c r="B7" s="58"/>
      <c r="C7" s="45"/>
      <c r="D7" s="47">
        <f t="shared" si="3"/>
        <v>0</v>
      </c>
      <c r="E7" s="57"/>
      <c r="F7" s="72">
        <f t="shared" si="0"/>
        <v>24741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371</v>
      </c>
      <c r="B8" s="56"/>
      <c r="C8" s="45"/>
      <c r="D8" s="47">
        <f t="shared" si="3"/>
        <v>0</v>
      </c>
      <c r="E8" s="57"/>
      <c r="F8" s="72">
        <f t="shared" si="0"/>
        <v>24741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371</v>
      </c>
      <c r="B9" s="56"/>
      <c r="C9" s="45"/>
      <c r="D9" s="47">
        <f t="shared" si="3"/>
        <v>0</v>
      </c>
      <c r="E9" s="57"/>
      <c r="F9" s="72">
        <f t="shared" si="0"/>
        <v>24741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371</v>
      </c>
      <c r="B10" s="61"/>
      <c r="C10" s="45"/>
      <c r="D10" s="47">
        <f t="shared" si="3"/>
        <v>0</v>
      </c>
      <c r="E10" s="57"/>
      <c r="F10" s="72">
        <f t="shared" si="0"/>
        <v>24741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371</v>
      </c>
      <c r="B11" s="62"/>
      <c r="C11" s="45"/>
      <c r="D11" s="47">
        <f t="shared" si="3"/>
        <v>0</v>
      </c>
      <c r="E11" s="63"/>
      <c r="F11" s="72">
        <f t="shared" si="0"/>
        <v>24741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371</v>
      </c>
      <c r="B12" s="56"/>
      <c r="C12" s="45"/>
      <c r="D12" s="47">
        <f t="shared" si="3"/>
        <v>0</v>
      </c>
      <c r="E12" s="57"/>
      <c r="F12" s="72">
        <f t="shared" si="0"/>
        <v>24741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371</v>
      </c>
      <c r="B13" s="58"/>
      <c r="C13" s="45"/>
      <c r="D13" s="47">
        <f t="shared" si="3"/>
        <v>0</v>
      </c>
      <c r="E13" s="74"/>
      <c r="F13" s="72">
        <f t="shared" si="0"/>
        <v>24741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371</v>
      </c>
      <c r="B14" s="56"/>
      <c r="C14" s="45"/>
      <c r="D14" s="47">
        <f t="shared" si="3"/>
        <v>0</v>
      </c>
      <c r="E14" s="57"/>
      <c r="F14" s="72">
        <f t="shared" si="0"/>
        <v>24741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371</v>
      </c>
      <c r="B15" s="56"/>
      <c r="C15" s="45"/>
      <c r="D15" s="47">
        <f t="shared" si="3"/>
        <v>0</v>
      </c>
      <c r="E15" s="57"/>
      <c r="F15" s="72">
        <f t="shared" si="0"/>
        <v>24741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371</v>
      </c>
      <c r="B16" s="56"/>
      <c r="C16" s="45"/>
      <c r="D16" s="47">
        <f t="shared" si="3"/>
        <v>0</v>
      </c>
      <c r="E16" s="57"/>
      <c r="F16" s="72">
        <f t="shared" si="0"/>
        <v>24741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371</v>
      </c>
      <c r="B17" s="56"/>
      <c r="C17" s="45"/>
      <c r="D17" s="47">
        <f t="shared" si="3"/>
        <v>0</v>
      </c>
      <c r="E17" s="57"/>
      <c r="F17" s="72">
        <f t="shared" si="0"/>
        <v>24741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371</v>
      </c>
      <c r="B18" s="62"/>
      <c r="C18" s="45"/>
      <c r="D18" s="47">
        <f t="shared" si="3"/>
        <v>0</v>
      </c>
      <c r="E18" s="63"/>
      <c r="F18" s="72">
        <f t="shared" si="0"/>
        <v>24741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371</v>
      </c>
      <c r="B19" s="62"/>
      <c r="C19" s="45"/>
      <c r="D19" s="47">
        <f t="shared" si="3"/>
        <v>0</v>
      </c>
      <c r="E19" s="63"/>
      <c r="F19" s="72">
        <f t="shared" si="0"/>
        <v>24741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371</v>
      </c>
      <c r="B20" s="62"/>
      <c r="C20" s="45"/>
      <c r="D20" s="47">
        <f t="shared" si="3"/>
        <v>0</v>
      </c>
      <c r="E20" s="63"/>
      <c r="F20" s="72">
        <f t="shared" si="0"/>
        <v>24741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529" priority="1" stopIfTrue="1">
      <formula>K4="INDEF"</formula>
    </cfRule>
  </conditionalFormatting>
  <conditionalFormatting sqref="B4:B20">
    <cfRule type="expression" dxfId="1528" priority="2">
      <formula>B4=""</formula>
    </cfRule>
  </conditionalFormatting>
  <conditionalFormatting sqref="A4:A20">
    <cfRule type="expression" dxfId="1527" priority="3" stopIfTrue="1">
      <formula>K4="INDEF"</formula>
    </cfRule>
  </conditionalFormatting>
  <conditionalFormatting sqref="A4:A20">
    <cfRule type="expression" dxfId="1526" priority="4">
      <formula>A4=""</formula>
    </cfRule>
  </conditionalFormatting>
  <conditionalFormatting sqref="C4:C20">
    <cfRule type="expression" dxfId="1525" priority="5" stopIfTrue="1">
      <formula>K4="INDEF"</formula>
    </cfRule>
  </conditionalFormatting>
  <conditionalFormatting sqref="C4:C20">
    <cfRule type="expression" dxfId="1524" priority="6">
      <formula>C4=""</formula>
    </cfRule>
  </conditionalFormatting>
  <conditionalFormatting sqref="D4:D20">
    <cfRule type="expression" dxfId="1523" priority="7" stopIfTrue="1">
      <formula>K4="INDEF"</formula>
    </cfRule>
  </conditionalFormatting>
  <conditionalFormatting sqref="D4:D20">
    <cfRule type="expression" dxfId="1522" priority="8">
      <formula>D4=""</formula>
    </cfRule>
  </conditionalFormatting>
  <conditionalFormatting sqref="E4:E20">
    <cfRule type="expression" dxfId="1521" priority="9" stopIfTrue="1">
      <formula>K4="INDEF"</formula>
    </cfRule>
  </conditionalFormatting>
  <conditionalFormatting sqref="E4:E20">
    <cfRule type="expression" dxfId="1520" priority="10">
      <formula>E4=""</formula>
    </cfRule>
  </conditionalFormatting>
  <conditionalFormatting sqref="F4:F20">
    <cfRule type="expression" dxfId="1519" priority="11" stopIfTrue="1">
      <formula>K4="INDEF"</formula>
    </cfRule>
  </conditionalFormatting>
  <conditionalFormatting sqref="F4:F20">
    <cfRule type="expression" dxfId="1518" priority="12">
      <formula>F4=""</formula>
    </cfRule>
  </conditionalFormatting>
  <conditionalFormatting sqref="L4:L20">
    <cfRule type="expression" dxfId="1517" priority="13" stopIfTrue="1">
      <formula>K4="INDEF"</formula>
    </cfRule>
  </conditionalFormatting>
  <conditionalFormatting sqref="L4:L20">
    <cfRule type="expression" dxfId="1516" priority="14">
      <formula>L4=""</formula>
    </cfRule>
  </conditionalFormatting>
  <conditionalFormatting sqref="H4:H20">
    <cfRule type="expression" dxfId="1515" priority="15">
      <formula>H4=""</formula>
    </cfRule>
  </conditionalFormatting>
  <conditionalFormatting sqref="G3">
    <cfRule type="expression" dxfId="1514" priority="16" stopIfTrue="1">
      <formula>$G$3&gt;100</formula>
    </cfRule>
  </conditionalFormatting>
  <conditionalFormatting sqref="K4:K20">
    <cfRule type="cellIs" dxfId="1513" priority="17" operator="equal">
      <formula>"Possui LO vencida"</formula>
    </cfRule>
  </conditionalFormatting>
  <conditionalFormatting sqref="K4:K20">
    <cfRule type="cellIs" dxfId="1512" priority="18" operator="equal">
      <formula>"Não possui LO"</formula>
    </cfRule>
  </conditionalFormatting>
  <conditionalFormatting sqref="K4:K20">
    <cfRule type="expression" dxfId="1511" priority="19">
      <formula>K4=""</formula>
    </cfRule>
  </conditionalFormatting>
  <conditionalFormatting sqref="G4:G20">
    <cfRule type="expression" dxfId="1510" priority="20" stopIfTrue="1">
      <formula>K4="INDEF"</formula>
    </cfRule>
  </conditionalFormatting>
  <conditionalFormatting sqref="G4:G20">
    <cfRule type="expression" dxfId="1509" priority="21">
      <formula>G4=""</formula>
    </cfRule>
  </conditionalFormatting>
  <conditionalFormatting sqref="I4:J20">
    <cfRule type="expression" dxfId="1508" priority="22" stopIfTrue="1">
      <formula>J4="INDEF"</formula>
    </cfRule>
  </conditionalFormatting>
  <conditionalFormatting sqref="I4:J20">
    <cfRule type="expression" dxfId="1507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0</v>
      </c>
      <c r="F3" s="38">
        <f>VLOOKUP(A4,população_2010!$A$7:$D$98,3,FALSE)</f>
        <v>12046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372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20" si="0">F3</f>
        <v>12046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372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12046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372</v>
      </c>
      <c r="B6" s="56"/>
      <c r="C6" s="45"/>
      <c r="D6" s="47">
        <f t="shared" si="3"/>
        <v>0</v>
      </c>
      <c r="E6" s="57"/>
      <c r="F6" s="72">
        <f t="shared" si="0"/>
        <v>12046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372</v>
      </c>
      <c r="B7" s="58"/>
      <c r="C7" s="45"/>
      <c r="D7" s="47">
        <f t="shared" si="3"/>
        <v>0</v>
      </c>
      <c r="E7" s="57"/>
      <c r="F7" s="72">
        <f t="shared" si="0"/>
        <v>12046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372</v>
      </c>
      <c r="B8" s="56"/>
      <c r="C8" s="45"/>
      <c r="D8" s="47">
        <f t="shared" si="3"/>
        <v>0</v>
      </c>
      <c r="E8" s="57"/>
      <c r="F8" s="72">
        <f t="shared" si="0"/>
        <v>12046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372</v>
      </c>
      <c r="B9" s="56"/>
      <c r="C9" s="45"/>
      <c r="D9" s="47">
        <f t="shared" si="3"/>
        <v>0</v>
      </c>
      <c r="E9" s="57"/>
      <c r="F9" s="72">
        <f t="shared" si="0"/>
        <v>12046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372</v>
      </c>
      <c r="B10" s="61"/>
      <c r="C10" s="45"/>
      <c r="D10" s="47">
        <f t="shared" si="3"/>
        <v>0</v>
      </c>
      <c r="E10" s="57"/>
      <c r="F10" s="72">
        <f t="shared" si="0"/>
        <v>12046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372</v>
      </c>
      <c r="B11" s="62"/>
      <c r="C11" s="45"/>
      <c r="D11" s="47">
        <f t="shared" si="3"/>
        <v>0</v>
      </c>
      <c r="E11" s="63"/>
      <c r="F11" s="72">
        <f t="shared" si="0"/>
        <v>12046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372</v>
      </c>
      <c r="B12" s="56"/>
      <c r="C12" s="45"/>
      <c r="D12" s="47">
        <f t="shared" si="3"/>
        <v>0</v>
      </c>
      <c r="E12" s="57"/>
      <c r="F12" s="72">
        <f t="shared" si="0"/>
        <v>12046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372</v>
      </c>
      <c r="B13" s="58"/>
      <c r="C13" s="45"/>
      <c r="D13" s="47">
        <f t="shared" si="3"/>
        <v>0</v>
      </c>
      <c r="E13" s="74"/>
      <c r="F13" s="72">
        <f t="shared" si="0"/>
        <v>12046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372</v>
      </c>
      <c r="B14" s="56"/>
      <c r="C14" s="45"/>
      <c r="D14" s="47">
        <f t="shared" si="3"/>
        <v>0</v>
      </c>
      <c r="E14" s="57"/>
      <c r="F14" s="72">
        <f t="shared" si="0"/>
        <v>12046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372</v>
      </c>
      <c r="B15" s="56"/>
      <c r="C15" s="45"/>
      <c r="D15" s="47">
        <f t="shared" si="3"/>
        <v>0</v>
      </c>
      <c r="E15" s="57"/>
      <c r="F15" s="72">
        <f t="shared" si="0"/>
        <v>12046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372</v>
      </c>
      <c r="B16" s="56"/>
      <c r="C16" s="45"/>
      <c r="D16" s="47">
        <f t="shared" si="3"/>
        <v>0</v>
      </c>
      <c r="E16" s="57"/>
      <c r="F16" s="72">
        <f t="shared" si="0"/>
        <v>12046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372</v>
      </c>
      <c r="B17" s="56"/>
      <c r="C17" s="45"/>
      <c r="D17" s="47">
        <f t="shared" si="3"/>
        <v>0</v>
      </c>
      <c r="E17" s="57"/>
      <c r="F17" s="72">
        <f t="shared" si="0"/>
        <v>12046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372</v>
      </c>
      <c r="B18" s="62"/>
      <c r="C18" s="45"/>
      <c r="D18" s="47">
        <f t="shared" si="3"/>
        <v>0</v>
      </c>
      <c r="E18" s="63"/>
      <c r="F18" s="72">
        <f t="shared" si="0"/>
        <v>12046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372</v>
      </c>
      <c r="B19" s="62"/>
      <c r="C19" s="45"/>
      <c r="D19" s="47">
        <f t="shared" si="3"/>
        <v>0</v>
      </c>
      <c r="E19" s="63"/>
      <c r="F19" s="72">
        <f t="shared" si="0"/>
        <v>12046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372</v>
      </c>
      <c r="B20" s="62"/>
      <c r="C20" s="45"/>
      <c r="D20" s="47">
        <f t="shared" si="3"/>
        <v>0</v>
      </c>
      <c r="E20" s="63"/>
      <c r="F20" s="72">
        <f t="shared" si="0"/>
        <v>12046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506" priority="1" stopIfTrue="1">
      <formula>K4="INDEF"</formula>
    </cfRule>
  </conditionalFormatting>
  <conditionalFormatting sqref="B4:B20">
    <cfRule type="expression" dxfId="1505" priority="2">
      <formula>B4=""</formula>
    </cfRule>
  </conditionalFormatting>
  <conditionalFormatting sqref="A4:A20">
    <cfRule type="expression" dxfId="1504" priority="3" stopIfTrue="1">
      <formula>K4="INDEF"</formula>
    </cfRule>
  </conditionalFormatting>
  <conditionalFormatting sqref="A4:A20">
    <cfRule type="expression" dxfId="1503" priority="4">
      <formula>A4=""</formula>
    </cfRule>
  </conditionalFormatting>
  <conditionalFormatting sqref="C4:C20">
    <cfRule type="expression" dxfId="1502" priority="5" stopIfTrue="1">
      <formula>K4="INDEF"</formula>
    </cfRule>
  </conditionalFormatting>
  <conditionalFormatting sqref="C4:C20">
    <cfRule type="expression" dxfId="1501" priority="6">
      <formula>C4=""</formula>
    </cfRule>
  </conditionalFormatting>
  <conditionalFormatting sqref="D4:D20">
    <cfRule type="expression" dxfId="1500" priority="7" stopIfTrue="1">
      <formula>K4="INDEF"</formula>
    </cfRule>
  </conditionalFormatting>
  <conditionalFormatting sqref="D4:D20">
    <cfRule type="expression" dxfId="1499" priority="8">
      <formula>D4=""</formula>
    </cfRule>
  </conditionalFormatting>
  <conditionalFormatting sqref="E4:E20">
    <cfRule type="expression" dxfId="1498" priority="9" stopIfTrue="1">
      <formula>K4="INDEF"</formula>
    </cfRule>
  </conditionalFormatting>
  <conditionalFormatting sqref="E4:E20">
    <cfRule type="expression" dxfId="1497" priority="10">
      <formula>E4=""</formula>
    </cfRule>
  </conditionalFormatting>
  <conditionalFormatting sqref="F4:F20">
    <cfRule type="expression" dxfId="1496" priority="11" stopIfTrue="1">
      <formula>K4="INDEF"</formula>
    </cfRule>
  </conditionalFormatting>
  <conditionalFormatting sqref="F4:F20">
    <cfRule type="expression" dxfId="1495" priority="12">
      <formula>F4=""</formula>
    </cfRule>
  </conditionalFormatting>
  <conditionalFormatting sqref="L4:L20">
    <cfRule type="expression" dxfId="1494" priority="13" stopIfTrue="1">
      <formula>K4="INDEF"</formula>
    </cfRule>
  </conditionalFormatting>
  <conditionalFormatting sqref="L4:L20">
    <cfRule type="expression" dxfId="1493" priority="14">
      <formula>L4=""</formula>
    </cfRule>
  </conditionalFormatting>
  <conditionalFormatting sqref="H4:H20">
    <cfRule type="expression" dxfId="1492" priority="15">
      <formula>H4=""</formula>
    </cfRule>
  </conditionalFormatting>
  <conditionalFormatting sqref="G3">
    <cfRule type="expression" dxfId="1491" priority="16" stopIfTrue="1">
      <formula>$G$3&gt;100</formula>
    </cfRule>
  </conditionalFormatting>
  <conditionalFormatting sqref="K4:K20">
    <cfRule type="cellIs" dxfId="1490" priority="17" operator="equal">
      <formula>"Possui LO vencida"</formula>
    </cfRule>
  </conditionalFormatting>
  <conditionalFormatting sqref="K4:K20">
    <cfRule type="cellIs" dxfId="1489" priority="18" operator="equal">
      <formula>"Não possui LO"</formula>
    </cfRule>
  </conditionalFormatting>
  <conditionalFormatting sqref="K4:K20">
    <cfRule type="expression" dxfId="1488" priority="19">
      <formula>K4=""</formula>
    </cfRule>
  </conditionalFormatting>
  <conditionalFormatting sqref="B4">
    <cfRule type="expression" dxfId="1487" priority="20" stopIfTrue="1">
      <formula>K4="INDEF"</formula>
    </cfRule>
  </conditionalFormatting>
  <conditionalFormatting sqref="B4">
    <cfRule type="expression" dxfId="1486" priority="21">
      <formula>B4=""</formula>
    </cfRule>
  </conditionalFormatting>
  <conditionalFormatting sqref="G4:G20">
    <cfRule type="expression" dxfId="1485" priority="22" stopIfTrue="1">
      <formula>K4="INDEF"</formula>
    </cfRule>
  </conditionalFormatting>
  <conditionalFormatting sqref="G4:G20">
    <cfRule type="expression" dxfId="1484" priority="23">
      <formula>G4=""</formula>
    </cfRule>
  </conditionalFormatting>
  <conditionalFormatting sqref="I4:J20">
    <cfRule type="expression" dxfId="1483" priority="24" stopIfTrue="1">
      <formula>J4="INDEF"</formula>
    </cfRule>
  </conditionalFormatting>
  <conditionalFormatting sqref="I4:J20">
    <cfRule type="expression" dxfId="1482" priority="25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900</v>
      </c>
      <c r="F3" s="38">
        <f>VLOOKUP(A4,população_2010!$A$7:$D$98,3,FALSE)</f>
        <v>157425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373</v>
      </c>
      <c r="B4" s="46" t="s">
        <v>374</v>
      </c>
      <c r="C4" s="45" t="s">
        <v>125</v>
      </c>
      <c r="D4" s="47">
        <f>IF(K4="Não possui LO",0,IF(C4="Primário",1,IF(C4="Secundário",2,IF(C4="Emissário",2,IF(C4="Terciário",4,0)))))</f>
        <v>0</v>
      </c>
      <c r="E4" s="48">
        <v>900</v>
      </c>
      <c r="F4" s="72">
        <f t="shared" ref="F4:F20" si="0">F3</f>
        <v>157425</v>
      </c>
      <c r="G4" s="49">
        <f>IF(K4="Não possui LO",0,IF(K4="Não possui LO",0,(E4/F4*100)))</f>
        <v>0</v>
      </c>
      <c r="H4" s="45" t="s">
        <v>134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51" t="s">
        <v>141</v>
      </c>
      <c r="L4" s="51" t="s">
        <v>375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373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157425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373</v>
      </c>
      <c r="B6" s="56"/>
      <c r="C6" s="45"/>
      <c r="D6" s="47">
        <f t="shared" si="3"/>
        <v>0</v>
      </c>
      <c r="E6" s="57"/>
      <c r="F6" s="72">
        <f t="shared" si="0"/>
        <v>157425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373</v>
      </c>
      <c r="B7" s="58"/>
      <c r="C7" s="45"/>
      <c r="D7" s="47">
        <f t="shared" si="3"/>
        <v>0</v>
      </c>
      <c r="E7" s="57"/>
      <c r="F7" s="72">
        <f t="shared" si="0"/>
        <v>157425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373</v>
      </c>
      <c r="B8" s="56"/>
      <c r="C8" s="45"/>
      <c r="D8" s="47">
        <f t="shared" si="3"/>
        <v>0</v>
      </c>
      <c r="E8" s="57"/>
      <c r="F8" s="72">
        <f t="shared" si="0"/>
        <v>157425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373</v>
      </c>
      <c r="B9" s="56"/>
      <c r="C9" s="45"/>
      <c r="D9" s="47">
        <f t="shared" si="3"/>
        <v>0</v>
      </c>
      <c r="E9" s="57"/>
      <c r="F9" s="72">
        <f t="shared" si="0"/>
        <v>157425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373</v>
      </c>
      <c r="B10" s="61"/>
      <c r="C10" s="45"/>
      <c r="D10" s="47">
        <f t="shared" si="3"/>
        <v>0</v>
      </c>
      <c r="E10" s="57"/>
      <c r="F10" s="72">
        <f t="shared" si="0"/>
        <v>157425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373</v>
      </c>
      <c r="B11" s="62"/>
      <c r="C11" s="45"/>
      <c r="D11" s="47">
        <f t="shared" si="3"/>
        <v>0</v>
      </c>
      <c r="E11" s="63"/>
      <c r="F11" s="72">
        <f t="shared" si="0"/>
        <v>157425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373</v>
      </c>
      <c r="B12" s="56"/>
      <c r="C12" s="45"/>
      <c r="D12" s="47">
        <f t="shared" si="3"/>
        <v>0</v>
      </c>
      <c r="E12" s="57"/>
      <c r="F12" s="72">
        <f t="shared" si="0"/>
        <v>157425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373</v>
      </c>
      <c r="B13" s="58"/>
      <c r="C13" s="45"/>
      <c r="D13" s="47">
        <f t="shared" si="3"/>
        <v>0</v>
      </c>
      <c r="E13" s="74"/>
      <c r="F13" s="72">
        <f t="shared" si="0"/>
        <v>157425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373</v>
      </c>
      <c r="B14" s="56"/>
      <c r="C14" s="45"/>
      <c r="D14" s="47">
        <f t="shared" si="3"/>
        <v>0</v>
      </c>
      <c r="E14" s="57"/>
      <c r="F14" s="72">
        <f t="shared" si="0"/>
        <v>157425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373</v>
      </c>
      <c r="B15" s="56"/>
      <c r="C15" s="45"/>
      <c r="D15" s="47">
        <f t="shared" si="3"/>
        <v>0</v>
      </c>
      <c r="E15" s="57"/>
      <c r="F15" s="72">
        <f t="shared" si="0"/>
        <v>157425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373</v>
      </c>
      <c r="B16" s="56"/>
      <c r="C16" s="45"/>
      <c r="D16" s="47">
        <f t="shared" si="3"/>
        <v>0</v>
      </c>
      <c r="E16" s="57"/>
      <c r="F16" s="72">
        <f t="shared" si="0"/>
        <v>157425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373</v>
      </c>
      <c r="B17" s="56"/>
      <c r="C17" s="45"/>
      <c r="D17" s="47">
        <f t="shared" si="3"/>
        <v>0</v>
      </c>
      <c r="E17" s="57"/>
      <c r="F17" s="72">
        <f t="shared" si="0"/>
        <v>157425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373</v>
      </c>
      <c r="B18" s="62"/>
      <c r="C18" s="45"/>
      <c r="D18" s="47">
        <f t="shared" si="3"/>
        <v>0</v>
      </c>
      <c r="E18" s="63"/>
      <c r="F18" s="72">
        <f t="shared" si="0"/>
        <v>157425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373</v>
      </c>
      <c r="B19" s="62"/>
      <c r="C19" s="45"/>
      <c r="D19" s="47">
        <f t="shared" si="3"/>
        <v>0</v>
      </c>
      <c r="E19" s="63"/>
      <c r="F19" s="72">
        <f t="shared" si="0"/>
        <v>157425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373</v>
      </c>
      <c r="B20" s="62"/>
      <c r="C20" s="45"/>
      <c r="D20" s="47">
        <f t="shared" si="3"/>
        <v>0</v>
      </c>
      <c r="E20" s="63"/>
      <c r="F20" s="72">
        <f t="shared" si="0"/>
        <v>157425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5:B20">
    <cfRule type="expression" dxfId="1481" priority="1" stopIfTrue="1">
      <formula>K5="INDEF"</formula>
    </cfRule>
  </conditionalFormatting>
  <conditionalFormatting sqref="B5:B20">
    <cfRule type="expression" dxfId="1480" priority="2">
      <formula>B5=""</formula>
    </cfRule>
  </conditionalFormatting>
  <conditionalFormatting sqref="A4:A20">
    <cfRule type="expression" dxfId="1479" priority="3" stopIfTrue="1">
      <formula>K4="INDEF"</formula>
    </cfRule>
  </conditionalFormatting>
  <conditionalFormatting sqref="A4:A20">
    <cfRule type="expression" dxfId="1478" priority="4">
      <formula>A4=""</formula>
    </cfRule>
  </conditionalFormatting>
  <conditionalFormatting sqref="C5:C20">
    <cfRule type="expression" dxfId="1477" priority="5" stopIfTrue="1">
      <formula>K5="INDEF"</formula>
    </cfRule>
  </conditionalFormatting>
  <conditionalFormatting sqref="C5:C20">
    <cfRule type="expression" dxfId="1476" priority="6">
      <formula>C5=""</formula>
    </cfRule>
  </conditionalFormatting>
  <conditionalFormatting sqref="D4:D20">
    <cfRule type="expression" dxfId="1475" priority="7" stopIfTrue="1">
      <formula>K4="INDEF"</formula>
    </cfRule>
  </conditionalFormatting>
  <conditionalFormatting sqref="D4:D20">
    <cfRule type="expression" dxfId="1474" priority="8">
      <formula>D4=""</formula>
    </cfRule>
  </conditionalFormatting>
  <conditionalFormatting sqref="E4:E20">
    <cfRule type="expression" dxfId="1473" priority="9" stopIfTrue="1">
      <formula>K4="INDEF"</formula>
    </cfRule>
  </conditionalFormatting>
  <conditionalFormatting sqref="E4:E20">
    <cfRule type="expression" dxfId="1472" priority="10">
      <formula>E4=""</formula>
    </cfRule>
  </conditionalFormatting>
  <conditionalFormatting sqref="F4:F20">
    <cfRule type="expression" dxfId="1471" priority="11" stopIfTrue="1">
      <formula>K4="INDEF"</formula>
    </cfRule>
  </conditionalFormatting>
  <conditionalFormatting sqref="F4:F20">
    <cfRule type="expression" dxfId="1470" priority="12">
      <formula>F4=""</formula>
    </cfRule>
  </conditionalFormatting>
  <conditionalFormatting sqref="L5:L20">
    <cfRule type="expression" dxfId="1469" priority="13" stopIfTrue="1">
      <formula>K5="INDEF"</formula>
    </cfRule>
  </conditionalFormatting>
  <conditionalFormatting sqref="L5:L20">
    <cfRule type="expression" dxfId="1468" priority="14">
      <formula>L5=""</formula>
    </cfRule>
  </conditionalFormatting>
  <conditionalFormatting sqref="H4:H20">
    <cfRule type="expression" dxfId="1467" priority="15">
      <formula>H4=""</formula>
    </cfRule>
  </conditionalFormatting>
  <conditionalFormatting sqref="G3">
    <cfRule type="expression" dxfId="1466" priority="16" stopIfTrue="1">
      <formula>$G$3&gt;100</formula>
    </cfRule>
  </conditionalFormatting>
  <conditionalFormatting sqref="K4:K20">
    <cfRule type="cellIs" dxfId="1465" priority="17" operator="equal">
      <formula>"Possui LO vencida"</formula>
    </cfRule>
  </conditionalFormatting>
  <conditionalFormatting sqref="K4:K20">
    <cfRule type="cellIs" dxfId="1464" priority="18" operator="equal">
      <formula>"Não possui LO"</formula>
    </cfRule>
  </conditionalFormatting>
  <conditionalFormatting sqref="K4:K20">
    <cfRule type="expression" dxfId="1463" priority="19">
      <formula>K4=""</formula>
    </cfRule>
  </conditionalFormatting>
  <conditionalFormatting sqref="G4:G20">
    <cfRule type="expression" dxfId="1462" priority="20" stopIfTrue="1">
      <formula>K4="INDEF"</formula>
    </cfRule>
  </conditionalFormatting>
  <conditionalFormatting sqref="G4:G20">
    <cfRule type="expression" dxfId="1461" priority="21">
      <formula>G4=""</formula>
    </cfRule>
  </conditionalFormatting>
  <conditionalFormatting sqref="I4:J20">
    <cfRule type="expression" dxfId="1460" priority="22" stopIfTrue="1">
      <formula>J4="INDEF"</formula>
    </cfRule>
  </conditionalFormatting>
  <conditionalFormatting sqref="I4:J20">
    <cfRule type="expression" dxfId="1459" priority="23">
      <formula>I4=""</formula>
    </cfRule>
  </conditionalFormatting>
  <conditionalFormatting sqref="B4">
    <cfRule type="expression" dxfId="1458" priority="24">
      <formula>K4="INDEF"</formula>
    </cfRule>
  </conditionalFormatting>
  <conditionalFormatting sqref="B4">
    <cfRule type="expression" dxfId="1457" priority="25">
      <formula>B4=""</formula>
    </cfRule>
  </conditionalFormatting>
  <conditionalFormatting sqref="C4">
    <cfRule type="expression" dxfId="1456" priority="26">
      <formula>K4="INDEF"</formula>
    </cfRule>
  </conditionalFormatting>
  <conditionalFormatting sqref="C4">
    <cfRule type="expression" dxfId="1455" priority="27">
      <formula>C4=""</formula>
    </cfRule>
  </conditionalFormatting>
  <conditionalFormatting sqref="L4">
    <cfRule type="expression" dxfId="1454" priority="28">
      <formula>K4="INDEF"</formula>
    </cfRule>
  </conditionalFormatting>
  <conditionalFormatting sqref="L4">
    <cfRule type="expression" dxfId="1453" priority="29">
      <formula>L4=""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E3" sqref="E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9.14062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96">
        <f>SUM(E4:E20)</f>
        <v>487554</v>
      </c>
      <c r="F3" s="38">
        <f>VLOOKUP(A4,população_2010!$A$7:$D$98,3,FALSE)</f>
        <v>487562</v>
      </c>
      <c r="G3" s="39">
        <f>SUM(G4:G20)</f>
        <v>99.998359183037238</v>
      </c>
      <c r="H3" s="40"/>
      <c r="I3" s="41">
        <f>R8</f>
        <v>20</v>
      </c>
      <c r="J3" s="42">
        <f>IF(G3&gt;100,0, SUM(J4:J20)+I3)</f>
        <v>247.32903712758582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.75" customHeight="1">
      <c r="A4" s="45" t="s">
        <v>376</v>
      </c>
      <c r="B4" s="97" t="s">
        <v>377</v>
      </c>
      <c r="C4" s="98" t="s">
        <v>125</v>
      </c>
      <c r="D4" s="47">
        <f>IF(K4="Não possui LO",0,IF(C4="Primário",1,IF(C4="Secundário",2,IF(C4="Emissário",2,IF(C4="Terciário",4,0)))))</f>
        <v>2</v>
      </c>
      <c r="E4" s="72">
        <v>17700</v>
      </c>
      <c r="F4" s="72">
        <f t="shared" ref="F4:F20" si="0">F3</f>
        <v>487562</v>
      </c>
      <c r="G4" s="49">
        <f>IF(K4="Não possui LO",0,IF(K4="Não possui LO",0,(E4/F4*100)))</f>
        <v>3.6303075301192465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7.2606150602384929</v>
      </c>
      <c r="K4" s="51" t="s">
        <v>130</v>
      </c>
      <c r="L4" s="87" t="s">
        <v>378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6.25" customHeight="1">
      <c r="A5" s="45" t="s">
        <v>376</v>
      </c>
      <c r="B5" s="97" t="s">
        <v>379</v>
      </c>
      <c r="C5" s="98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6890</v>
      </c>
      <c r="F5" s="72">
        <f t="shared" si="0"/>
        <v>487562</v>
      </c>
      <c r="G5" s="49">
        <f t="shared" ref="G5:G20" si="4">IF(K5="Não possui LO",0,IF(K5="Não possui LO",0,(E5/F5*100)))</f>
        <v>1.4131536091820118</v>
      </c>
      <c r="H5" s="45" t="s">
        <v>144</v>
      </c>
      <c r="I5" s="50">
        <f t="shared" ref="I5:I20" si="5">IF(K5="Não possui LO",0,IF(H5="","",VLOOKUP(H5,$AS$4:$AT$7,2,FALSE)))</f>
        <v>10</v>
      </c>
      <c r="J5" s="145">
        <f t="shared" si="1"/>
        <v>2.8263072183640237</v>
      </c>
      <c r="K5" s="51" t="s">
        <v>130</v>
      </c>
      <c r="L5" s="87" t="s">
        <v>378</v>
      </c>
      <c r="M5" s="52"/>
      <c r="N5" s="52"/>
      <c r="O5" s="53" t="s">
        <v>137</v>
      </c>
      <c r="P5" s="53">
        <f>COUNTIF($C$4:$C$20,"Secundário")</f>
        <v>5</v>
      </c>
      <c r="Q5" s="53">
        <f>SUMIF($C$4:$C$20,"Secundário",$I$4:$I$20)</f>
        <v>50</v>
      </c>
      <c r="R5" s="54">
        <f t="shared" si="2"/>
        <v>10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376</v>
      </c>
      <c r="B6" s="99" t="s">
        <v>380</v>
      </c>
      <c r="C6" s="98" t="s">
        <v>138</v>
      </c>
      <c r="D6" s="47">
        <f t="shared" si="3"/>
        <v>2</v>
      </c>
      <c r="E6" s="72">
        <v>275797</v>
      </c>
      <c r="F6" s="72">
        <f t="shared" si="0"/>
        <v>487562</v>
      </c>
      <c r="G6" s="49">
        <f t="shared" si="4"/>
        <v>56.56654948498857</v>
      </c>
      <c r="H6" s="45" t="s">
        <v>129</v>
      </c>
      <c r="I6" s="50">
        <f t="shared" si="5"/>
        <v>0</v>
      </c>
      <c r="J6" s="145">
        <f t="shared" si="1"/>
        <v>113.13309896997714</v>
      </c>
      <c r="K6" s="51" t="s">
        <v>117</v>
      </c>
      <c r="L6" s="87" t="s">
        <v>381</v>
      </c>
      <c r="M6" s="7"/>
      <c r="N6" s="7"/>
      <c r="O6" s="53" t="s">
        <v>143</v>
      </c>
      <c r="P6" s="53">
        <f>COUNTIF($C$4:$C$20,"Terciário")</f>
        <v>2</v>
      </c>
      <c r="Q6" s="53">
        <f>SUMIF($C$4:$C$20,"Terciário",$I$4:$I$20)</f>
        <v>20</v>
      </c>
      <c r="R6" s="54">
        <f t="shared" si="2"/>
        <v>10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376</v>
      </c>
      <c r="B7" s="99" t="s">
        <v>382</v>
      </c>
      <c r="C7" s="98" t="s">
        <v>133</v>
      </c>
      <c r="D7" s="47">
        <f t="shared" si="3"/>
        <v>4</v>
      </c>
      <c r="E7" s="72">
        <v>33384</v>
      </c>
      <c r="F7" s="72">
        <f t="shared" si="0"/>
        <v>487562</v>
      </c>
      <c r="G7" s="49">
        <f t="shared" si="4"/>
        <v>6.8471291856215215</v>
      </c>
      <c r="H7" s="45" t="s">
        <v>144</v>
      </c>
      <c r="I7" s="50">
        <f t="shared" si="5"/>
        <v>10</v>
      </c>
      <c r="J7" s="145">
        <f t="shared" si="1"/>
        <v>27.388516742486086</v>
      </c>
      <c r="K7" s="51" t="s">
        <v>130</v>
      </c>
      <c r="L7" s="51" t="s">
        <v>378</v>
      </c>
      <c r="M7" s="7"/>
      <c r="N7" s="7"/>
      <c r="O7" s="53" t="s">
        <v>138</v>
      </c>
      <c r="P7" s="53">
        <f>COUNTIF($C$4:$C$20,"Emissário")</f>
        <v>1</v>
      </c>
      <c r="Q7" s="53">
        <f>SUMIF($C$4:$C$20,"Emissário",$I$4:$I$20)</f>
        <v>0</v>
      </c>
      <c r="R7" s="54">
        <f t="shared" si="2"/>
        <v>0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7" customHeight="1">
      <c r="A8" s="45" t="s">
        <v>376</v>
      </c>
      <c r="B8" s="99" t="s">
        <v>383</v>
      </c>
      <c r="C8" s="98" t="s">
        <v>125</v>
      </c>
      <c r="D8" s="47">
        <f t="shared" si="3"/>
        <v>2</v>
      </c>
      <c r="E8" s="72">
        <v>106894</v>
      </c>
      <c r="F8" s="72">
        <f t="shared" si="0"/>
        <v>487562</v>
      </c>
      <c r="G8" s="49">
        <f t="shared" si="4"/>
        <v>21.92418605223541</v>
      </c>
      <c r="H8" s="45" t="s">
        <v>144</v>
      </c>
      <c r="I8" s="50">
        <f t="shared" si="5"/>
        <v>10</v>
      </c>
      <c r="J8" s="145">
        <f t="shared" si="1"/>
        <v>43.848372104470819</v>
      </c>
      <c r="K8" s="51" t="s">
        <v>130</v>
      </c>
      <c r="L8" s="51" t="s">
        <v>378</v>
      </c>
      <c r="M8" s="7"/>
      <c r="N8" s="7"/>
      <c r="O8" s="52"/>
      <c r="P8" s="7"/>
      <c r="Q8" s="59" t="s">
        <v>147</v>
      </c>
      <c r="R8" s="60">
        <f>SUM(R4:R7)</f>
        <v>20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5.5" customHeight="1">
      <c r="A9" s="45" t="s">
        <v>376</v>
      </c>
      <c r="B9" s="99" t="s">
        <v>384</v>
      </c>
      <c r="C9" s="98" t="s">
        <v>133</v>
      </c>
      <c r="D9" s="47">
        <f t="shared" si="3"/>
        <v>4</v>
      </c>
      <c r="E9" s="72">
        <v>33247</v>
      </c>
      <c r="F9" s="72">
        <f t="shared" si="0"/>
        <v>487562</v>
      </c>
      <c r="G9" s="49">
        <f t="shared" si="4"/>
        <v>6.8190301951341574</v>
      </c>
      <c r="H9" s="45" t="s">
        <v>144</v>
      </c>
      <c r="I9" s="50">
        <f t="shared" si="5"/>
        <v>10</v>
      </c>
      <c r="J9" s="145">
        <f t="shared" si="1"/>
        <v>27.27612078053663</v>
      </c>
      <c r="K9" s="51" t="s">
        <v>130</v>
      </c>
      <c r="L9" s="51" t="s">
        <v>378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7" customHeight="1">
      <c r="A10" s="45" t="s">
        <v>376</v>
      </c>
      <c r="B10" s="99" t="s">
        <v>385</v>
      </c>
      <c r="C10" s="98" t="s">
        <v>125</v>
      </c>
      <c r="D10" s="47">
        <f t="shared" si="3"/>
        <v>2</v>
      </c>
      <c r="E10" s="72">
        <v>5912</v>
      </c>
      <c r="F10" s="72">
        <f t="shared" si="0"/>
        <v>487562</v>
      </c>
      <c r="G10" s="49">
        <f t="shared" si="4"/>
        <v>1.2125637354838974</v>
      </c>
      <c r="H10" s="45" t="s">
        <v>144</v>
      </c>
      <c r="I10" s="50">
        <f t="shared" si="5"/>
        <v>10</v>
      </c>
      <c r="J10" s="145">
        <f t="shared" si="1"/>
        <v>2.4251274709677948</v>
      </c>
      <c r="K10" s="51" t="s">
        <v>130</v>
      </c>
      <c r="L10" s="51" t="s">
        <v>378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7" customHeight="1">
      <c r="A11" s="45" t="s">
        <v>376</v>
      </c>
      <c r="B11" s="97" t="s">
        <v>386</v>
      </c>
      <c r="C11" s="98" t="s">
        <v>125</v>
      </c>
      <c r="D11" s="47">
        <f t="shared" si="3"/>
        <v>2</v>
      </c>
      <c r="E11" s="72">
        <v>7730</v>
      </c>
      <c r="F11" s="72">
        <f t="shared" si="0"/>
        <v>487562</v>
      </c>
      <c r="G11" s="49">
        <f t="shared" si="4"/>
        <v>1.5854393902724166</v>
      </c>
      <c r="H11" s="45" t="s">
        <v>144</v>
      </c>
      <c r="I11" s="50">
        <f t="shared" si="5"/>
        <v>10</v>
      </c>
      <c r="J11" s="145">
        <f t="shared" si="1"/>
        <v>3.1708787805448333</v>
      </c>
      <c r="K11" s="51" t="s">
        <v>130</v>
      </c>
      <c r="L11" s="87" t="s">
        <v>378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376</v>
      </c>
      <c r="B12" s="56"/>
      <c r="C12" s="45"/>
      <c r="D12" s="47">
        <f t="shared" si="3"/>
        <v>0</v>
      </c>
      <c r="E12" s="57"/>
      <c r="F12" s="72">
        <f t="shared" si="0"/>
        <v>487562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376</v>
      </c>
      <c r="B13" s="58"/>
      <c r="C13" s="45"/>
      <c r="D13" s="47">
        <f t="shared" si="3"/>
        <v>0</v>
      </c>
      <c r="E13" s="74"/>
      <c r="F13" s="72">
        <f t="shared" si="0"/>
        <v>487562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376</v>
      </c>
      <c r="B14" s="56"/>
      <c r="C14" s="45"/>
      <c r="D14" s="47">
        <f t="shared" si="3"/>
        <v>0</v>
      </c>
      <c r="E14" s="57"/>
      <c r="F14" s="72">
        <f t="shared" si="0"/>
        <v>487562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376</v>
      </c>
      <c r="B15" s="56"/>
      <c r="C15" s="45"/>
      <c r="D15" s="47">
        <f t="shared" si="3"/>
        <v>0</v>
      </c>
      <c r="E15" s="57"/>
      <c r="F15" s="72">
        <f t="shared" si="0"/>
        <v>487562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376</v>
      </c>
      <c r="B16" s="56"/>
      <c r="C16" s="45"/>
      <c r="D16" s="47">
        <f t="shared" si="3"/>
        <v>0</v>
      </c>
      <c r="E16" s="57"/>
      <c r="F16" s="72">
        <f t="shared" si="0"/>
        <v>487562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376</v>
      </c>
      <c r="B17" s="56"/>
      <c r="C17" s="45"/>
      <c r="D17" s="47">
        <f t="shared" si="3"/>
        <v>0</v>
      </c>
      <c r="E17" s="57"/>
      <c r="F17" s="72">
        <f t="shared" si="0"/>
        <v>487562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376</v>
      </c>
      <c r="B18" s="62"/>
      <c r="C18" s="45"/>
      <c r="D18" s="47">
        <f t="shared" si="3"/>
        <v>0</v>
      </c>
      <c r="E18" s="63"/>
      <c r="F18" s="72">
        <f t="shared" si="0"/>
        <v>487562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376</v>
      </c>
      <c r="B19" s="62"/>
      <c r="C19" s="45"/>
      <c r="D19" s="47">
        <f t="shared" si="3"/>
        <v>0</v>
      </c>
      <c r="E19" s="63"/>
      <c r="F19" s="72">
        <f t="shared" si="0"/>
        <v>487562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376</v>
      </c>
      <c r="B20" s="62"/>
      <c r="C20" s="45"/>
      <c r="D20" s="47">
        <f t="shared" si="3"/>
        <v>0</v>
      </c>
      <c r="E20" s="63"/>
      <c r="F20" s="72">
        <f t="shared" si="0"/>
        <v>487562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12:B20">
    <cfRule type="expression" dxfId="1452" priority="1" stopIfTrue="1">
      <formula>K12="INDEF"</formula>
    </cfRule>
  </conditionalFormatting>
  <conditionalFormatting sqref="B12:B20">
    <cfRule type="expression" dxfId="1451" priority="2">
      <formula>B12=""</formula>
    </cfRule>
  </conditionalFormatting>
  <conditionalFormatting sqref="A4:A20">
    <cfRule type="expression" dxfId="1450" priority="3" stopIfTrue="1">
      <formula>K4="INDEF"</formula>
    </cfRule>
  </conditionalFormatting>
  <conditionalFormatting sqref="A4:A20">
    <cfRule type="expression" dxfId="1449" priority="4">
      <formula>A4=""</formula>
    </cfRule>
  </conditionalFormatting>
  <conditionalFormatting sqref="C4:C20">
    <cfRule type="expression" dxfId="1448" priority="5" stopIfTrue="1">
      <formula>K4="INDEF"</formula>
    </cfRule>
  </conditionalFormatting>
  <conditionalFormatting sqref="C4:C20">
    <cfRule type="expression" dxfId="1447" priority="6">
      <formula>C4=""</formula>
    </cfRule>
  </conditionalFormatting>
  <conditionalFormatting sqref="D4:D20">
    <cfRule type="expression" dxfId="1446" priority="7" stopIfTrue="1">
      <formula>K4="INDEF"</formula>
    </cfRule>
  </conditionalFormatting>
  <conditionalFormatting sqref="D4:D20">
    <cfRule type="expression" dxfId="1445" priority="8">
      <formula>D4=""</formula>
    </cfRule>
  </conditionalFormatting>
  <conditionalFormatting sqref="E4:E20">
    <cfRule type="expression" dxfId="1444" priority="9" stopIfTrue="1">
      <formula>K4="INDEF"</formula>
    </cfRule>
  </conditionalFormatting>
  <conditionalFormatting sqref="E4:E20">
    <cfRule type="expression" dxfId="1443" priority="10">
      <formula>E4=""</formula>
    </cfRule>
  </conditionalFormatting>
  <conditionalFormatting sqref="F4:F20">
    <cfRule type="expression" dxfId="1442" priority="11" stopIfTrue="1">
      <formula>K4="INDEF"</formula>
    </cfRule>
  </conditionalFormatting>
  <conditionalFormatting sqref="F4:F20">
    <cfRule type="expression" dxfId="1441" priority="12">
      <formula>F4=""</formula>
    </cfRule>
  </conditionalFormatting>
  <conditionalFormatting sqref="L4:L20">
    <cfRule type="expression" dxfId="1440" priority="13" stopIfTrue="1">
      <formula>K4="INDEF"</formula>
    </cfRule>
  </conditionalFormatting>
  <conditionalFormatting sqref="L4:L20">
    <cfRule type="expression" dxfId="1439" priority="14">
      <formula>L4=""</formula>
    </cfRule>
  </conditionalFormatting>
  <conditionalFormatting sqref="H4:H20">
    <cfRule type="expression" dxfId="1438" priority="15">
      <formula>H4=""</formula>
    </cfRule>
  </conditionalFormatting>
  <conditionalFormatting sqref="G3">
    <cfRule type="expression" dxfId="1437" priority="16" stopIfTrue="1">
      <formula>$G$3&gt;100</formula>
    </cfRule>
  </conditionalFormatting>
  <conditionalFormatting sqref="K4:K20">
    <cfRule type="cellIs" dxfId="1436" priority="17" operator="equal">
      <formula>"Possui LO vencida"</formula>
    </cfRule>
  </conditionalFormatting>
  <conditionalFormatting sqref="K4:K20">
    <cfRule type="cellIs" dxfId="1435" priority="18" operator="equal">
      <formula>"Não possui LO"</formula>
    </cfRule>
  </conditionalFormatting>
  <conditionalFormatting sqref="K4:K20">
    <cfRule type="expression" dxfId="1434" priority="19">
      <formula>K4=""</formula>
    </cfRule>
  </conditionalFormatting>
  <conditionalFormatting sqref="C4:C11">
    <cfRule type="expression" dxfId="1433" priority="20" stopIfTrue="1">
      <formula>K4="INDEF"</formula>
    </cfRule>
  </conditionalFormatting>
  <conditionalFormatting sqref="C4:C11">
    <cfRule type="expression" dxfId="1432" priority="21">
      <formula>C4=""</formula>
    </cfRule>
  </conditionalFormatting>
  <conditionalFormatting sqref="E4">
    <cfRule type="expression" dxfId="1431" priority="22" stopIfTrue="1">
      <formula>J4="INDEF"</formula>
    </cfRule>
  </conditionalFormatting>
  <conditionalFormatting sqref="E4">
    <cfRule type="expression" dxfId="1430" priority="23">
      <formula>E4=""</formula>
    </cfRule>
  </conditionalFormatting>
  <conditionalFormatting sqref="E5:E11">
    <cfRule type="expression" dxfId="1429" priority="24" stopIfTrue="1">
      <formula>J5="INDEF"</formula>
    </cfRule>
  </conditionalFormatting>
  <conditionalFormatting sqref="E5:E11">
    <cfRule type="expression" dxfId="1428" priority="25">
      <formula>E5=""</formula>
    </cfRule>
  </conditionalFormatting>
  <conditionalFormatting sqref="E5:E11">
    <cfRule type="expression" dxfId="1427" priority="26" stopIfTrue="1">
      <formula>J5="INDEF"</formula>
    </cfRule>
  </conditionalFormatting>
  <conditionalFormatting sqref="E5:E11">
    <cfRule type="expression" dxfId="1426" priority="27">
      <formula>E5=""</formula>
    </cfRule>
  </conditionalFormatting>
  <conditionalFormatting sqref="H4:H11">
    <cfRule type="expression" dxfId="1425" priority="28">
      <formula>H4=""</formula>
    </cfRule>
  </conditionalFormatting>
  <conditionalFormatting sqref="K4:K11">
    <cfRule type="expression" dxfId="1424" priority="29">
      <formula>K4=""</formula>
    </cfRule>
  </conditionalFormatting>
  <conditionalFormatting sqref="K4:K11">
    <cfRule type="cellIs" dxfId="1423" priority="30" operator="equal">
      <formula>"Possui LO vencida"</formula>
    </cfRule>
  </conditionalFormatting>
  <conditionalFormatting sqref="K4:K11">
    <cfRule type="cellIs" dxfId="1422" priority="31" operator="equal">
      <formula>"Não possui LO"</formula>
    </cfRule>
  </conditionalFormatting>
  <conditionalFormatting sqref="L11">
    <cfRule type="expression" dxfId="1421" priority="32" stopIfTrue="1">
      <formula>K7="INDEF"</formula>
    </cfRule>
  </conditionalFormatting>
  <conditionalFormatting sqref="L11">
    <cfRule type="expression" dxfId="1420" priority="33" stopIfTrue="1">
      <formula>K8="INDEF"</formula>
    </cfRule>
  </conditionalFormatting>
  <conditionalFormatting sqref="L5 L9:L10">
    <cfRule type="expression" dxfId="1419" priority="34" stopIfTrue="1">
      <formula>K6="INDEF"</formula>
    </cfRule>
  </conditionalFormatting>
  <conditionalFormatting sqref="L4:L5">
    <cfRule type="expression" dxfId="1418" priority="35" stopIfTrue="1">
      <formula>K5="INDEF"</formula>
    </cfRule>
  </conditionalFormatting>
  <conditionalFormatting sqref="L8:L10">
    <cfRule type="expression" dxfId="1417" priority="36" stopIfTrue="1">
      <formula>K8="INDEF"</formula>
    </cfRule>
  </conditionalFormatting>
  <conditionalFormatting sqref="L4:L5 L8:L11">
    <cfRule type="expression" dxfId="1416" priority="37">
      <formula>L4=""</formula>
    </cfRule>
  </conditionalFormatting>
  <conditionalFormatting sqref="G4:G20">
    <cfRule type="expression" dxfId="1415" priority="38" stopIfTrue="1">
      <formula>K4="INDEF"</formula>
    </cfRule>
  </conditionalFormatting>
  <conditionalFormatting sqref="G4:G20">
    <cfRule type="expression" dxfId="1414" priority="39">
      <formula>G4=""</formula>
    </cfRule>
  </conditionalFormatting>
  <conditionalFormatting sqref="I4:J20">
    <cfRule type="expression" dxfId="1413" priority="40" stopIfTrue="1">
      <formula>J4="INDEF"</formula>
    </cfRule>
  </conditionalFormatting>
  <conditionalFormatting sqref="I4:J20">
    <cfRule type="expression" dxfId="1412" priority="41">
      <formula>I4=""</formula>
    </cfRule>
  </conditionalFormatting>
  <conditionalFormatting sqref="L5">
    <cfRule type="expression" dxfId="1411" priority="42" stopIfTrue="1">
      <formula>K6="INDEF"</formula>
    </cfRule>
  </conditionalFormatting>
  <conditionalFormatting sqref="L9:L10">
    <cfRule type="expression" dxfId="1410" priority="43" stopIfTrue="1">
      <formula>K10="INDEF"</formula>
    </cfRule>
  </conditionalFormatting>
  <conditionalFormatting sqref="L10">
    <cfRule type="expression" dxfId="1409" priority="44" stopIfTrue="1">
      <formula>K11="INDEF"</formula>
    </cfRule>
  </conditionalFormatting>
  <conditionalFormatting sqref="L11">
    <cfRule type="expression" dxfId="1408" priority="45" stopIfTrue="1">
      <formula>K12="INDEF"</formula>
    </cfRule>
  </conditionalFormatting>
  <conditionalFormatting sqref="L11">
    <cfRule type="expression" dxfId="1407" priority="46" stopIfTrue="1">
      <formula>K12="INDEF"</formula>
    </cfRule>
  </conditionalFormatting>
  <conditionalFormatting sqref="L11">
    <cfRule type="expression" dxfId="1406" priority="47" stopIfTrue="1">
      <formula>K12="INDEF"</formula>
    </cfRule>
  </conditionalFormatting>
  <conditionalFormatting sqref="L11">
    <cfRule type="expression" dxfId="1405" priority="48" stopIfTrue="1">
      <formula>K12="INDEF"</formula>
    </cfRule>
  </conditionalFormatting>
  <conditionalFormatting sqref="L11">
    <cfRule type="expression" dxfId="1404" priority="49" stopIfTrue="1">
      <formula>K12="INDEF"</formula>
    </cfRule>
  </conditionalFormatting>
  <conditionalFormatting sqref="L11">
    <cfRule type="expression" dxfId="1403" priority="50" stopIfTrue="1">
      <formula>K12="INDEF"</formula>
    </cfRule>
  </conditionalFormatting>
  <conditionalFormatting sqref="L11">
    <cfRule type="expression" dxfId="1402" priority="51" stopIfTrue="1">
      <formula>K12="INDEF"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143903</v>
      </c>
      <c r="F3" s="38">
        <f>VLOOKUP(A4,população_2010!$A$7:$D$98,3,FALSE)</f>
        <v>159372</v>
      </c>
      <c r="G3" s="39">
        <f>SUM(G4:G20)</f>
        <v>90.293778078959917</v>
      </c>
      <c r="H3" s="40"/>
      <c r="I3" s="41">
        <f>R8</f>
        <v>6.5</v>
      </c>
      <c r="J3" s="42">
        <f>IF(G3&gt;100,0, SUM(J4:J20)+I3)</f>
        <v>187.08755615791983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387</v>
      </c>
      <c r="B4" s="100" t="s">
        <v>388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1354</v>
      </c>
      <c r="F4" s="72">
        <f t="shared" ref="F4:F20" si="0">F3</f>
        <v>159372</v>
      </c>
      <c r="G4" s="49">
        <f>IF(K4="Não possui LO",0,IF(K4="Não possui LO",0,(E4/F4*100)))</f>
        <v>0.84958461963205578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1.6991692392641116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387</v>
      </c>
      <c r="B5" s="101" t="s">
        <v>389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38461</v>
      </c>
      <c r="F5" s="72">
        <f t="shared" si="0"/>
        <v>159372</v>
      </c>
      <c r="G5" s="49">
        <f t="shared" ref="G5:G20" si="4">IF(K5="Não possui LO",0,IF(K5="Não possui LO",0,(E5/F5*100)))</f>
        <v>24.132846422207162</v>
      </c>
      <c r="H5" s="45" t="s">
        <v>134</v>
      </c>
      <c r="I5" s="50">
        <f t="shared" ref="I5:I20" si="5">IF(K5="Não possui LO",0,IF(H5="","",VLOOKUP(H5,$AS$4:$AT$7,2,FALSE)))</f>
        <v>0</v>
      </c>
      <c r="J5" s="145">
        <f t="shared" si="1"/>
        <v>48.265692844414325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4</v>
      </c>
      <c r="Q5" s="53">
        <f>SUMIF($C$4:$C$20,"Secundário",$I$4:$I$20)</f>
        <v>26</v>
      </c>
      <c r="R5" s="54">
        <f t="shared" si="2"/>
        <v>6.5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387</v>
      </c>
      <c r="B6" s="101" t="s">
        <v>390</v>
      </c>
      <c r="C6" s="45" t="s">
        <v>125</v>
      </c>
      <c r="D6" s="47">
        <f t="shared" si="3"/>
        <v>2</v>
      </c>
      <c r="E6" s="57">
        <v>48655</v>
      </c>
      <c r="F6" s="72">
        <f t="shared" si="0"/>
        <v>159372</v>
      </c>
      <c r="G6" s="49">
        <f t="shared" si="4"/>
        <v>30.529202118314387</v>
      </c>
      <c r="H6" s="45" t="s">
        <v>139</v>
      </c>
      <c r="I6" s="50">
        <f t="shared" si="5"/>
        <v>8</v>
      </c>
      <c r="J6" s="145">
        <f t="shared" si="1"/>
        <v>61.058404236628775</v>
      </c>
      <c r="K6" s="51" t="s">
        <v>117</v>
      </c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387</v>
      </c>
      <c r="B7" s="102" t="s">
        <v>391</v>
      </c>
      <c r="C7" s="45" t="s">
        <v>125</v>
      </c>
      <c r="D7" s="47">
        <f t="shared" si="3"/>
        <v>2</v>
      </c>
      <c r="E7" s="57">
        <v>55433</v>
      </c>
      <c r="F7" s="72">
        <f t="shared" si="0"/>
        <v>159372</v>
      </c>
      <c r="G7" s="49">
        <f t="shared" si="4"/>
        <v>34.78214491880631</v>
      </c>
      <c r="H7" s="45" t="s">
        <v>139</v>
      </c>
      <c r="I7" s="50">
        <f t="shared" si="5"/>
        <v>8</v>
      </c>
      <c r="J7" s="145">
        <f t="shared" si="1"/>
        <v>69.56428983761262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387</v>
      </c>
      <c r="B8" s="56"/>
      <c r="C8" s="45"/>
      <c r="D8" s="47">
        <f t="shared" si="3"/>
        <v>0</v>
      </c>
      <c r="E8" s="57"/>
      <c r="F8" s="72">
        <f t="shared" si="0"/>
        <v>159372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6.5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387</v>
      </c>
      <c r="B9" s="56"/>
      <c r="C9" s="45"/>
      <c r="D9" s="47">
        <f t="shared" si="3"/>
        <v>0</v>
      </c>
      <c r="E9" s="57"/>
      <c r="F9" s="72">
        <f t="shared" si="0"/>
        <v>159372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387</v>
      </c>
      <c r="B10" s="61"/>
      <c r="C10" s="45"/>
      <c r="D10" s="47">
        <f t="shared" si="3"/>
        <v>0</v>
      </c>
      <c r="E10" s="57"/>
      <c r="F10" s="72">
        <f t="shared" si="0"/>
        <v>159372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387</v>
      </c>
      <c r="B11" s="62"/>
      <c r="C11" s="45"/>
      <c r="D11" s="47">
        <f t="shared" si="3"/>
        <v>0</v>
      </c>
      <c r="E11" s="63"/>
      <c r="F11" s="72">
        <f t="shared" si="0"/>
        <v>159372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387</v>
      </c>
      <c r="B12" s="56"/>
      <c r="C12" s="45"/>
      <c r="D12" s="47">
        <f t="shared" si="3"/>
        <v>0</v>
      </c>
      <c r="E12" s="57"/>
      <c r="F12" s="72">
        <f t="shared" si="0"/>
        <v>159372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387</v>
      </c>
      <c r="B13" s="58"/>
      <c r="C13" s="45"/>
      <c r="D13" s="47">
        <f t="shared" si="3"/>
        <v>0</v>
      </c>
      <c r="E13" s="74"/>
      <c r="F13" s="72">
        <f t="shared" si="0"/>
        <v>159372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387</v>
      </c>
      <c r="B14" s="56"/>
      <c r="C14" s="45"/>
      <c r="D14" s="47">
        <f t="shared" si="3"/>
        <v>0</v>
      </c>
      <c r="E14" s="57"/>
      <c r="F14" s="72">
        <f t="shared" si="0"/>
        <v>159372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387</v>
      </c>
      <c r="B15" s="56"/>
      <c r="C15" s="45"/>
      <c r="D15" s="47">
        <f t="shared" si="3"/>
        <v>0</v>
      </c>
      <c r="E15" s="57"/>
      <c r="F15" s="72">
        <f t="shared" si="0"/>
        <v>159372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387</v>
      </c>
      <c r="B16" s="56"/>
      <c r="C16" s="45"/>
      <c r="D16" s="47">
        <f t="shared" si="3"/>
        <v>0</v>
      </c>
      <c r="E16" s="57"/>
      <c r="F16" s="72">
        <f t="shared" si="0"/>
        <v>159372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387</v>
      </c>
      <c r="B17" s="56"/>
      <c r="C17" s="45"/>
      <c r="D17" s="47">
        <f t="shared" si="3"/>
        <v>0</v>
      </c>
      <c r="E17" s="57"/>
      <c r="F17" s="72">
        <f t="shared" si="0"/>
        <v>159372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387</v>
      </c>
      <c r="B18" s="62"/>
      <c r="C18" s="45"/>
      <c r="D18" s="47">
        <f t="shared" si="3"/>
        <v>0</v>
      </c>
      <c r="E18" s="63"/>
      <c r="F18" s="72">
        <f t="shared" si="0"/>
        <v>159372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387</v>
      </c>
      <c r="B19" s="62"/>
      <c r="C19" s="45"/>
      <c r="D19" s="47">
        <f t="shared" si="3"/>
        <v>0</v>
      </c>
      <c r="E19" s="63"/>
      <c r="F19" s="72">
        <f t="shared" si="0"/>
        <v>159372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387</v>
      </c>
      <c r="B20" s="62"/>
      <c r="C20" s="45"/>
      <c r="D20" s="47">
        <f t="shared" si="3"/>
        <v>0</v>
      </c>
      <c r="E20" s="63"/>
      <c r="F20" s="72">
        <f t="shared" si="0"/>
        <v>159372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401" priority="1" stopIfTrue="1">
      <formula>K4="INDEF"</formula>
    </cfRule>
  </conditionalFormatting>
  <conditionalFormatting sqref="B4:B20">
    <cfRule type="expression" dxfId="1400" priority="2">
      <formula>B4=""</formula>
    </cfRule>
  </conditionalFormatting>
  <conditionalFormatting sqref="A4:A20">
    <cfRule type="expression" dxfId="1399" priority="3" stopIfTrue="1">
      <formula>K4="INDEF"</formula>
    </cfRule>
  </conditionalFormatting>
  <conditionalFormatting sqref="A4:A20">
    <cfRule type="expression" dxfId="1398" priority="4">
      <formula>A4=""</formula>
    </cfRule>
  </conditionalFormatting>
  <conditionalFormatting sqref="C4:C20">
    <cfRule type="expression" dxfId="1397" priority="5" stopIfTrue="1">
      <formula>K4="INDEF"</formula>
    </cfRule>
  </conditionalFormatting>
  <conditionalFormatting sqref="C4:C20">
    <cfRule type="expression" dxfId="1396" priority="6">
      <formula>C4=""</formula>
    </cfRule>
  </conditionalFormatting>
  <conditionalFormatting sqref="D4:D20">
    <cfRule type="expression" dxfId="1395" priority="7" stopIfTrue="1">
      <formula>K4="INDEF"</formula>
    </cfRule>
  </conditionalFormatting>
  <conditionalFormatting sqref="D4:D20">
    <cfRule type="expression" dxfId="1394" priority="8">
      <formula>D4=""</formula>
    </cfRule>
  </conditionalFormatting>
  <conditionalFormatting sqref="E4:E20">
    <cfRule type="expression" dxfId="1393" priority="9" stopIfTrue="1">
      <formula>K4="INDEF"</formula>
    </cfRule>
  </conditionalFormatting>
  <conditionalFormatting sqref="E4:E20">
    <cfRule type="expression" dxfId="1392" priority="10">
      <formula>E4=""</formula>
    </cfRule>
  </conditionalFormatting>
  <conditionalFormatting sqref="F4:F20">
    <cfRule type="expression" dxfId="1391" priority="11" stopIfTrue="1">
      <formula>K4="INDEF"</formula>
    </cfRule>
  </conditionalFormatting>
  <conditionalFormatting sqref="F4:F20">
    <cfRule type="expression" dxfId="1390" priority="12">
      <formula>F4=""</formula>
    </cfRule>
  </conditionalFormatting>
  <conditionalFormatting sqref="L4:L20">
    <cfRule type="expression" dxfId="1389" priority="13" stopIfTrue="1">
      <formula>K4="INDEF"</formula>
    </cfRule>
  </conditionalFormatting>
  <conditionalFormatting sqref="L4:L20">
    <cfRule type="expression" dxfId="1388" priority="14">
      <formula>L4=""</formula>
    </cfRule>
  </conditionalFormatting>
  <conditionalFormatting sqref="H4:H20">
    <cfRule type="expression" dxfId="1387" priority="15">
      <formula>H4=""</formula>
    </cfRule>
  </conditionalFormatting>
  <conditionalFormatting sqref="G3">
    <cfRule type="expression" dxfId="1386" priority="16" stopIfTrue="1">
      <formula>$G$3&gt;100</formula>
    </cfRule>
  </conditionalFormatting>
  <conditionalFormatting sqref="K4:K20">
    <cfRule type="cellIs" dxfId="1385" priority="17" operator="equal">
      <formula>"Possui LO vencida"</formula>
    </cfRule>
  </conditionalFormatting>
  <conditionalFormatting sqref="K4:K20">
    <cfRule type="cellIs" dxfId="1384" priority="18" operator="equal">
      <formula>"Não possui LO"</formula>
    </cfRule>
  </conditionalFormatting>
  <conditionalFormatting sqref="K4:K20">
    <cfRule type="expression" dxfId="1383" priority="19">
      <formula>K4=""</formula>
    </cfRule>
  </conditionalFormatting>
  <conditionalFormatting sqref="B4">
    <cfRule type="expression" dxfId="1382" priority="20" stopIfTrue="1">
      <formula>K4="INDEF"</formula>
    </cfRule>
  </conditionalFormatting>
  <conditionalFormatting sqref="B4">
    <cfRule type="expression" dxfId="1381" priority="21">
      <formula>B4=""</formula>
    </cfRule>
  </conditionalFormatting>
  <conditionalFormatting sqref="B5:B7">
    <cfRule type="expression" dxfId="1380" priority="22" stopIfTrue="1">
      <formula>K5="INDEF"</formula>
    </cfRule>
  </conditionalFormatting>
  <conditionalFormatting sqref="B5:B7">
    <cfRule type="expression" dxfId="1379" priority="23">
      <formula>B5=""</formula>
    </cfRule>
  </conditionalFormatting>
  <conditionalFormatting sqref="C4:C7">
    <cfRule type="expression" dxfId="1378" priority="24" stopIfTrue="1">
      <formula>K4="INDEF"</formula>
    </cfRule>
  </conditionalFormatting>
  <conditionalFormatting sqref="C4:C7">
    <cfRule type="expression" dxfId="1377" priority="25">
      <formula>C4=""</formula>
    </cfRule>
  </conditionalFormatting>
  <conditionalFormatting sqref="E4:E7">
    <cfRule type="expression" dxfId="1376" priority="26" stopIfTrue="1">
      <formula>K4="INDEF"</formula>
    </cfRule>
  </conditionalFormatting>
  <conditionalFormatting sqref="E4:E7">
    <cfRule type="expression" dxfId="1375" priority="27">
      <formula>E4=""</formula>
    </cfRule>
  </conditionalFormatting>
  <conditionalFormatting sqref="H4:H7">
    <cfRule type="expression" dxfId="1374" priority="28">
      <formula>H4=""</formula>
    </cfRule>
  </conditionalFormatting>
  <conditionalFormatting sqref="G4:G20">
    <cfRule type="expression" dxfId="1373" priority="29" stopIfTrue="1">
      <formula>K4="INDEF"</formula>
    </cfRule>
  </conditionalFormatting>
  <conditionalFormatting sqref="G4:G20">
    <cfRule type="expression" dxfId="1372" priority="30">
      <formula>G4=""</formula>
    </cfRule>
  </conditionalFormatting>
  <conditionalFormatting sqref="I4:J20">
    <cfRule type="expression" dxfId="1371" priority="31" stopIfTrue="1">
      <formula>J4="INDEF"</formula>
    </cfRule>
  </conditionalFormatting>
  <conditionalFormatting sqref="I4:J20">
    <cfRule type="expression" dxfId="1370" priority="32">
      <formula>I4=""</formula>
    </cfRule>
  </conditionalFormatting>
  <dataValidations disablePrompts="1"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A23" sqref="A2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75">
        <f>SUM(E4:E38)</f>
        <v>74830</v>
      </c>
      <c r="F3" s="38">
        <f>VLOOKUP(A4,população_2010!$A$7:$D$98,3,FALSE)</f>
        <v>787563</v>
      </c>
      <c r="G3" s="39">
        <f>SUM(G4:G38)</f>
        <v>9.5014621052538022</v>
      </c>
      <c r="H3" s="40"/>
      <c r="I3" s="41">
        <f>R10</f>
        <v>3.7692307692307692</v>
      </c>
      <c r="J3" s="42">
        <f>IF(G3&gt;100,0, SUM(J4:J37)+I3)</f>
        <v>22.772154979738374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392</v>
      </c>
      <c r="B4" s="236" t="s">
        <v>393</v>
      </c>
      <c r="C4" s="239" t="s">
        <v>125</v>
      </c>
      <c r="D4" s="47">
        <f>IF(K4="Não possui LO",0,IF(C4="Primário",1,IF(C4="Secundário",2,IF(C4="Emissário",2,IF(C4="Terciário",4,0)))))</f>
        <v>2</v>
      </c>
      <c r="E4" s="76">
        <v>1000</v>
      </c>
      <c r="F4" s="72">
        <f t="shared" ref="F4:F22" si="0">F3</f>
        <v>787563</v>
      </c>
      <c r="G4" s="49">
        <f>IF(K4="Não possui LO",0,(E4/F4*100))</f>
        <v>0.12697396906660166</v>
      </c>
      <c r="H4" s="45" t="s">
        <v>129</v>
      </c>
      <c r="I4" s="50">
        <f>IF(K4="Não possui LO",0,IF(H4="","",VLOOKUP(H4,$AS$4:$AT$7,2,FALSE)))</f>
        <v>0</v>
      </c>
      <c r="J4" s="51">
        <f t="shared" ref="J4:J38" si="1">IF(K4="Não possui LO",0,IF(I4="","Preencha todos os campos",IF(AND(D4=0,G4=0),0,D4*G4)))</f>
        <v>0.25394793813320332</v>
      </c>
      <c r="K4" s="51" t="s">
        <v>117</v>
      </c>
      <c r="L4" s="88" t="s">
        <v>394</v>
      </c>
      <c r="M4" s="52"/>
      <c r="N4" s="52"/>
      <c r="O4" s="53" t="s">
        <v>132</v>
      </c>
      <c r="P4" s="53">
        <f>COUNTIF($C$4:$C$37,"Primário")</f>
        <v>0</v>
      </c>
      <c r="Q4" s="53">
        <f>SUMIF($C$4:$C$37,"Primário",$I$4:$I$37)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3.25" customHeight="1">
      <c r="A5" s="45" t="s">
        <v>392</v>
      </c>
      <c r="B5" s="236" t="s">
        <v>395</v>
      </c>
      <c r="C5" s="239" t="s">
        <v>125</v>
      </c>
      <c r="D5" s="47">
        <f t="shared" ref="D5:D37" si="3">IF(K5="Não possui LO",0,IF(C5="Primário",1,IF(C5="Secundário",2,IF(C5="Emissário",2,IF(C5="Terciário",4,0)))))</f>
        <v>2</v>
      </c>
      <c r="E5" s="79">
        <v>1120</v>
      </c>
      <c r="F5" s="72">
        <f t="shared" si="0"/>
        <v>787563</v>
      </c>
      <c r="G5" s="49">
        <f t="shared" ref="G5:G37" si="4">IF(K5="Não possui LO",0,(E5/F5*100))</f>
        <v>0.14221084535459386</v>
      </c>
      <c r="H5" s="45" t="s">
        <v>139</v>
      </c>
      <c r="I5" s="50">
        <f t="shared" ref="I5:I37" si="5">IF(K5="Não possui LO",0,IF(H5="","",VLOOKUP(H5,$AS$4:$AT$7,2,FALSE)))</f>
        <v>8</v>
      </c>
      <c r="J5" s="145">
        <f t="shared" si="1"/>
        <v>0.28442169070918771</v>
      </c>
      <c r="K5" s="51" t="s">
        <v>117</v>
      </c>
      <c r="L5" s="51"/>
      <c r="M5" s="52"/>
      <c r="N5" s="52"/>
      <c r="O5" s="53" t="s">
        <v>137</v>
      </c>
      <c r="P5" s="53">
        <f>COUNTIF($C$4:$C$37,"Secundário")</f>
        <v>26</v>
      </c>
      <c r="Q5" s="53">
        <f>SUMIF($C$4:$C$37,"Secundário",$I$4:$I$37)</f>
        <v>98</v>
      </c>
      <c r="R5" s="54">
        <f t="shared" si="2"/>
        <v>3.7692307692307692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392</v>
      </c>
      <c r="B6" s="236" t="s">
        <v>396</v>
      </c>
      <c r="C6" s="239" t="s">
        <v>125</v>
      </c>
      <c r="D6" s="47">
        <f t="shared" si="3"/>
        <v>2</v>
      </c>
      <c r="E6" s="57">
        <v>600</v>
      </c>
      <c r="F6" s="72">
        <f t="shared" si="0"/>
        <v>787563</v>
      </c>
      <c r="G6" s="49">
        <f t="shared" si="4"/>
        <v>7.6184381439960994E-2</v>
      </c>
      <c r="H6" s="45" t="s">
        <v>139</v>
      </c>
      <c r="I6" s="50">
        <f t="shared" si="5"/>
        <v>8</v>
      </c>
      <c r="J6" s="145">
        <f t="shared" si="1"/>
        <v>0.15236876287992199</v>
      </c>
      <c r="K6" s="51" t="s">
        <v>117</v>
      </c>
      <c r="L6" s="51"/>
      <c r="M6" s="7"/>
      <c r="N6" s="7"/>
      <c r="O6" s="53" t="s">
        <v>143</v>
      </c>
      <c r="P6" s="53">
        <f>COUNTIF($C$4:$C$37,"Terciário")</f>
        <v>0</v>
      </c>
      <c r="Q6" s="53">
        <f>SUMIF($C$4:$C$37,"Terciário",$I$4:$I$37)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392</v>
      </c>
      <c r="B7" s="236" t="s">
        <v>397</v>
      </c>
      <c r="C7" s="239" t="s">
        <v>125</v>
      </c>
      <c r="D7" s="47">
        <f t="shared" si="3"/>
        <v>2</v>
      </c>
      <c r="E7" s="57">
        <v>600</v>
      </c>
      <c r="F7" s="72">
        <f t="shared" si="0"/>
        <v>787563</v>
      </c>
      <c r="G7" s="49">
        <f t="shared" si="4"/>
        <v>7.6184381439960994E-2</v>
      </c>
      <c r="H7" s="45" t="s">
        <v>139</v>
      </c>
      <c r="I7" s="50">
        <f t="shared" si="5"/>
        <v>8</v>
      </c>
      <c r="J7" s="145">
        <f t="shared" si="1"/>
        <v>0.15236876287992199</v>
      </c>
      <c r="K7" s="51" t="s">
        <v>117</v>
      </c>
      <c r="L7" s="51"/>
      <c r="M7" s="7"/>
      <c r="N7" s="7"/>
      <c r="O7" s="53" t="s">
        <v>138</v>
      </c>
      <c r="P7" s="53">
        <f>COUNTIF($C$4:$C$37,"Emissário")</f>
        <v>0</v>
      </c>
      <c r="Q7" s="53">
        <f>SUMIF($C$4:$C$37,"Emissário",$I$4:$I$37)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392</v>
      </c>
      <c r="B8" s="236" t="s">
        <v>398</v>
      </c>
      <c r="C8" s="239" t="s">
        <v>125</v>
      </c>
      <c r="D8" s="47">
        <f t="shared" si="3"/>
        <v>2</v>
      </c>
      <c r="E8" s="57">
        <v>865</v>
      </c>
      <c r="F8" s="72">
        <f t="shared" si="0"/>
        <v>787563</v>
      </c>
      <c r="G8" s="49">
        <f t="shared" si="4"/>
        <v>0.10983248324261043</v>
      </c>
      <c r="H8" s="45" t="s">
        <v>139</v>
      </c>
      <c r="I8" s="50">
        <f t="shared" si="5"/>
        <v>8</v>
      </c>
      <c r="J8" s="145">
        <f t="shared" si="1"/>
        <v>0.21966496648522085</v>
      </c>
      <c r="K8" s="51" t="s">
        <v>117</v>
      </c>
      <c r="L8" s="51"/>
      <c r="M8" s="7"/>
      <c r="N8" s="7"/>
      <c r="O8" s="52"/>
      <c r="P8" s="52"/>
      <c r="Q8" s="53"/>
      <c r="R8" s="54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52"/>
      <c r="AT8" s="52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392</v>
      </c>
      <c r="B9" s="236" t="s">
        <v>399</v>
      </c>
      <c r="C9" s="239" t="s">
        <v>125</v>
      </c>
      <c r="D9" s="47">
        <f t="shared" si="3"/>
        <v>2</v>
      </c>
      <c r="E9" s="79">
        <v>2145</v>
      </c>
      <c r="F9" s="72">
        <f t="shared" si="0"/>
        <v>787563</v>
      </c>
      <c r="G9" s="49">
        <f t="shared" si="4"/>
        <v>0.27235916364786056</v>
      </c>
      <c r="H9" s="45" t="s">
        <v>139</v>
      </c>
      <c r="I9" s="50">
        <f t="shared" si="5"/>
        <v>8</v>
      </c>
      <c r="J9" s="145">
        <f t="shared" si="1"/>
        <v>0.54471832729572112</v>
      </c>
      <c r="K9" s="51" t="s">
        <v>117</v>
      </c>
      <c r="L9" s="51"/>
      <c r="M9" s="7"/>
      <c r="N9" s="7"/>
      <c r="O9" s="52"/>
      <c r="P9" s="52"/>
      <c r="Q9" s="53"/>
      <c r="R9" s="54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52"/>
      <c r="AT9" s="52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0.25" customHeight="1">
      <c r="A10" s="45" t="s">
        <v>392</v>
      </c>
      <c r="B10" s="236" t="s">
        <v>400</v>
      </c>
      <c r="C10" s="239" t="s">
        <v>125</v>
      </c>
      <c r="D10" s="47">
        <f t="shared" si="3"/>
        <v>2</v>
      </c>
      <c r="E10" s="79">
        <v>4000</v>
      </c>
      <c r="F10" s="72">
        <f t="shared" si="0"/>
        <v>787563</v>
      </c>
      <c r="G10" s="49">
        <f t="shared" si="4"/>
        <v>0.50789587626640664</v>
      </c>
      <c r="H10" s="45" t="s">
        <v>129</v>
      </c>
      <c r="I10" s="50">
        <f t="shared" si="5"/>
        <v>0</v>
      </c>
      <c r="J10" s="145">
        <f t="shared" si="1"/>
        <v>1.0157917525328133</v>
      </c>
      <c r="K10" s="51" t="s">
        <v>130</v>
      </c>
      <c r="L10" s="88" t="s">
        <v>401</v>
      </c>
      <c r="M10" s="7"/>
      <c r="N10" s="7"/>
      <c r="O10" s="52"/>
      <c r="P10" s="7"/>
      <c r="Q10" s="59" t="s">
        <v>147</v>
      </c>
      <c r="R10" s="60">
        <f>SUM(R4:R7)</f>
        <v>3.7692307692307692</v>
      </c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392</v>
      </c>
      <c r="B11" s="236" t="s">
        <v>402</v>
      </c>
      <c r="C11" s="239" t="s">
        <v>125</v>
      </c>
      <c r="D11" s="47">
        <f t="shared" si="3"/>
        <v>2</v>
      </c>
      <c r="E11" s="79">
        <v>10000</v>
      </c>
      <c r="F11" s="72">
        <f t="shared" si="0"/>
        <v>787563</v>
      </c>
      <c r="G11" s="49">
        <f t="shared" si="4"/>
        <v>1.2697396906660166</v>
      </c>
      <c r="H11" s="45" t="s">
        <v>129</v>
      </c>
      <c r="I11" s="50">
        <f t="shared" si="5"/>
        <v>0</v>
      </c>
      <c r="J11" s="145">
        <f t="shared" si="1"/>
        <v>2.5394793813320331</v>
      </c>
      <c r="K11" s="51" t="s">
        <v>130</v>
      </c>
      <c r="L11" s="88" t="s">
        <v>401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392</v>
      </c>
      <c r="B12" s="257" t="s">
        <v>403</v>
      </c>
      <c r="C12" s="239" t="s">
        <v>125</v>
      </c>
      <c r="D12" s="47">
        <f t="shared" si="3"/>
        <v>2</v>
      </c>
      <c r="E12" s="79">
        <v>12000</v>
      </c>
      <c r="F12" s="72">
        <f t="shared" si="0"/>
        <v>787563</v>
      </c>
      <c r="G12" s="49">
        <f t="shared" si="4"/>
        <v>1.52368762879922</v>
      </c>
      <c r="H12" s="45" t="s">
        <v>129</v>
      </c>
      <c r="I12" s="50">
        <f t="shared" si="5"/>
        <v>0</v>
      </c>
      <c r="J12" s="145">
        <f t="shared" si="1"/>
        <v>3.0473752575984401</v>
      </c>
      <c r="K12" s="51" t="s">
        <v>117</v>
      </c>
      <c r="L12" s="88" t="s">
        <v>326</v>
      </c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22.5" customHeight="1">
      <c r="A13" s="45" t="s">
        <v>392</v>
      </c>
      <c r="B13" s="257" t="s">
        <v>404</v>
      </c>
      <c r="C13" s="239" t="s">
        <v>125</v>
      </c>
      <c r="D13" s="47">
        <f t="shared" si="3"/>
        <v>2</v>
      </c>
      <c r="E13" s="103">
        <v>4130</v>
      </c>
      <c r="F13" s="72">
        <f t="shared" si="0"/>
        <v>787563</v>
      </c>
      <c r="G13" s="49">
        <f t="shared" si="4"/>
        <v>0.52440249224506486</v>
      </c>
      <c r="H13" s="45" t="s">
        <v>129</v>
      </c>
      <c r="I13" s="50">
        <f t="shared" si="5"/>
        <v>0</v>
      </c>
      <c r="J13" s="145">
        <f t="shared" si="1"/>
        <v>1.0488049844901297</v>
      </c>
      <c r="K13" s="51" t="s">
        <v>117</v>
      </c>
      <c r="L13" s="88" t="s">
        <v>394</v>
      </c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7" customHeight="1">
      <c r="A14" s="45" t="s">
        <v>392</v>
      </c>
      <c r="B14" s="236" t="s">
        <v>405</v>
      </c>
      <c r="C14" s="239" t="s">
        <v>125</v>
      </c>
      <c r="D14" s="47">
        <f t="shared" si="3"/>
        <v>2</v>
      </c>
      <c r="E14" s="79">
        <v>2500</v>
      </c>
      <c r="F14" s="72">
        <f t="shared" si="0"/>
        <v>787563</v>
      </c>
      <c r="G14" s="49">
        <f t="shared" si="4"/>
        <v>0.31743492266650414</v>
      </c>
      <c r="H14" s="45" t="s">
        <v>129</v>
      </c>
      <c r="I14" s="50">
        <f t="shared" si="5"/>
        <v>0</v>
      </c>
      <c r="J14" s="145">
        <f t="shared" si="1"/>
        <v>0.63486984533300828</v>
      </c>
      <c r="K14" s="51" t="s">
        <v>117</v>
      </c>
      <c r="L14" s="104" t="s">
        <v>406</v>
      </c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36.75" customHeight="1">
      <c r="A15" s="45" t="s">
        <v>392</v>
      </c>
      <c r="B15" s="236" t="s">
        <v>407</v>
      </c>
      <c r="C15" s="239" t="s">
        <v>125</v>
      </c>
      <c r="D15" s="47">
        <f t="shared" si="3"/>
        <v>2</v>
      </c>
      <c r="E15" s="105">
        <v>6000</v>
      </c>
      <c r="F15" s="72">
        <f t="shared" si="0"/>
        <v>787563</v>
      </c>
      <c r="G15" s="49">
        <f t="shared" si="4"/>
        <v>0.76184381439961002</v>
      </c>
      <c r="H15" s="45" t="s">
        <v>129</v>
      </c>
      <c r="I15" s="50">
        <f t="shared" si="5"/>
        <v>0</v>
      </c>
      <c r="J15" s="145">
        <f t="shared" si="1"/>
        <v>1.52368762879922</v>
      </c>
      <c r="K15" s="51" t="s">
        <v>117</v>
      </c>
      <c r="L15" s="88" t="s">
        <v>394</v>
      </c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32.25" customHeight="1">
      <c r="A16" s="45" t="s">
        <v>392</v>
      </c>
      <c r="B16" s="236" t="s">
        <v>408</v>
      </c>
      <c r="C16" s="239" t="s">
        <v>125</v>
      </c>
      <c r="D16" s="47">
        <f t="shared" si="3"/>
        <v>2</v>
      </c>
      <c r="E16" s="79">
        <v>4000</v>
      </c>
      <c r="F16" s="72">
        <f t="shared" si="0"/>
        <v>787563</v>
      </c>
      <c r="G16" s="49">
        <f t="shared" si="4"/>
        <v>0.50789587626640664</v>
      </c>
      <c r="H16" s="45" t="s">
        <v>129</v>
      </c>
      <c r="I16" s="50">
        <f t="shared" si="5"/>
        <v>0</v>
      </c>
      <c r="J16" s="145">
        <f t="shared" si="1"/>
        <v>1.0157917525328133</v>
      </c>
      <c r="K16" s="51" t="s">
        <v>117</v>
      </c>
      <c r="L16" s="104" t="s">
        <v>323</v>
      </c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392</v>
      </c>
      <c r="B17" s="236" t="s">
        <v>409</v>
      </c>
      <c r="C17" s="239" t="s">
        <v>125</v>
      </c>
      <c r="D17" s="47">
        <f t="shared" si="3"/>
        <v>2</v>
      </c>
      <c r="E17" s="79">
        <v>2500</v>
      </c>
      <c r="F17" s="72">
        <f t="shared" si="0"/>
        <v>787563</v>
      </c>
      <c r="G17" s="49">
        <f t="shared" si="4"/>
        <v>0.31743492266650414</v>
      </c>
      <c r="H17" s="45" t="s">
        <v>129</v>
      </c>
      <c r="I17" s="50">
        <f t="shared" si="5"/>
        <v>0</v>
      </c>
      <c r="J17" s="145">
        <f t="shared" si="1"/>
        <v>0.63486984533300828</v>
      </c>
      <c r="K17" s="51" t="s">
        <v>117</v>
      </c>
      <c r="L17" s="104" t="s">
        <v>394</v>
      </c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392</v>
      </c>
      <c r="B18" s="236" t="s">
        <v>410</v>
      </c>
      <c r="C18" s="239" t="s">
        <v>125</v>
      </c>
      <c r="D18" s="47">
        <f t="shared" si="3"/>
        <v>2</v>
      </c>
      <c r="E18" s="79">
        <v>6000</v>
      </c>
      <c r="F18" s="72">
        <f t="shared" si="0"/>
        <v>787563</v>
      </c>
      <c r="G18" s="49">
        <f t="shared" si="4"/>
        <v>0.76184381439961002</v>
      </c>
      <c r="H18" s="45" t="s">
        <v>129</v>
      </c>
      <c r="I18" s="50">
        <f t="shared" si="5"/>
        <v>0</v>
      </c>
      <c r="J18" s="145">
        <f t="shared" si="1"/>
        <v>1.52368762879922</v>
      </c>
      <c r="K18" s="51" t="s">
        <v>130</v>
      </c>
      <c r="L18" s="104" t="s">
        <v>411</v>
      </c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392</v>
      </c>
      <c r="B19" s="236" t="s">
        <v>412</v>
      </c>
      <c r="C19" s="239" t="s">
        <v>125</v>
      </c>
      <c r="D19" s="47">
        <f t="shared" si="3"/>
        <v>2</v>
      </c>
      <c r="E19" s="79">
        <v>1808</v>
      </c>
      <c r="F19" s="72">
        <f t="shared" si="0"/>
        <v>787563</v>
      </c>
      <c r="G19" s="49">
        <f t="shared" si="4"/>
        <v>0.2295689360724158</v>
      </c>
      <c r="H19" s="45" t="s">
        <v>139</v>
      </c>
      <c r="I19" s="50">
        <f t="shared" si="5"/>
        <v>8</v>
      </c>
      <c r="J19" s="145">
        <f t="shared" si="1"/>
        <v>0.45913787214483159</v>
      </c>
      <c r="K19" s="51" t="s">
        <v>117</v>
      </c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1" customHeight="1">
      <c r="A20" s="45" t="s">
        <v>392</v>
      </c>
      <c r="B20" s="236" t="s">
        <v>413</v>
      </c>
      <c r="C20" s="239" t="s">
        <v>125</v>
      </c>
      <c r="D20" s="47">
        <f t="shared" si="3"/>
        <v>2</v>
      </c>
      <c r="E20" s="79">
        <v>1140</v>
      </c>
      <c r="F20" s="72">
        <f t="shared" si="0"/>
        <v>787563</v>
      </c>
      <c r="G20" s="49">
        <f t="shared" si="4"/>
        <v>0.14475032473592589</v>
      </c>
      <c r="H20" s="45" t="s">
        <v>139</v>
      </c>
      <c r="I20" s="50">
        <f t="shared" si="5"/>
        <v>8</v>
      </c>
      <c r="J20" s="145">
        <f t="shared" si="1"/>
        <v>0.28950064947185178</v>
      </c>
      <c r="K20" s="51" t="s">
        <v>117</v>
      </c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24.75" customHeight="1">
      <c r="A21" s="45" t="s">
        <v>392</v>
      </c>
      <c r="B21" s="236" t="s">
        <v>414</v>
      </c>
      <c r="C21" s="239" t="s">
        <v>125</v>
      </c>
      <c r="D21" s="47">
        <f t="shared" si="3"/>
        <v>2</v>
      </c>
      <c r="E21" s="79">
        <v>1542</v>
      </c>
      <c r="F21" s="72">
        <f t="shared" si="0"/>
        <v>787563</v>
      </c>
      <c r="G21" s="49">
        <f t="shared" si="4"/>
        <v>0.19579386030069973</v>
      </c>
      <c r="H21" s="45" t="s">
        <v>144</v>
      </c>
      <c r="I21" s="50">
        <f t="shared" si="5"/>
        <v>10</v>
      </c>
      <c r="J21" s="145">
        <f t="shared" si="1"/>
        <v>0.39158772060139946</v>
      </c>
      <c r="K21" s="51" t="s">
        <v>117</v>
      </c>
      <c r="L21" s="51"/>
      <c r="M21" s="7"/>
      <c r="N21" s="7"/>
      <c r="O21" s="52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9.5" customHeight="1">
      <c r="A22" s="45" t="s">
        <v>392</v>
      </c>
      <c r="B22" s="236" t="s">
        <v>415</v>
      </c>
      <c r="C22" s="239" t="s">
        <v>125</v>
      </c>
      <c r="D22" s="47">
        <f t="shared" si="3"/>
        <v>2</v>
      </c>
      <c r="E22" s="79">
        <v>1680</v>
      </c>
      <c r="F22" s="72">
        <f t="shared" si="0"/>
        <v>787563</v>
      </c>
      <c r="G22" s="49">
        <f t="shared" si="4"/>
        <v>0.21331626803189077</v>
      </c>
      <c r="H22" s="45" t="s">
        <v>139</v>
      </c>
      <c r="I22" s="50">
        <f t="shared" si="5"/>
        <v>8</v>
      </c>
      <c r="J22" s="145">
        <f t="shared" si="1"/>
        <v>0.42663253606378154</v>
      </c>
      <c r="K22" s="51" t="s">
        <v>117</v>
      </c>
      <c r="L22" s="51"/>
      <c r="M22" s="7"/>
      <c r="N22" s="7"/>
      <c r="O22" s="52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21" customHeight="1">
      <c r="A23" s="235" t="s">
        <v>392</v>
      </c>
      <c r="B23" s="236" t="s">
        <v>416</v>
      </c>
      <c r="C23" s="239" t="s">
        <v>125</v>
      </c>
      <c r="D23" s="47">
        <f t="shared" si="3"/>
        <v>2</v>
      </c>
      <c r="E23" s="79">
        <v>6320</v>
      </c>
      <c r="F23" s="72">
        <f>F22</f>
        <v>787563</v>
      </c>
      <c r="G23" s="49">
        <f t="shared" si="4"/>
        <v>0.80247548450092243</v>
      </c>
      <c r="H23" s="45" t="s">
        <v>139</v>
      </c>
      <c r="I23" s="50">
        <f t="shared" si="5"/>
        <v>8</v>
      </c>
      <c r="J23" s="145">
        <f t="shared" si="1"/>
        <v>1.6049509690018449</v>
      </c>
      <c r="K23" s="51" t="s">
        <v>117</v>
      </c>
      <c r="L23" s="51"/>
      <c r="M23" s="7"/>
      <c r="N23" s="7"/>
      <c r="O23" s="52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24.75" customHeight="1">
      <c r="A24" s="45" t="s">
        <v>392</v>
      </c>
      <c r="B24" s="258" t="s">
        <v>417</v>
      </c>
      <c r="C24" s="259" t="s">
        <v>125</v>
      </c>
      <c r="D24" s="47">
        <f t="shared" si="3"/>
        <v>2</v>
      </c>
      <c r="E24" s="63">
        <v>784</v>
      </c>
      <c r="F24" s="72">
        <f>F23</f>
        <v>787563</v>
      </c>
      <c r="G24" s="49">
        <f t="shared" si="4"/>
        <v>9.9547591748215689E-2</v>
      </c>
      <c r="H24" s="45" t="s">
        <v>139</v>
      </c>
      <c r="I24" s="50">
        <f t="shared" si="5"/>
        <v>8</v>
      </c>
      <c r="J24" s="145">
        <f t="shared" si="1"/>
        <v>0.19909518349643138</v>
      </c>
      <c r="K24" s="51" t="s">
        <v>117</v>
      </c>
      <c r="L24" s="51"/>
      <c r="M24" s="7"/>
      <c r="N24" s="7"/>
      <c r="O24" s="52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22.5" customHeight="1">
      <c r="A25" s="45" t="s">
        <v>392</v>
      </c>
      <c r="B25" s="258" t="s">
        <v>418</v>
      </c>
      <c r="C25" s="259" t="s">
        <v>125</v>
      </c>
      <c r="D25" s="47">
        <f t="shared" si="3"/>
        <v>2</v>
      </c>
      <c r="E25" s="103">
        <v>1036</v>
      </c>
      <c r="F25" s="72">
        <f t="shared" ref="F25:F38" si="6">F24</f>
        <v>787563</v>
      </c>
      <c r="G25" s="49">
        <f t="shared" si="4"/>
        <v>0.1315450319529993</v>
      </c>
      <c r="H25" s="45" t="s">
        <v>134</v>
      </c>
      <c r="I25" s="50">
        <f t="shared" si="5"/>
        <v>0</v>
      </c>
      <c r="J25" s="145">
        <f t="shared" si="1"/>
        <v>0.26309006390599859</v>
      </c>
      <c r="K25" s="51" t="s">
        <v>117</v>
      </c>
      <c r="L25" s="51"/>
      <c r="M25" s="7"/>
      <c r="N25" s="7"/>
      <c r="O25" s="52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20.25" customHeight="1">
      <c r="A26" s="45" t="s">
        <v>392</v>
      </c>
      <c r="B26" s="258" t="s">
        <v>419</v>
      </c>
      <c r="C26" s="259"/>
      <c r="D26" s="47">
        <f t="shared" si="3"/>
        <v>0</v>
      </c>
      <c r="E26" s="63"/>
      <c r="F26" s="72">
        <f t="shared" si="6"/>
        <v>787563</v>
      </c>
      <c r="G26" s="49">
        <f t="shared" si="4"/>
        <v>0</v>
      </c>
      <c r="H26" s="45"/>
      <c r="I26" s="50" t="str">
        <f t="shared" si="5"/>
        <v/>
      </c>
      <c r="J26" s="145" t="str">
        <f t="shared" si="1"/>
        <v>Preencha todos os campos</v>
      </c>
      <c r="K26" s="51"/>
      <c r="L26" s="51"/>
      <c r="M26" s="7"/>
      <c r="N26" s="7"/>
      <c r="O26" s="52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22.5" customHeight="1">
      <c r="A27" s="45" t="s">
        <v>392</v>
      </c>
      <c r="B27" s="258" t="s">
        <v>420</v>
      </c>
      <c r="C27" s="259"/>
      <c r="D27" s="47">
        <f t="shared" si="3"/>
        <v>0</v>
      </c>
      <c r="E27" s="47"/>
      <c r="F27" s="72">
        <f t="shared" si="6"/>
        <v>787563</v>
      </c>
      <c r="G27" s="49">
        <f t="shared" si="4"/>
        <v>0</v>
      </c>
      <c r="H27" s="45"/>
      <c r="I27" s="50" t="str">
        <f t="shared" si="5"/>
        <v/>
      </c>
      <c r="J27" s="145" t="str">
        <f t="shared" si="1"/>
        <v>Preencha todos os campos</v>
      </c>
      <c r="K27" s="51"/>
      <c r="L27" s="51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24.75" customHeight="1">
      <c r="A28" s="45" t="s">
        <v>392</v>
      </c>
      <c r="B28" s="258" t="s">
        <v>421</v>
      </c>
      <c r="C28" s="259"/>
      <c r="D28" s="47">
        <f t="shared" si="3"/>
        <v>0</v>
      </c>
      <c r="E28" s="47"/>
      <c r="F28" s="72">
        <f t="shared" si="6"/>
        <v>787563</v>
      </c>
      <c r="G28" s="49">
        <f t="shared" si="4"/>
        <v>0</v>
      </c>
      <c r="H28" s="45"/>
      <c r="I28" s="50" t="str">
        <f t="shared" si="5"/>
        <v/>
      </c>
      <c r="J28" s="145" t="str">
        <f t="shared" si="1"/>
        <v>Preencha todos os campos</v>
      </c>
      <c r="K28" s="51"/>
      <c r="L28" s="51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24.75" customHeight="1">
      <c r="A29" s="45" t="s">
        <v>392</v>
      </c>
      <c r="B29" s="259" t="s">
        <v>422</v>
      </c>
      <c r="C29" s="259"/>
      <c r="D29" s="47">
        <f t="shared" si="3"/>
        <v>0</v>
      </c>
      <c r="E29" s="106"/>
      <c r="F29" s="72">
        <f t="shared" si="6"/>
        <v>787563</v>
      </c>
      <c r="G29" s="49">
        <f t="shared" si="4"/>
        <v>0</v>
      </c>
      <c r="H29" s="45"/>
      <c r="I29" s="50" t="str">
        <f t="shared" si="5"/>
        <v/>
      </c>
      <c r="J29" s="145" t="str">
        <f t="shared" si="1"/>
        <v>Preencha todos os campos</v>
      </c>
      <c r="K29" s="51"/>
      <c r="L29" s="51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28.5" customHeight="1">
      <c r="A30" s="45" t="s">
        <v>392</v>
      </c>
      <c r="B30" s="259" t="s">
        <v>423</v>
      </c>
      <c r="C30" s="259" t="s">
        <v>125</v>
      </c>
      <c r="D30" s="47">
        <f t="shared" si="3"/>
        <v>2</v>
      </c>
      <c r="E30" s="47">
        <v>1284</v>
      </c>
      <c r="F30" s="72">
        <f t="shared" si="6"/>
        <v>787563</v>
      </c>
      <c r="G30" s="49">
        <f t="shared" si="4"/>
        <v>0.16303457628151652</v>
      </c>
      <c r="H30" s="45" t="s">
        <v>134</v>
      </c>
      <c r="I30" s="50">
        <f t="shared" si="5"/>
        <v>0</v>
      </c>
      <c r="J30" s="145">
        <f t="shared" si="1"/>
        <v>0.32606915256303304</v>
      </c>
      <c r="K30" s="51" t="s">
        <v>117</v>
      </c>
      <c r="L30" s="51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24.75" customHeight="1">
      <c r="A31" s="45" t="s">
        <v>392</v>
      </c>
      <c r="B31" s="259" t="s">
        <v>424</v>
      </c>
      <c r="C31" s="259" t="s">
        <v>125</v>
      </c>
      <c r="D31" s="47">
        <f t="shared" si="3"/>
        <v>2</v>
      </c>
      <c r="E31" s="47">
        <v>432</v>
      </c>
      <c r="F31" s="72">
        <f t="shared" si="6"/>
        <v>787563</v>
      </c>
      <c r="G31" s="49">
        <f t="shared" si="4"/>
        <v>5.485275463677191E-2</v>
      </c>
      <c r="H31" s="45" t="s">
        <v>134</v>
      </c>
      <c r="I31" s="50">
        <f t="shared" si="5"/>
        <v>0</v>
      </c>
      <c r="J31" s="145">
        <f t="shared" si="1"/>
        <v>0.10970550927354382</v>
      </c>
      <c r="K31" s="51" t="s">
        <v>117</v>
      </c>
      <c r="L31" s="51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24.75" customHeight="1">
      <c r="A32" s="45" t="s">
        <v>392</v>
      </c>
      <c r="B32" s="260" t="s">
        <v>425</v>
      </c>
      <c r="C32" s="259"/>
      <c r="D32" s="47">
        <f t="shared" si="3"/>
        <v>0</v>
      </c>
      <c r="E32" s="106"/>
      <c r="F32" s="72">
        <f t="shared" si="6"/>
        <v>787563</v>
      </c>
      <c r="G32" s="49">
        <f t="shared" si="4"/>
        <v>0</v>
      </c>
      <c r="H32" s="45"/>
      <c r="I32" s="50" t="str">
        <f t="shared" si="5"/>
        <v/>
      </c>
      <c r="J32" s="145" t="str">
        <f t="shared" si="1"/>
        <v>Preencha todos os campos</v>
      </c>
      <c r="K32" s="51"/>
      <c r="L32" s="51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24.75" customHeight="1">
      <c r="A33" s="46" t="s">
        <v>392</v>
      </c>
      <c r="B33" s="260" t="s">
        <v>426</v>
      </c>
      <c r="C33" s="259" t="s">
        <v>125</v>
      </c>
      <c r="D33" s="47">
        <f t="shared" si="3"/>
        <v>2</v>
      </c>
      <c r="E33" s="106">
        <v>960</v>
      </c>
      <c r="F33" s="72">
        <f t="shared" si="6"/>
        <v>787563</v>
      </c>
      <c r="G33" s="49">
        <f t="shared" si="4"/>
        <v>0.1218950103039376</v>
      </c>
      <c r="H33" s="45" t="s">
        <v>129</v>
      </c>
      <c r="I33" s="50">
        <f t="shared" si="5"/>
        <v>0</v>
      </c>
      <c r="J33" s="145">
        <f t="shared" si="1"/>
        <v>0.24379002060787519</v>
      </c>
      <c r="K33" s="51" t="s">
        <v>117</v>
      </c>
      <c r="L33" s="73" t="s">
        <v>427</v>
      </c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24.75" customHeight="1">
      <c r="A34" s="45" t="s">
        <v>392</v>
      </c>
      <c r="B34" s="259" t="s">
        <v>428</v>
      </c>
      <c r="C34" s="259" t="s">
        <v>125</v>
      </c>
      <c r="D34" s="47">
        <f t="shared" si="3"/>
        <v>2</v>
      </c>
      <c r="E34" s="106">
        <v>384</v>
      </c>
      <c r="F34" s="72">
        <f t="shared" si="6"/>
        <v>787563</v>
      </c>
      <c r="G34" s="49">
        <f t="shared" si="4"/>
        <v>4.8758004121575035E-2</v>
      </c>
      <c r="H34" s="45" t="s">
        <v>139</v>
      </c>
      <c r="I34" s="50">
        <f t="shared" si="5"/>
        <v>8</v>
      </c>
      <c r="J34" s="145">
        <f t="shared" si="1"/>
        <v>9.7516008243150071E-2</v>
      </c>
      <c r="K34" s="51" t="s">
        <v>117</v>
      </c>
      <c r="L34" s="51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24" customHeight="1">
      <c r="A35" s="45" t="s">
        <v>392</v>
      </c>
      <c r="B35" s="259" t="s">
        <v>429</v>
      </c>
      <c r="C35" s="259"/>
      <c r="D35" s="47">
        <f t="shared" si="3"/>
        <v>0</v>
      </c>
      <c r="E35" s="106"/>
      <c r="F35" s="72">
        <f t="shared" si="6"/>
        <v>787563</v>
      </c>
      <c r="G35" s="49">
        <f t="shared" si="4"/>
        <v>0</v>
      </c>
      <c r="H35" s="45"/>
      <c r="I35" s="50" t="str">
        <f t="shared" si="5"/>
        <v/>
      </c>
      <c r="J35" s="145" t="str">
        <f t="shared" si="1"/>
        <v>Preencha todos os campos</v>
      </c>
      <c r="K35" s="51"/>
      <c r="L35" s="51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24.75" customHeight="1">
      <c r="A36" s="45" t="s">
        <v>392</v>
      </c>
      <c r="B36" s="259" t="s">
        <v>430</v>
      </c>
      <c r="C36" s="259"/>
      <c r="D36" s="47">
        <f t="shared" si="3"/>
        <v>0</v>
      </c>
      <c r="E36" s="106"/>
      <c r="F36" s="72">
        <f t="shared" si="6"/>
        <v>787563</v>
      </c>
      <c r="G36" s="49">
        <f t="shared" si="4"/>
        <v>0</v>
      </c>
      <c r="H36" s="45"/>
      <c r="I36" s="50" t="str">
        <f t="shared" si="5"/>
        <v/>
      </c>
      <c r="J36" s="145" t="str">
        <f t="shared" si="1"/>
        <v>Preencha todos os campos</v>
      </c>
      <c r="K36" s="51"/>
      <c r="L36" s="51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24.75" customHeight="1">
      <c r="A37" s="45" t="s">
        <v>392</v>
      </c>
      <c r="B37" s="259" t="s">
        <v>431</v>
      </c>
      <c r="C37" s="259"/>
      <c r="D37" s="47">
        <f t="shared" si="3"/>
        <v>0</v>
      </c>
      <c r="E37" s="106"/>
      <c r="F37" s="72">
        <f t="shared" si="6"/>
        <v>787563</v>
      </c>
      <c r="G37" s="49">
        <f t="shared" si="4"/>
        <v>0</v>
      </c>
      <c r="H37" s="45"/>
      <c r="I37" s="50" t="str">
        <f t="shared" si="5"/>
        <v/>
      </c>
      <c r="J37" s="145" t="str">
        <f t="shared" si="1"/>
        <v>Preencha todos os campos</v>
      </c>
      <c r="K37" s="51"/>
      <c r="L37" s="51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24" customHeight="1">
      <c r="A38" s="45" t="s">
        <v>392</v>
      </c>
      <c r="B38" s="259" t="s">
        <v>432</v>
      </c>
      <c r="C38" s="259"/>
      <c r="D38" s="47">
        <f>IF(K38="Não possui LO",0,IF(C38="Primário",1,IF(C38="Secundário",2,IF(C38="Emissário",2,IF(C38="Terciário",4,0)))))</f>
        <v>0</v>
      </c>
      <c r="E38" s="106"/>
      <c r="F38" s="72">
        <f t="shared" si="6"/>
        <v>787563</v>
      </c>
      <c r="G38" s="49">
        <f>IF(K38="Não possui LO",0,(E38/F38*100))</f>
        <v>0</v>
      </c>
      <c r="H38" s="45"/>
      <c r="I38" s="50" t="str">
        <f>IF(K38="Não possui LO",0,IF(H38="","",VLOOKUP(H38,$AS$4:$AT$7,2,FALSE)))</f>
        <v/>
      </c>
      <c r="J38" s="145" t="str">
        <f t="shared" si="1"/>
        <v>Preencha todos os campos</v>
      </c>
      <c r="K38" s="145"/>
      <c r="L38" s="145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A4:A37">
    <cfRule type="expression" dxfId="1369" priority="1" stopIfTrue="1">
      <formula>K4="INDEF"</formula>
    </cfRule>
  </conditionalFormatting>
  <conditionalFormatting sqref="A4:A37">
    <cfRule type="expression" dxfId="1368" priority="2">
      <formula>A4=""</formula>
    </cfRule>
  </conditionalFormatting>
  <conditionalFormatting sqref="C4:C23">
    <cfRule type="expression" dxfId="1367" priority="3" stopIfTrue="1">
      <formula>K4="INDEF"</formula>
    </cfRule>
  </conditionalFormatting>
  <conditionalFormatting sqref="C4:C23">
    <cfRule type="expression" dxfId="1366" priority="4">
      <formula>C4=""</formula>
    </cfRule>
  </conditionalFormatting>
  <conditionalFormatting sqref="D4:D38">
    <cfRule type="expression" dxfId="1365" priority="5" stopIfTrue="1">
      <formula>K4="INDEF"</formula>
    </cfRule>
  </conditionalFormatting>
  <conditionalFormatting sqref="D4:D38">
    <cfRule type="expression" dxfId="1364" priority="6">
      <formula>D4=""</formula>
    </cfRule>
  </conditionalFormatting>
  <conditionalFormatting sqref="E4:E38">
    <cfRule type="expression" dxfId="1363" priority="7" stopIfTrue="1">
      <formula>K4="INDEF"</formula>
    </cfRule>
  </conditionalFormatting>
  <conditionalFormatting sqref="E4:E38">
    <cfRule type="expression" dxfId="1362" priority="8">
      <formula>E4=""</formula>
    </cfRule>
  </conditionalFormatting>
  <conditionalFormatting sqref="F4:F38">
    <cfRule type="expression" dxfId="1361" priority="9" stopIfTrue="1">
      <formula>K4="INDEF"</formula>
    </cfRule>
  </conditionalFormatting>
  <conditionalFormatting sqref="F4:F38">
    <cfRule type="expression" dxfId="1360" priority="10">
      <formula>F4=""</formula>
    </cfRule>
  </conditionalFormatting>
  <conditionalFormatting sqref="L4:L38">
    <cfRule type="expression" dxfId="1359" priority="11" stopIfTrue="1">
      <formula>K4="INDEF"</formula>
    </cfRule>
  </conditionalFormatting>
  <conditionalFormatting sqref="L4:L38">
    <cfRule type="expression" dxfId="1358" priority="12">
      <formula>L4=""</formula>
    </cfRule>
  </conditionalFormatting>
  <conditionalFormatting sqref="B5:B23">
    <cfRule type="expression" dxfId="1357" priority="13" stopIfTrue="1">
      <formula>K5="INDEF"</formula>
    </cfRule>
  </conditionalFormatting>
  <conditionalFormatting sqref="B5:B23">
    <cfRule type="expression" dxfId="1356" priority="14">
      <formula>B5=""</formula>
    </cfRule>
  </conditionalFormatting>
  <conditionalFormatting sqref="H4:H38">
    <cfRule type="expression" dxfId="1355" priority="15">
      <formula>H4=""</formula>
    </cfRule>
  </conditionalFormatting>
  <conditionalFormatting sqref="G3">
    <cfRule type="expression" dxfId="1354" priority="16" stopIfTrue="1">
      <formula>$G$3&gt;100</formula>
    </cfRule>
  </conditionalFormatting>
  <conditionalFormatting sqref="K4:K38">
    <cfRule type="cellIs" dxfId="1353" priority="17" operator="equal">
      <formula>"Possui LO vencida"</formula>
    </cfRule>
  </conditionalFormatting>
  <conditionalFormatting sqref="K4:K38">
    <cfRule type="cellIs" dxfId="1352" priority="18" operator="equal">
      <formula>"Não possui LO"</formula>
    </cfRule>
  </conditionalFormatting>
  <conditionalFormatting sqref="K4:K38">
    <cfRule type="expression" dxfId="1351" priority="19">
      <formula>K4=""</formula>
    </cfRule>
  </conditionalFormatting>
  <conditionalFormatting sqref="B21:B23">
    <cfRule type="expression" dxfId="1350" priority="20" stopIfTrue="1">
      <formula>K21="INDEF"</formula>
    </cfRule>
  </conditionalFormatting>
  <conditionalFormatting sqref="B21:B23">
    <cfRule type="expression" dxfId="1349" priority="21">
      <formula>B21=""</formula>
    </cfRule>
  </conditionalFormatting>
  <conditionalFormatting sqref="C21:C23">
    <cfRule type="expression" dxfId="1348" priority="22" stopIfTrue="1">
      <formula>K21="INDEF"</formula>
    </cfRule>
  </conditionalFormatting>
  <conditionalFormatting sqref="C21:C23">
    <cfRule type="expression" dxfId="1347" priority="23">
      <formula>C21=""</formula>
    </cfRule>
  </conditionalFormatting>
  <conditionalFormatting sqref="E21:E38">
    <cfRule type="expression" dxfId="1346" priority="24" stopIfTrue="1">
      <formula>K21="INDEF"</formula>
    </cfRule>
  </conditionalFormatting>
  <conditionalFormatting sqref="E21:E38">
    <cfRule type="expression" dxfId="1345" priority="25">
      <formula>E21=""</formula>
    </cfRule>
  </conditionalFormatting>
  <conditionalFormatting sqref="H21:H38">
    <cfRule type="expression" dxfId="1344" priority="26">
      <formula>H21=""</formula>
    </cfRule>
  </conditionalFormatting>
  <conditionalFormatting sqref="K21:K38">
    <cfRule type="cellIs" dxfId="1343" priority="27" operator="equal">
      <formula>"Possui LO vencida"</formula>
    </cfRule>
  </conditionalFormatting>
  <conditionalFormatting sqref="K21:K38">
    <cfRule type="cellIs" dxfId="1342" priority="28" operator="equal">
      <formula>"Não possui LO"</formula>
    </cfRule>
  </conditionalFormatting>
  <conditionalFormatting sqref="K21:K38">
    <cfRule type="expression" dxfId="1341" priority="29">
      <formula>K21=""</formula>
    </cfRule>
  </conditionalFormatting>
  <conditionalFormatting sqref="L21:L38">
    <cfRule type="expression" dxfId="1340" priority="30" stopIfTrue="1">
      <formula>K21="INDEF"</formula>
    </cfRule>
  </conditionalFormatting>
  <conditionalFormatting sqref="L21:L38">
    <cfRule type="expression" dxfId="1339" priority="31">
      <formula>L21=""</formula>
    </cfRule>
  </conditionalFormatting>
  <conditionalFormatting sqref="B4">
    <cfRule type="expression" dxfId="1338" priority="32" stopIfTrue="1">
      <formula>K4="INDEF"</formula>
    </cfRule>
  </conditionalFormatting>
  <conditionalFormatting sqref="B4">
    <cfRule type="expression" dxfId="1337" priority="33">
      <formula>B4=""</formula>
    </cfRule>
  </conditionalFormatting>
  <conditionalFormatting sqref="B4">
    <cfRule type="expression" dxfId="1336" priority="34" stopIfTrue="1">
      <formula>K4="INDEF"</formula>
    </cfRule>
  </conditionalFormatting>
  <conditionalFormatting sqref="B4">
    <cfRule type="expression" dxfId="1335" priority="35">
      <formula>B4=""</formula>
    </cfRule>
  </conditionalFormatting>
  <conditionalFormatting sqref="G4:G38">
    <cfRule type="expression" dxfId="1334" priority="36" stopIfTrue="1">
      <formula>K4="INDEF"</formula>
    </cfRule>
  </conditionalFormatting>
  <conditionalFormatting sqref="G4:G38">
    <cfRule type="expression" dxfId="1333" priority="37">
      <formula>G4=""</formula>
    </cfRule>
  </conditionalFormatting>
  <conditionalFormatting sqref="I4:J38">
    <cfRule type="expression" dxfId="1332" priority="38" stopIfTrue="1">
      <formula>J4="INDEF"</formula>
    </cfRule>
  </conditionalFormatting>
  <conditionalFormatting sqref="I4:J38">
    <cfRule type="expression" dxfId="1331" priority="39">
      <formula>I4=""</formula>
    </cfRule>
  </conditionalFormatting>
  <conditionalFormatting sqref="L16">
    <cfRule type="expression" dxfId="1330" priority="40" stopIfTrue="1">
      <formula>K16="INDEF"</formula>
    </cfRule>
  </conditionalFormatting>
  <conditionalFormatting sqref="L16">
    <cfRule type="expression" dxfId="1329" priority="41">
      <formula>L16=""</formula>
    </cfRule>
  </conditionalFormatting>
  <conditionalFormatting sqref="L15">
    <cfRule type="expression" dxfId="1328" priority="42" stopIfTrue="1">
      <formula>K15="INDEF"</formula>
    </cfRule>
  </conditionalFormatting>
  <conditionalFormatting sqref="L15">
    <cfRule type="expression" dxfId="1327" priority="43">
      <formula>L15=""</formula>
    </cfRule>
  </conditionalFormatting>
  <conditionalFormatting sqref="A38">
    <cfRule type="expression" dxfId="1326" priority="44" stopIfTrue="1">
      <formula>K38="INDEF"</formula>
    </cfRule>
  </conditionalFormatting>
  <conditionalFormatting sqref="A38">
    <cfRule type="expression" dxfId="1325" priority="45">
      <formula>A38=""</formula>
    </cfRule>
  </conditionalFormatting>
  <dataValidations count="3">
    <dataValidation type="list" allowBlank="1" showErrorMessage="1" sqref="C4:C23">
      <formula1>$AL$2:$AL$5</formula1>
    </dataValidation>
    <dataValidation type="list" allowBlank="1" showErrorMessage="1" sqref="H4:H38">
      <formula1>$AS$4:$AS$7</formula1>
    </dataValidation>
    <dataValidation type="list" allowBlank="1" showErrorMessage="1" sqref="K4:K38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10000</v>
      </c>
      <c r="F3" s="38">
        <f>VLOOKUP(A4,população_2010!$A$7:$D$98,3,FALSE)</f>
        <v>41722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31.5" customHeight="1">
      <c r="A4" s="45" t="s">
        <v>433</v>
      </c>
      <c r="B4" s="46" t="s">
        <v>434</v>
      </c>
      <c r="C4" s="45" t="s">
        <v>125</v>
      </c>
      <c r="D4" s="47">
        <f>IF(K4="Não possui LO",0,IF(C4="Primário",1,IF(C4="Secundário",2,IF(C4="Emissário",2,IF(C4="Terciário",4,0)))))</f>
        <v>0</v>
      </c>
      <c r="E4" s="48">
        <v>10000</v>
      </c>
      <c r="F4" s="72">
        <f t="shared" ref="F4:F20" si="0">F3</f>
        <v>41722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51" t="s">
        <v>141</v>
      </c>
      <c r="L4" s="87" t="s">
        <v>435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433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41722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433</v>
      </c>
      <c r="B6" s="56"/>
      <c r="C6" s="45"/>
      <c r="D6" s="47">
        <f t="shared" si="3"/>
        <v>0</v>
      </c>
      <c r="E6" s="57"/>
      <c r="F6" s="72">
        <f t="shared" si="0"/>
        <v>41722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433</v>
      </c>
      <c r="B7" s="58"/>
      <c r="C7" s="45"/>
      <c r="D7" s="47">
        <f t="shared" si="3"/>
        <v>0</v>
      </c>
      <c r="E7" s="57"/>
      <c r="F7" s="72">
        <f t="shared" si="0"/>
        <v>41722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433</v>
      </c>
      <c r="B8" s="56"/>
      <c r="C8" s="45"/>
      <c r="D8" s="47">
        <f t="shared" si="3"/>
        <v>0</v>
      </c>
      <c r="E8" s="57"/>
      <c r="F8" s="72">
        <f t="shared" si="0"/>
        <v>41722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433</v>
      </c>
      <c r="B9" s="56"/>
      <c r="C9" s="45"/>
      <c r="D9" s="47">
        <f t="shared" si="3"/>
        <v>0</v>
      </c>
      <c r="E9" s="57"/>
      <c r="F9" s="72">
        <f t="shared" si="0"/>
        <v>41722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433</v>
      </c>
      <c r="B10" s="61"/>
      <c r="C10" s="45"/>
      <c r="D10" s="47">
        <f t="shared" si="3"/>
        <v>0</v>
      </c>
      <c r="E10" s="57"/>
      <c r="F10" s="72">
        <f t="shared" si="0"/>
        <v>41722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433</v>
      </c>
      <c r="B11" s="62"/>
      <c r="C11" s="45"/>
      <c r="D11" s="47">
        <f t="shared" si="3"/>
        <v>0</v>
      </c>
      <c r="E11" s="63"/>
      <c r="F11" s="72">
        <f t="shared" si="0"/>
        <v>41722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433</v>
      </c>
      <c r="B12" s="56"/>
      <c r="C12" s="45"/>
      <c r="D12" s="47">
        <f t="shared" si="3"/>
        <v>0</v>
      </c>
      <c r="E12" s="57"/>
      <c r="F12" s="72">
        <f t="shared" si="0"/>
        <v>41722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433</v>
      </c>
      <c r="B13" s="58"/>
      <c r="C13" s="45"/>
      <c r="D13" s="47">
        <f t="shared" si="3"/>
        <v>0</v>
      </c>
      <c r="E13" s="74"/>
      <c r="F13" s="72">
        <f t="shared" si="0"/>
        <v>41722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433</v>
      </c>
      <c r="B14" s="56"/>
      <c r="C14" s="45"/>
      <c r="D14" s="47">
        <f t="shared" si="3"/>
        <v>0</v>
      </c>
      <c r="E14" s="57"/>
      <c r="F14" s="72">
        <f t="shared" si="0"/>
        <v>41722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433</v>
      </c>
      <c r="B15" s="56"/>
      <c r="C15" s="45"/>
      <c r="D15" s="47">
        <f t="shared" si="3"/>
        <v>0</v>
      </c>
      <c r="E15" s="57"/>
      <c r="F15" s="72">
        <f t="shared" si="0"/>
        <v>41722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433</v>
      </c>
      <c r="B16" s="56"/>
      <c r="C16" s="45"/>
      <c r="D16" s="47">
        <f t="shared" si="3"/>
        <v>0</v>
      </c>
      <c r="E16" s="57"/>
      <c r="F16" s="72">
        <f t="shared" si="0"/>
        <v>41722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433</v>
      </c>
      <c r="B17" s="56"/>
      <c r="C17" s="45"/>
      <c r="D17" s="47">
        <f t="shared" si="3"/>
        <v>0</v>
      </c>
      <c r="E17" s="57"/>
      <c r="F17" s="72">
        <f t="shared" si="0"/>
        <v>41722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433</v>
      </c>
      <c r="B18" s="62"/>
      <c r="C18" s="45"/>
      <c r="D18" s="47">
        <f t="shared" si="3"/>
        <v>0</v>
      </c>
      <c r="E18" s="63"/>
      <c r="F18" s="72">
        <f t="shared" si="0"/>
        <v>41722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433</v>
      </c>
      <c r="B19" s="62"/>
      <c r="C19" s="45"/>
      <c r="D19" s="47">
        <f t="shared" si="3"/>
        <v>0</v>
      </c>
      <c r="E19" s="63"/>
      <c r="F19" s="72">
        <f t="shared" si="0"/>
        <v>41722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433</v>
      </c>
      <c r="B20" s="62"/>
      <c r="C20" s="45"/>
      <c r="D20" s="47">
        <f t="shared" si="3"/>
        <v>0</v>
      </c>
      <c r="E20" s="63"/>
      <c r="F20" s="72">
        <f t="shared" si="0"/>
        <v>41722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324" priority="1" stopIfTrue="1">
      <formula>K4="INDEF"</formula>
    </cfRule>
  </conditionalFormatting>
  <conditionalFormatting sqref="B4:B20">
    <cfRule type="expression" dxfId="1323" priority="2">
      <formula>B4=""</formula>
    </cfRule>
  </conditionalFormatting>
  <conditionalFormatting sqref="A4:A20">
    <cfRule type="expression" dxfId="1322" priority="3" stopIfTrue="1">
      <formula>K4="INDEF"</formula>
    </cfRule>
  </conditionalFormatting>
  <conditionalFormatting sqref="A4:A20">
    <cfRule type="expression" dxfId="1321" priority="4">
      <formula>A4=""</formula>
    </cfRule>
  </conditionalFormatting>
  <conditionalFormatting sqref="C4:C20">
    <cfRule type="expression" dxfId="1320" priority="5" stopIfTrue="1">
      <formula>K4="INDEF"</formula>
    </cfRule>
  </conditionalFormatting>
  <conditionalFormatting sqref="C4:C20">
    <cfRule type="expression" dxfId="1319" priority="6">
      <formula>C4=""</formula>
    </cfRule>
  </conditionalFormatting>
  <conditionalFormatting sqref="D4:D20">
    <cfRule type="expression" dxfId="1318" priority="7" stopIfTrue="1">
      <formula>K4="INDEF"</formula>
    </cfRule>
  </conditionalFormatting>
  <conditionalFormatting sqref="D4:D20">
    <cfRule type="expression" dxfId="1317" priority="8">
      <formula>D4=""</formula>
    </cfRule>
  </conditionalFormatting>
  <conditionalFormatting sqref="E4:E20">
    <cfRule type="expression" dxfId="1316" priority="9" stopIfTrue="1">
      <formula>K4="INDEF"</formula>
    </cfRule>
  </conditionalFormatting>
  <conditionalFormatting sqref="E4:E20">
    <cfRule type="expression" dxfId="1315" priority="10">
      <formula>E4=""</formula>
    </cfRule>
  </conditionalFormatting>
  <conditionalFormatting sqref="F4:F20">
    <cfRule type="expression" dxfId="1314" priority="11" stopIfTrue="1">
      <formula>K4="INDEF"</formula>
    </cfRule>
  </conditionalFormatting>
  <conditionalFormatting sqref="F4:F20">
    <cfRule type="expression" dxfId="1313" priority="12">
      <formula>F4=""</formula>
    </cfRule>
  </conditionalFormatting>
  <conditionalFormatting sqref="L4:L20">
    <cfRule type="expression" dxfId="1312" priority="13" stopIfTrue="1">
      <formula>K4="INDEF"</formula>
    </cfRule>
  </conditionalFormatting>
  <conditionalFormatting sqref="L4:L20">
    <cfRule type="expression" dxfId="1311" priority="14">
      <formula>L4=""</formula>
    </cfRule>
  </conditionalFormatting>
  <conditionalFormatting sqref="H4:H20">
    <cfRule type="expression" dxfId="1310" priority="15">
      <formula>H4=""</formula>
    </cfRule>
  </conditionalFormatting>
  <conditionalFormatting sqref="G3">
    <cfRule type="expression" dxfId="1309" priority="16" stopIfTrue="1">
      <formula>$G$3&gt;100</formula>
    </cfRule>
  </conditionalFormatting>
  <conditionalFormatting sqref="K4:K20">
    <cfRule type="cellIs" dxfId="1308" priority="17" operator="equal">
      <formula>"Possui LO vencida"</formula>
    </cfRule>
  </conditionalFormatting>
  <conditionalFormatting sqref="K4:K20">
    <cfRule type="cellIs" dxfId="1307" priority="18" operator="equal">
      <formula>"Não possui LO"</formula>
    </cfRule>
  </conditionalFormatting>
  <conditionalFormatting sqref="K4:K20">
    <cfRule type="expression" dxfId="1306" priority="19">
      <formula>K4=""</formula>
    </cfRule>
  </conditionalFormatting>
  <conditionalFormatting sqref="G4:G20">
    <cfRule type="expression" dxfId="1305" priority="20" stopIfTrue="1">
      <formula>K4="INDEF"</formula>
    </cfRule>
  </conditionalFormatting>
  <conditionalFormatting sqref="G4:G20">
    <cfRule type="expression" dxfId="1304" priority="21">
      <formula>G4=""</formula>
    </cfRule>
  </conditionalFormatting>
  <conditionalFormatting sqref="I4:J20">
    <cfRule type="expression" dxfId="1303" priority="22" stopIfTrue="1">
      <formula>J4="INDEF"</formula>
    </cfRule>
  </conditionalFormatting>
  <conditionalFormatting sqref="I4:J20">
    <cfRule type="expression" dxfId="1302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SUM(E4:E19)</f>
        <v>0</v>
      </c>
      <c r="F3" s="38">
        <f>VLOOKUP(A4,população_2010!$A$7:$D$98,3,FALSE)</f>
        <v>36154</v>
      </c>
      <c r="G3" s="39">
        <f>SUM(G4:G19)</f>
        <v>0</v>
      </c>
      <c r="H3" s="40"/>
      <c r="I3" s="41">
        <f>R8</f>
        <v>0</v>
      </c>
      <c r="J3" s="42">
        <f>IF(G3&gt;100,0, SUM(J4:J19)+I3)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436</v>
      </c>
      <c r="B4" s="46"/>
      <c r="C4" s="45"/>
      <c r="D4" s="47">
        <f>IF(K4="Não possui LO",0,IF(C4="Primário",1,IF(C4="Secundário",2,IF(C4="Emissário",2,IF(C4="Terciário",4,0)))))</f>
        <v>0</v>
      </c>
      <c r="E4" s="48"/>
      <c r="F4" s="72">
        <f t="shared" ref="F4:F19" si="0">F3</f>
        <v>36154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46"/>
      <c r="M4" s="52"/>
      <c r="N4" s="52"/>
      <c r="O4" s="53" t="s">
        <v>132</v>
      </c>
      <c r="P4" s="53">
        <f>COUNTIF($C$4:$C$19,"Primário")</f>
        <v>0</v>
      </c>
      <c r="Q4" s="53">
        <f>SUMIF($C$4:$C$19,"Primário",$I$4:$I$19)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436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57"/>
      <c r="F5" s="72">
        <f t="shared" si="0"/>
        <v>36154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COUNTIF($C$4:$C$19,"Secundário")</f>
        <v>0</v>
      </c>
      <c r="Q5" s="53">
        <f>SUMIF($C$4:$C$19,"Secundário",$I$4:$I$19)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436</v>
      </c>
      <c r="B6" s="56"/>
      <c r="C6" s="45"/>
      <c r="D6" s="47">
        <f t="shared" si="3"/>
        <v>0</v>
      </c>
      <c r="E6" s="57"/>
      <c r="F6" s="72">
        <f t="shared" si="0"/>
        <v>36154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COUNTIF($C$4:$C$19,"Terciário")</f>
        <v>0</v>
      </c>
      <c r="Q6" s="53">
        <f>SUMIF($C$4:$C$19,"Terciário",$I$4:$I$19)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436</v>
      </c>
      <c r="B7" s="58"/>
      <c r="C7" s="45"/>
      <c r="D7" s="47">
        <f t="shared" si="3"/>
        <v>0</v>
      </c>
      <c r="E7" s="57"/>
      <c r="F7" s="72">
        <f t="shared" si="0"/>
        <v>36154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COUNTIF($C$4:$C$19,"Emissário")</f>
        <v>0</v>
      </c>
      <c r="Q7" s="53">
        <f>SUMIF($C$4:$C$19,"Emissário",$I$4:$I$19)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436</v>
      </c>
      <c r="B8" s="56"/>
      <c r="C8" s="45"/>
      <c r="D8" s="47">
        <f t="shared" si="3"/>
        <v>0</v>
      </c>
      <c r="E8" s="57"/>
      <c r="F8" s="72">
        <f t="shared" si="0"/>
        <v>36154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436</v>
      </c>
      <c r="B9" s="56"/>
      <c r="C9" s="45"/>
      <c r="D9" s="47">
        <f t="shared" si="3"/>
        <v>0</v>
      </c>
      <c r="E9" s="57"/>
      <c r="F9" s="72">
        <f t="shared" si="0"/>
        <v>36154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436</v>
      </c>
      <c r="B10" s="61"/>
      <c r="C10" s="45"/>
      <c r="D10" s="47">
        <f t="shared" si="3"/>
        <v>0</v>
      </c>
      <c r="E10" s="57"/>
      <c r="F10" s="72">
        <f t="shared" si="0"/>
        <v>36154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436</v>
      </c>
      <c r="B11" s="62"/>
      <c r="C11" s="45"/>
      <c r="D11" s="47">
        <f t="shared" si="3"/>
        <v>0</v>
      </c>
      <c r="E11" s="63"/>
      <c r="F11" s="72">
        <f t="shared" si="0"/>
        <v>36154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436</v>
      </c>
      <c r="B12" s="56"/>
      <c r="C12" s="45"/>
      <c r="D12" s="47">
        <f t="shared" si="3"/>
        <v>0</v>
      </c>
      <c r="E12" s="57"/>
      <c r="F12" s="72">
        <f t="shared" si="0"/>
        <v>36154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436</v>
      </c>
      <c r="B13" s="58"/>
      <c r="C13" s="45"/>
      <c r="D13" s="47">
        <f t="shared" si="3"/>
        <v>0</v>
      </c>
      <c r="E13" s="74"/>
      <c r="F13" s="72">
        <f t="shared" si="0"/>
        <v>36154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436</v>
      </c>
      <c r="B14" s="56"/>
      <c r="C14" s="45"/>
      <c r="D14" s="47">
        <f t="shared" si="3"/>
        <v>0</v>
      </c>
      <c r="E14" s="57"/>
      <c r="F14" s="72">
        <f t="shared" si="0"/>
        <v>36154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436</v>
      </c>
      <c r="B15" s="56"/>
      <c r="C15" s="45"/>
      <c r="D15" s="47">
        <f t="shared" si="3"/>
        <v>0</v>
      </c>
      <c r="E15" s="57"/>
      <c r="F15" s="72">
        <f t="shared" si="0"/>
        <v>36154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436</v>
      </c>
      <c r="B16" s="56"/>
      <c r="C16" s="45"/>
      <c r="D16" s="47">
        <f t="shared" si="3"/>
        <v>0</v>
      </c>
      <c r="E16" s="57"/>
      <c r="F16" s="72">
        <f t="shared" si="0"/>
        <v>36154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436</v>
      </c>
      <c r="B17" s="56"/>
      <c r="C17" s="45"/>
      <c r="D17" s="47">
        <f t="shared" si="3"/>
        <v>0</v>
      </c>
      <c r="E17" s="57"/>
      <c r="F17" s="72">
        <f t="shared" si="0"/>
        <v>36154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436</v>
      </c>
      <c r="B18" s="62"/>
      <c r="C18" s="45"/>
      <c r="D18" s="47">
        <f t="shared" si="3"/>
        <v>0</v>
      </c>
      <c r="E18" s="63"/>
      <c r="F18" s="72">
        <f t="shared" si="0"/>
        <v>36154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436</v>
      </c>
      <c r="B19" s="62"/>
      <c r="C19" s="45"/>
      <c r="D19" s="47">
        <f t="shared" si="3"/>
        <v>0</v>
      </c>
      <c r="E19" s="63"/>
      <c r="F19" s="72">
        <f t="shared" si="0"/>
        <v>36154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47">
        <f t="shared" si="3"/>
        <v>0</v>
      </c>
      <c r="E20" s="7"/>
      <c r="F20" s="7"/>
      <c r="G20" s="49" t="e">
        <f t="shared" si="4"/>
        <v>#DIV/0!</v>
      </c>
      <c r="H20" s="7"/>
      <c r="I20" s="50" t="str">
        <f t="shared" si="5"/>
        <v/>
      </c>
      <c r="J20" s="145" t="str">
        <f t="shared" si="1"/>
        <v>Preencha todos os campos</v>
      </c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19">
    <cfRule type="expression" dxfId="1301" priority="1" stopIfTrue="1">
      <formula>K4="INDEF"</formula>
    </cfRule>
  </conditionalFormatting>
  <conditionalFormatting sqref="B4:B19">
    <cfRule type="expression" dxfId="1300" priority="2">
      <formula>B4=""</formula>
    </cfRule>
  </conditionalFormatting>
  <conditionalFormatting sqref="A4:A19">
    <cfRule type="expression" dxfId="1299" priority="3" stopIfTrue="1">
      <formula>K4="INDEF"</formula>
    </cfRule>
  </conditionalFormatting>
  <conditionalFormatting sqref="A4:A19">
    <cfRule type="expression" dxfId="1298" priority="4">
      <formula>A4=""</formula>
    </cfRule>
  </conditionalFormatting>
  <conditionalFormatting sqref="C4:C19">
    <cfRule type="expression" dxfId="1297" priority="5" stopIfTrue="1">
      <formula>K4="INDEF"</formula>
    </cfRule>
  </conditionalFormatting>
  <conditionalFormatting sqref="C4:C19">
    <cfRule type="expression" dxfId="1296" priority="6">
      <formula>C4=""</formula>
    </cfRule>
  </conditionalFormatting>
  <conditionalFormatting sqref="D4:D20">
    <cfRule type="expression" dxfId="1295" priority="7" stopIfTrue="1">
      <formula>K4="INDEF"</formula>
    </cfRule>
  </conditionalFormatting>
  <conditionalFormatting sqref="D4:D20">
    <cfRule type="expression" dxfId="1294" priority="8">
      <formula>D4=""</formula>
    </cfRule>
  </conditionalFormatting>
  <conditionalFormatting sqref="E4:E19">
    <cfRule type="expression" dxfId="1293" priority="9" stopIfTrue="1">
      <formula>K4="INDEF"</formula>
    </cfRule>
  </conditionalFormatting>
  <conditionalFormatting sqref="E4:E19">
    <cfRule type="expression" dxfId="1292" priority="10">
      <formula>E4=""</formula>
    </cfRule>
  </conditionalFormatting>
  <conditionalFormatting sqref="F4:F19">
    <cfRule type="expression" dxfId="1291" priority="11" stopIfTrue="1">
      <formula>K4="INDEF"</formula>
    </cfRule>
  </conditionalFormatting>
  <conditionalFormatting sqref="F4:F19">
    <cfRule type="expression" dxfId="1290" priority="12">
      <formula>F4=""</formula>
    </cfRule>
  </conditionalFormatting>
  <conditionalFormatting sqref="L4:L19">
    <cfRule type="expression" dxfId="1289" priority="13" stopIfTrue="1">
      <formula>K4="INDEF"</formula>
    </cfRule>
  </conditionalFormatting>
  <conditionalFormatting sqref="L4:L19">
    <cfRule type="expression" dxfId="1288" priority="14">
      <formula>L4=""</formula>
    </cfRule>
  </conditionalFormatting>
  <conditionalFormatting sqref="H4:H19">
    <cfRule type="expression" dxfId="1287" priority="15">
      <formula>H4=""</formula>
    </cfRule>
  </conditionalFormatting>
  <conditionalFormatting sqref="G3">
    <cfRule type="expression" dxfId="1286" priority="16" stopIfTrue="1">
      <formula>$G$3&gt;100</formula>
    </cfRule>
  </conditionalFormatting>
  <conditionalFormatting sqref="K4:K19">
    <cfRule type="cellIs" dxfId="1285" priority="17" operator="equal">
      <formula>"Possui LO vencida"</formula>
    </cfRule>
  </conditionalFormatting>
  <conditionalFormatting sqref="K4:K19">
    <cfRule type="cellIs" dxfId="1284" priority="18" operator="equal">
      <formula>"Não possui LO"</formula>
    </cfRule>
  </conditionalFormatting>
  <conditionalFormatting sqref="K4:K19">
    <cfRule type="expression" dxfId="1283" priority="19">
      <formula>K4=""</formula>
    </cfRule>
  </conditionalFormatting>
  <conditionalFormatting sqref="L4">
    <cfRule type="expression" dxfId="1282" priority="20" stopIfTrue="1">
      <formula>U4="INDEF"</formula>
    </cfRule>
  </conditionalFormatting>
  <conditionalFormatting sqref="L4">
    <cfRule type="expression" dxfId="1281" priority="21">
      <formula>L4=""</formula>
    </cfRule>
  </conditionalFormatting>
  <conditionalFormatting sqref="G4:G20">
    <cfRule type="expression" dxfId="1280" priority="22" stopIfTrue="1">
      <formula>K4="INDEF"</formula>
    </cfRule>
  </conditionalFormatting>
  <conditionalFormatting sqref="G4:G20">
    <cfRule type="expression" dxfId="1279" priority="23">
      <formula>G4=""</formula>
    </cfRule>
  </conditionalFormatting>
  <conditionalFormatting sqref="I4:J20">
    <cfRule type="expression" dxfId="1278" priority="24" stopIfTrue="1">
      <formula>J4="INDEF"</formula>
    </cfRule>
  </conditionalFormatting>
  <conditionalFormatting sqref="I4:J20">
    <cfRule type="expression" dxfId="1277" priority="25">
      <formula>I4=""</formula>
    </cfRule>
  </conditionalFormatting>
  <dataValidations count="3">
    <dataValidation type="list" allowBlank="1" showErrorMessage="1" sqref="C4:C19">
      <formula1>$AL$2:$AL$5</formula1>
    </dataValidation>
    <dataValidation type="list" allowBlank="1" showErrorMessage="1" sqref="H4:H19">
      <formula1>$AS$4:$AS$7</formula1>
    </dataValidation>
    <dataValidation type="list" allowBlank="1" showErrorMessage="1" sqref="K4:K19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G3" sqref="G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4800</v>
      </c>
      <c r="F3" s="38">
        <f>VLOOKUP(A4,população_2010!$A$7:$D$98,3,FALSE)</f>
        <v>27689</v>
      </c>
      <c r="G3" s="39">
        <f>SUM(G4:G20)</f>
        <v>17.335403951027484</v>
      </c>
      <c r="H3" s="40"/>
      <c r="I3" s="41">
        <f>R8</f>
        <v>5</v>
      </c>
      <c r="J3" s="42">
        <f>IF(G3&gt;100,0, SUM(J4:J20)+I3)</f>
        <v>39.670807902054968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437</v>
      </c>
      <c r="B4" s="46" t="s">
        <v>438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2000</v>
      </c>
      <c r="F4" s="72">
        <f t="shared" ref="F4:F20" si="0">F3</f>
        <v>27689</v>
      </c>
      <c r="G4" s="49">
        <f>IF(K4="Não possui LO",0,IF(K4="Não possui LO",0,(E4/F4*100)))</f>
        <v>7.2230849795947849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14.44616995918957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437</v>
      </c>
      <c r="B5" s="56" t="s">
        <v>439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2800</v>
      </c>
      <c r="F5" s="72">
        <f t="shared" si="0"/>
        <v>27689</v>
      </c>
      <c r="G5" s="49">
        <f t="shared" ref="G5:G20" si="4">IF(K5="Não possui LO",0,IF(K5="Não possui LO",0,(E5/F5*100)))</f>
        <v>10.1123189714327</v>
      </c>
      <c r="H5" s="45" t="s">
        <v>134</v>
      </c>
      <c r="I5" s="50">
        <f t="shared" ref="I5:I20" si="5">IF(K5="Não possui LO",0,IF(H5="","",VLOOKUP(H5,$AS$4:$AT$7,2,FALSE)))</f>
        <v>0</v>
      </c>
      <c r="J5" s="145">
        <f t="shared" si="1"/>
        <v>20.2246379428654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10</v>
      </c>
      <c r="R5" s="54">
        <f t="shared" si="2"/>
        <v>5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437</v>
      </c>
      <c r="B6" s="81" t="s">
        <v>440</v>
      </c>
      <c r="C6" s="80"/>
      <c r="D6" s="47">
        <f t="shared" si="3"/>
        <v>0</v>
      </c>
      <c r="E6" s="57"/>
      <c r="F6" s="72">
        <f t="shared" si="0"/>
        <v>27689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437</v>
      </c>
      <c r="B7" s="58"/>
      <c r="C7" s="45"/>
      <c r="D7" s="47">
        <f t="shared" si="3"/>
        <v>0</v>
      </c>
      <c r="E7" s="57"/>
      <c r="F7" s="72">
        <f t="shared" si="0"/>
        <v>27689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437</v>
      </c>
      <c r="B8" s="56"/>
      <c r="C8" s="45"/>
      <c r="D8" s="47">
        <f t="shared" si="3"/>
        <v>0</v>
      </c>
      <c r="E8" s="57"/>
      <c r="F8" s="72">
        <f t="shared" si="0"/>
        <v>27689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5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437</v>
      </c>
      <c r="B9" s="56"/>
      <c r="C9" s="45"/>
      <c r="D9" s="47">
        <f t="shared" si="3"/>
        <v>0</v>
      </c>
      <c r="E9" s="57"/>
      <c r="F9" s="72">
        <f t="shared" si="0"/>
        <v>27689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437</v>
      </c>
      <c r="B10" s="61"/>
      <c r="C10" s="45"/>
      <c r="D10" s="47">
        <f t="shared" si="3"/>
        <v>0</v>
      </c>
      <c r="E10" s="57"/>
      <c r="F10" s="72">
        <f t="shared" si="0"/>
        <v>27689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437</v>
      </c>
      <c r="B11" s="62"/>
      <c r="C11" s="45"/>
      <c r="D11" s="47">
        <f t="shared" si="3"/>
        <v>0</v>
      </c>
      <c r="E11" s="63"/>
      <c r="F11" s="72">
        <f t="shared" si="0"/>
        <v>27689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437</v>
      </c>
      <c r="B12" s="56"/>
      <c r="C12" s="45"/>
      <c r="D12" s="47">
        <f t="shared" si="3"/>
        <v>0</v>
      </c>
      <c r="E12" s="57"/>
      <c r="F12" s="72">
        <f t="shared" si="0"/>
        <v>27689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437</v>
      </c>
      <c r="B13" s="58"/>
      <c r="C13" s="45"/>
      <c r="D13" s="47">
        <f t="shared" si="3"/>
        <v>0</v>
      </c>
      <c r="E13" s="74"/>
      <c r="F13" s="72">
        <f t="shared" si="0"/>
        <v>27689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437</v>
      </c>
      <c r="B14" s="56"/>
      <c r="C14" s="45"/>
      <c r="D14" s="47">
        <f t="shared" si="3"/>
        <v>0</v>
      </c>
      <c r="E14" s="57"/>
      <c r="F14" s="72">
        <f t="shared" si="0"/>
        <v>27689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437</v>
      </c>
      <c r="B15" s="56"/>
      <c r="C15" s="45"/>
      <c r="D15" s="47">
        <f t="shared" si="3"/>
        <v>0</v>
      </c>
      <c r="E15" s="57"/>
      <c r="F15" s="72">
        <f t="shared" si="0"/>
        <v>27689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437</v>
      </c>
      <c r="B16" s="56"/>
      <c r="C16" s="45"/>
      <c r="D16" s="47">
        <f t="shared" si="3"/>
        <v>0</v>
      </c>
      <c r="E16" s="57"/>
      <c r="F16" s="72">
        <f t="shared" si="0"/>
        <v>27689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437</v>
      </c>
      <c r="B17" s="56"/>
      <c r="C17" s="45"/>
      <c r="D17" s="47">
        <f t="shared" si="3"/>
        <v>0</v>
      </c>
      <c r="E17" s="57"/>
      <c r="F17" s="72">
        <f t="shared" si="0"/>
        <v>27689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437</v>
      </c>
      <c r="B18" s="62"/>
      <c r="C18" s="45"/>
      <c r="D18" s="47">
        <f t="shared" si="3"/>
        <v>0</v>
      </c>
      <c r="E18" s="63"/>
      <c r="F18" s="72">
        <f t="shared" si="0"/>
        <v>27689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437</v>
      </c>
      <c r="B19" s="62"/>
      <c r="C19" s="45"/>
      <c r="D19" s="47">
        <f t="shared" si="3"/>
        <v>0</v>
      </c>
      <c r="E19" s="63"/>
      <c r="F19" s="72">
        <f t="shared" si="0"/>
        <v>27689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437</v>
      </c>
      <c r="B20" s="62"/>
      <c r="C20" s="45"/>
      <c r="D20" s="47">
        <f t="shared" si="3"/>
        <v>0</v>
      </c>
      <c r="E20" s="63"/>
      <c r="F20" s="72">
        <f t="shared" si="0"/>
        <v>27689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5 B7:B20">
    <cfRule type="expression" dxfId="1276" priority="1" stopIfTrue="1">
      <formula>K4="INDEF"</formula>
    </cfRule>
  </conditionalFormatting>
  <conditionalFormatting sqref="B4:B5 B7:B20">
    <cfRule type="expression" dxfId="1275" priority="2">
      <formula>B4=""</formula>
    </cfRule>
  </conditionalFormatting>
  <conditionalFormatting sqref="A4:A20">
    <cfRule type="expression" dxfId="1274" priority="3" stopIfTrue="1">
      <formula>K4="INDEF"</formula>
    </cfRule>
  </conditionalFormatting>
  <conditionalFormatting sqref="A4:A20">
    <cfRule type="expression" dxfId="1273" priority="4">
      <formula>A4=""</formula>
    </cfRule>
  </conditionalFormatting>
  <conditionalFormatting sqref="C4:C5 C7:C20">
    <cfRule type="expression" dxfId="1272" priority="5" stopIfTrue="1">
      <formula>K4="INDEF"</formula>
    </cfRule>
  </conditionalFormatting>
  <conditionalFormatting sqref="C4:C5 C7:C20">
    <cfRule type="expression" dxfId="1271" priority="6">
      <formula>C4=""</formula>
    </cfRule>
  </conditionalFormatting>
  <conditionalFormatting sqref="D4:D20">
    <cfRule type="expression" dxfId="1270" priority="7" stopIfTrue="1">
      <formula>K4="INDEF"</formula>
    </cfRule>
  </conditionalFormatting>
  <conditionalFormatting sqref="D4:D20">
    <cfRule type="expression" dxfId="1269" priority="8">
      <formula>D4=""</formula>
    </cfRule>
  </conditionalFormatting>
  <conditionalFormatting sqref="E4:E20">
    <cfRule type="expression" dxfId="1268" priority="9" stopIfTrue="1">
      <formula>K4="INDEF"</formula>
    </cfRule>
  </conditionalFormatting>
  <conditionalFormatting sqref="E4:E20">
    <cfRule type="expression" dxfId="1267" priority="10">
      <formula>E4=""</formula>
    </cfRule>
  </conditionalFormatting>
  <conditionalFormatting sqref="F4:F20">
    <cfRule type="expression" dxfId="1266" priority="11" stopIfTrue="1">
      <formula>K4="INDEF"</formula>
    </cfRule>
  </conditionalFormatting>
  <conditionalFormatting sqref="F4:F20">
    <cfRule type="expression" dxfId="1265" priority="12">
      <formula>F4=""</formula>
    </cfRule>
  </conditionalFormatting>
  <conditionalFormatting sqref="L4:L20">
    <cfRule type="expression" dxfId="1264" priority="13" stopIfTrue="1">
      <formula>K4="INDEF"</formula>
    </cfRule>
  </conditionalFormatting>
  <conditionalFormatting sqref="L4:L20">
    <cfRule type="expression" dxfId="1263" priority="14">
      <formula>L4=""</formula>
    </cfRule>
  </conditionalFormatting>
  <conditionalFormatting sqref="H4:H20">
    <cfRule type="expression" dxfId="1262" priority="15">
      <formula>H4=""</formula>
    </cfRule>
  </conditionalFormatting>
  <conditionalFormatting sqref="G3">
    <cfRule type="expression" dxfId="1261" priority="16" stopIfTrue="1">
      <formula>$G$3&gt;100</formula>
    </cfRule>
  </conditionalFormatting>
  <conditionalFormatting sqref="K4:K20">
    <cfRule type="cellIs" dxfId="1260" priority="17" operator="equal">
      <formula>"Possui LO vencida"</formula>
    </cfRule>
  </conditionalFormatting>
  <conditionalFormatting sqref="K4:K20">
    <cfRule type="cellIs" dxfId="1259" priority="18" operator="equal">
      <formula>"Não possui LO"</formula>
    </cfRule>
  </conditionalFormatting>
  <conditionalFormatting sqref="K4:K20">
    <cfRule type="expression" dxfId="1258" priority="19">
      <formula>K4=""</formula>
    </cfRule>
  </conditionalFormatting>
  <conditionalFormatting sqref="B4">
    <cfRule type="expression" dxfId="1257" priority="20" stopIfTrue="1">
      <formula>K4="INDEF"</formula>
    </cfRule>
  </conditionalFormatting>
  <conditionalFormatting sqref="B4">
    <cfRule type="expression" dxfId="1256" priority="21">
      <formula>B4=""</formula>
    </cfRule>
  </conditionalFormatting>
  <conditionalFormatting sqref="C4:C5">
    <cfRule type="expression" dxfId="1255" priority="22" stopIfTrue="1">
      <formula>K4="INDEF"</formula>
    </cfRule>
  </conditionalFormatting>
  <conditionalFormatting sqref="C4:C5">
    <cfRule type="expression" dxfId="1254" priority="23">
      <formula>C4=""</formula>
    </cfRule>
  </conditionalFormatting>
  <conditionalFormatting sqref="D4:D20">
    <cfRule type="expression" dxfId="1253" priority="24" stopIfTrue="1">
      <formula>K4="INDEF"</formula>
    </cfRule>
  </conditionalFormatting>
  <conditionalFormatting sqref="D4:D20">
    <cfRule type="expression" dxfId="1252" priority="25">
      <formula>D4=""</formula>
    </cfRule>
  </conditionalFormatting>
  <conditionalFormatting sqref="E4:E6">
    <cfRule type="expression" dxfId="1251" priority="26" stopIfTrue="1">
      <formula>K4="INDEF"</formula>
    </cfRule>
  </conditionalFormatting>
  <conditionalFormatting sqref="E4:E6">
    <cfRule type="expression" dxfId="1250" priority="27">
      <formula>E4=""</formula>
    </cfRule>
  </conditionalFormatting>
  <conditionalFormatting sqref="F4:F6">
    <cfRule type="expression" dxfId="1249" priority="28" stopIfTrue="1">
      <formula>K4="INDEF"</formula>
    </cfRule>
  </conditionalFormatting>
  <conditionalFormatting sqref="F4:F6">
    <cfRule type="expression" dxfId="1248" priority="29">
      <formula>F4=""</formula>
    </cfRule>
  </conditionalFormatting>
  <conditionalFormatting sqref="B5">
    <cfRule type="expression" dxfId="1247" priority="30" stopIfTrue="1">
      <formula>K5="INDEF"</formula>
    </cfRule>
  </conditionalFormatting>
  <conditionalFormatting sqref="B5">
    <cfRule type="expression" dxfId="1246" priority="31">
      <formula>B5=""</formula>
    </cfRule>
  </conditionalFormatting>
  <conditionalFormatting sqref="H4:H6">
    <cfRule type="expression" dxfId="1245" priority="32">
      <formula>H4=""</formula>
    </cfRule>
  </conditionalFormatting>
  <conditionalFormatting sqref="K4:K6">
    <cfRule type="cellIs" dxfId="1244" priority="33" operator="equal">
      <formula>"Possui LO vencida"</formula>
    </cfRule>
  </conditionalFormatting>
  <conditionalFormatting sqref="K4:K6">
    <cfRule type="cellIs" dxfId="1243" priority="34" operator="equal">
      <formula>"Não possui LO"</formula>
    </cfRule>
  </conditionalFormatting>
  <conditionalFormatting sqref="K4:K6">
    <cfRule type="expression" dxfId="1242" priority="35">
      <formula>K4=""</formula>
    </cfRule>
  </conditionalFormatting>
  <conditionalFormatting sqref="G4:G20">
    <cfRule type="expression" dxfId="1241" priority="36" stopIfTrue="1">
      <formula>K4="INDEF"</formula>
    </cfRule>
  </conditionalFormatting>
  <conditionalFormatting sqref="G4:G20">
    <cfRule type="expression" dxfId="1240" priority="37">
      <formula>G4=""</formula>
    </cfRule>
  </conditionalFormatting>
  <conditionalFormatting sqref="I4:J20">
    <cfRule type="expression" dxfId="1239" priority="38" stopIfTrue="1">
      <formula>J4="INDEF"</formula>
    </cfRule>
  </conditionalFormatting>
  <conditionalFormatting sqref="I4:J20">
    <cfRule type="expression" dxfId="1238" priority="39">
      <formula>I4=""</formula>
    </cfRule>
  </conditionalFormatting>
  <dataValidations count="3">
    <dataValidation type="list" allowBlank="1" showErrorMessage="1" sqref="C4:C5 C7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SUM(E4:E20)</f>
        <v>1185</v>
      </c>
      <c r="F3" s="38">
        <f>VLOOKUP(A4,população_2010!$A$7:$D$98,3,FALSE)</f>
        <v>18585</v>
      </c>
      <c r="G3" s="39">
        <f>SUM(G4:G20)</f>
        <v>6.3761097659402743</v>
      </c>
      <c r="H3" s="40"/>
      <c r="I3" s="41">
        <f>R8</f>
        <v>0</v>
      </c>
      <c r="J3" s="42">
        <f>IF(G3&gt;100,0, SUM(J4:J20)+I3)</f>
        <v>12.752219531880549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441</v>
      </c>
      <c r="B4" s="100" t="s">
        <v>442</v>
      </c>
      <c r="C4" s="45" t="s">
        <v>125</v>
      </c>
      <c r="D4" s="47">
        <f>IF(K4="Não possui LO",0,IF(C4="Primário",1,IF(C4="Secundário",2,IF(C4="Emissário",2,IF(C4="Terciário",4,0)))))</f>
        <v>2</v>
      </c>
      <c r="E4" s="48">
        <v>500</v>
      </c>
      <c r="F4" s="72">
        <f t="shared" ref="F4:F20" si="0">F3</f>
        <v>18585</v>
      </c>
      <c r="G4" s="49">
        <f>IF(K4="Não possui LO",0,IF(K4="Não possui LO",0,(E4/F4*100)))</f>
        <v>2.6903416733925209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5.3806833467850419</v>
      </c>
      <c r="K4" s="51" t="s">
        <v>117</v>
      </c>
      <c r="L4" s="87" t="s">
        <v>443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441</v>
      </c>
      <c r="B5" s="101" t="s">
        <v>444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685</v>
      </c>
      <c r="F5" s="72">
        <f t="shared" si="0"/>
        <v>18585</v>
      </c>
      <c r="G5" s="49">
        <f t="shared" ref="G5:G20" si="4">IF(K5="Não possui LO",0,IF(K5="Não possui LO",0,(E5/F5*100)))</f>
        <v>3.6857680925477538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7.3715361850955077</v>
      </c>
      <c r="K5" s="51" t="s">
        <v>117</v>
      </c>
      <c r="L5" s="87" t="s">
        <v>443</v>
      </c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441</v>
      </c>
      <c r="B6" s="56"/>
      <c r="C6" s="45"/>
      <c r="D6" s="47">
        <f t="shared" si="3"/>
        <v>0</v>
      </c>
      <c r="E6" s="57"/>
      <c r="F6" s="72">
        <f t="shared" si="0"/>
        <v>18585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441</v>
      </c>
      <c r="B7" s="58"/>
      <c r="C7" s="45"/>
      <c r="D7" s="47">
        <f t="shared" si="3"/>
        <v>0</v>
      </c>
      <c r="E7" s="57"/>
      <c r="F7" s="72">
        <f t="shared" si="0"/>
        <v>18585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441</v>
      </c>
      <c r="B8" s="56"/>
      <c r="C8" s="45"/>
      <c r="D8" s="47">
        <f t="shared" si="3"/>
        <v>0</v>
      </c>
      <c r="E8" s="57"/>
      <c r="F8" s="72">
        <f t="shared" si="0"/>
        <v>18585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441</v>
      </c>
      <c r="B9" s="56"/>
      <c r="C9" s="45"/>
      <c r="D9" s="47">
        <f t="shared" si="3"/>
        <v>0</v>
      </c>
      <c r="E9" s="57"/>
      <c r="F9" s="72">
        <f t="shared" si="0"/>
        <v>18585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441</v>
      </c>
      <c r="B10" s="61"/>
      <c r="C10" s="45"/>
      <c r="D10" s="47">
        <f t="shared" si="3"/>
        <v>0</v>
      </c>
      <c r="E10" s="57"/>
      <c r="F10" s="72">
        <f t="shared" si="0"/>
        <v>18585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441</v>
      </c>
      <c r="B11" s="62"/>
      <c r="C11" s="45"/>
      <c r="D11" s="47">
        <f t="shared" si="3"/>
        <v>0</v>
      </c>
      <c r="E11" s="63"/>
      <c r="F11" s="72">
        <f t="shared" si="0"/>
        <v>18585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441</v>
      </c>
      <c r="B12" s="56"/>
      <c r="C12" s="45"/>
      <c r="D12" s="47">
        <f t="shared" si="3"/>
        <v>0</v>
      </c>
      <c r="E12" s="57"/>
      <c r="F12" s="72">
        <f t="shared" si="0"/>
        <v>18585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441</v>
      </c>
      <c r="B13" s="58"/>
      <c r="C13" s="45"/>
      <c r="D13" s="47">
        <f t="shared" si="3"/>
        <v>0</v>
      </c>
      <c r="E13" s="74"/>
      <c r="F13" s="72">
        <f t="shared" si="0"/>
        <v>18585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441</v>
      </c>
      <c r="B14" s="56"/>
      <c r="C14" s="45"/>
      <c r="D14" s="47">
        <f t="shared" si="3"/>
        <v>0</v>
      </c>
      <c r="E14" s="57"/>
      <c r="F14" s="72">
        <f t="shared" si="0"/>
        <v>18585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441</v>
      </c>
      <c r="B15" s="56"/>
      <c r="C15" s="45"/>
      <c r="D15" s="47">
        <f t="shared" si="3"/>
        <v>0</v>
      </c>
      <c r="E15" s="57"/>
      <c r="F15" s="72">
        <f t="shared" si="0"/>
        <v>18585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441</v>
      </c>
      <c r="B16" s="56"/>
      <c r="C16" s="45"/>
      <c r="D16" s="47">
        <f t="shared" si="3"/>
        <v>0</v>
      </c>
      <c r="E16" s="57"/>
      <c r="F16" s="72">
        <f t="shared" si="0"/>
        <v>18585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441</v>
      </c>
      <c r="B17" s="56"/>
      <c r="C17" s="45"/>
      <c r="D17" s="47">
        <f t="shared" si="3"/>
        <v>0</v>
      </c>
      <c r="E17" s="57"/>
      <c r="F17" s="72">
        <f t="shared" si="0"/>
        <v>18585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441</v>
      </c>
      <c r="B18" s="62"/>
      <c r="C18" s="45"/>
      <c r="D18" s="47">
        <f t="shared" si="3"/>
        <v>0</v>
      </c>
      <c r="E18" s="63"/>
      <c r="F18" s="72">
        <f t="shared" si="0"/>
        <v>18585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441</v>
      </c>
      <c r="B19" s="62"/>
      <c r="C19" s="45"/>
      <c r="D19" s="47">
        <f t="shared" si="3"/>
        <v>0</v>
      </c>
      <c r="E19" s="63"/>
      <c r="F19" s="72">
        <f t="shared" si="0"/>
        <v>18585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441</v>
      </c>
      <c r="B20" s="62"/>
      <c r="C20" s="45"/>
      <c r="D20" s="47">
        <f t="shared" si="3"/>
        <v>0</v>
      </c>
      <c r="E20" s="63"/>
      <c r="F20" s="72">
        <f t="shared" si="0"/>
        <v>18585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237" priority="1" stopIfTrue="1">
      <formula>K4="INDEF"</formula>
    </cfRule>
  </conditionalFormatting>
  <conditionalFormatting sqref="B4:B20">
    <cfRule type="expression" dxfId="1236" priority="2">
      <formula>B4=""</formula>
    </cfRule>
  </conditionalFormatting>
  <conditionalFormatting sqref="A4:A20">
    <cfRule type="expression" dxfId="1235" priority="3" stopIfTrue="1">
      <formula>K4="INDEF"</formula>
    </cfRule>
  </conditionalFormatting>
  <conditionalFormatting sqref="A4:A20">
    <cfRule type="expression" dxfId="1234" priority="4">
      <formula>A4=""</formula>
    </cfRule>
  </conditionalFormatting>
  <conditionalFormatting sqref="C4:C20">
    <cfRule type="expression" dxfId="1233" priority="5" stopIfTrue="1">
      <formula>K4="INDEF"</formula>
    </cfRule>
  </conditionalFormatting>
  <conditionalFormatting sqref="C4:C20">
    <cfRule type="expression" dxfId="1232" priority="6">
      <formula>C4=""</formula>
    </cfRule>
  </conditionalFormatting>
  <conditionalFormatting sqref="D4:D20">
    <cfRule type="expression" dxfId="1231" priority="7" stopIfTrue="1">
      <formula>K4="INDEF"</formula>
    </cfRule>
  </conditionalFormatting>
  <conditionalFormatting sqref="D4:D20">
    <cfRule type="expression" dxfId="1230" priority="8">
      <formula>D4=""</formula>
    </cfRule>
  </conditionalFormatting>
  <conditionalFormatting sqref="E4:E20">
    <cfRule type="expression" dxfId="1229" priority="9" stopIfTrue="1">
      <formula>K4="INDEF"</formula>
    </cfRule>
  </conditionalFormatting>
  <conditionalFormatting sqref="E4:E20">
    <cfRule type="expression" dxfId="1228" priority="10">
      <formula>E4=""</formula>
    </cfRule>
  </conditionalFormatting>
  <conditionalFormatting sqref="F4:F20">
    <cfRule type="expression" dxfId="1227" priority="11" stopIfTrue="1">
      <formula>K4="INDEF"</formula>
    </cfRule>
  </conditionalFormatting>
  <conditionalFormatting sqref="F4:F20">
    <cfRule type="expression" dxfId="1226" priority="12">
      <formula>F4=""</formula>
    </cfRule>
  </conditionalFormatting>
  <conditionalFormatting sqref="L4:L20">
    <cfRule type="expression" dxfId="1225" priority="13" stopIfTrue="1">
      <formula>K4="INDEF"</formula>
    </cfRule>
  </conditionalFormatting>
  <conditionalFormatting sqref="L4:L20">
    <cfRule type="expression" dxfId="1224" priority="14">
      <formula>L4=""</formula>
    </cfRule>
  </conditionalFormatting>
  <conditionalFormatting sqref="H4:H20">
    <cfRule type="expression" dxfId="1223" priority="15">
      <formula>H4=""</formula>
    </cfRule>
  </conditionalFormatting>
  <conditionalFormatting sqref="G3">
    <cfRule type="expression" dxfId="1222" priority="16" stopIfTrue="1">
      <formula>$G$3&gt;100</formula>
    </cfRule>
  </conditionalFormatting>
  <conditionalFormatting sqref="K4:K20">
    <cfRule type="cellIs" dxfId="1221" priority="17" operator="equal">
      <formula>"Possui LO vencida"</formula>
    </cfRule>
  </conditionalFormatting>
  <conditionalFormatting sqref="K4:K20">
    <cfRule type="cellIs" dxfId="1220" priority="18" operator="equal">
      <formula>"Não possui LO"</formula>
    </cfRule>
  </conditionalFormatting>
  <conditionalFormatting sqref="K4:K20">
    <cfRule type="expression" dxfId="1219" priority="19">
      <formula>K4=""</formula>
    </cfRule>
  </conditionalFormatting>
  <conditionalFormatting sqref="B4">
    <cfRule type="expression" dxfId="1218" priority="20" stopIfTrue="1">
      <formula>K4="INDEF"</formula>
    </cfRule>
  </conditionalFormatting>
  <conditionalFormatting sqref="B4">
    <cfRule type="expression" dxfId="1217" priority="21">
      <formula>B4=""</formula>
    </cfRule>
  </conditionalFormatting>
  <conditionalFormatting sqref="C4:C5">
    <cfRule type="expression" dxfId="1216" priority="22" stopIfTrue="1">
      <formula>K4="INDEF"</formula>
    </cfRule>
  </conditionalFormatting>
  <conditionalFormatting sqref="C4:C5">
    <cfRule type="expression" dxfId="1215" priority="23">
      <formula>C4=""</formula>
    </cfRule>
  </conditionalFormatting>
  <conditionalFormatting sqref="B5">
    <cfRule type="expression" dxfId="1214" priority="24" stopIfTrue="1">
      <formula>K5="INDEF"</formula>
    </cfRule>
  </conditionalFormatting>
  <conditionalFormatting sqref="B5">
    <cfRule type="expression" dxfId="1213" priority="25">
      <formula>B5=""</formula>
    </cfRule>
  </conditionalFormatting>
  <conditionalFormatting sqref="E4:E5">
    <cfRule type="expression" dxfId="1212" priority="26" stopIfTrue="1">
      <formula>K4="INDEF"</formula>
    </cfRule>
  </conditionalFormatting>
  <conditionalFormatting sqref="E4:E5">
    <cfRule type="expression" dxfId="1211" priority="27">
      <formula>E4=""</formula>
    </cfRule>
  </conditionalFormatting>
  <conditionalFormatting sqref="H4:H5">
    <cfRule type="expression" dxfId="1210" priority="28">
      <formula>H4=""</formula>
    </cfRule>
  </conditionalFormatting>
  <conditionalFormatting sqref="G4:G20">
    <cfRule type="expression" dxfId="1209" priority="29" stopIfTrue="1">
      <formula>K4="INDEF"</formula>
    </cfRule>
  </conditionalFormatting>
  <conditionalFormatting sqref="G4:G20">
    <cfRule type="expression" dxfId="1208" priority="30">
      <formula>G4=""</formula>
    </cfRule>
  </conditionalFormatting>
  <conditionalFormatting sqref="I4:J20">
    <cfRule type="expression" dxfId="1207" priority="31" stopIfTrue="1">
      <formula>J4="INDEF"</formula>
    </cfRule>
  </conditionalFormatting>
  <conditionalFormatting sqref="I4:J20">
    <cfRule type="expression" dxfId="1206" priority="32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A15" sqref="A15:XFD15"/>
    </sheetView>
  </sheetViews>
  <sheetFormatPr defaultColWidth="14.42578125" defaultRowHeight="15" customHeight="1"/>
  <cols>
    <col min="1" max="1" width="15.7109375" customWidth="1"/>
    <col min="2" max="2" width="29.710937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8" width="18.140625" customWidth="1"/>
    <col min="9" max="9" width="7.425781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7">
        <f>SUM(E4:E33)</f>
        <v>204300</v>
      </c>
      <c r="F3" s="38">
        <f>VLOOKUP(A4,população_2010!$A$7:$D$98,3,FALSE)</f>
        <v>281286</v>
      </c>
      <c r="G3" s="39">
        <f>SUM(G4:G33)</f>
        <v>72.061887189550845</v>
      </c>
      <c r="H3" s="40"/>
      <c r="I3" s="41">
        <f>R8</f>
        <v>13.5</v>
      </c>
      <c r="J3" s="42">
        <f>IF(G3&gt;100,0, SUM(J4:J33)+I3)</f>
        <v>178.95437739524897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239" t="s">
        <v>445</v>
      </c>
      <c r="B4" s="235" t="s">
        <v>446</v>
      </c>
      <c r="C4" s="239" t="s">
        <v>125</v>
      </c>
      <c r="D4" s="47">
        <f>IF(K4="Não possui LO",0,IF(C4="Primário",1,IF(C4="Secundário",2,IF(C4="Emissário",2,IF(C4="Terciário",4,0)))))</f>
        <v>2</v>
      </c>
      <c r="E4" s="48">
        <v>500</v>
      </c>
      <c r="F4" s="72">
        <f t="shared" ref="F4:F33" si="0">F3</f>
        <v>281286</v>
      </c>
      <c r="G4" s="49">
        <f>IF(K4="Não possui LO",0,IF(K4="Não possui LO",0,(E4/F4*100)))</f>
        <v>0.17775502513456054</v>
      </c>
      <c r="H4" s="45" t="s">
        <v>134</v>
      </c>
      <c r="I4" s="50">
        <f>IF(K4="Não possui LO",0,IF(H4="","",VLOOKUP(H4,$AS$4:$AT$7,2,FALSE)))</f>
        <v>0</v>
      </c>
      <c r="J4" s="51">
        <f t="shared" ref="J4:J33" si="1">IF(K4="Não possui LO",0,IF(I4="","Preencha todos os campos",IF(AND(D4=0,G4=0),0,D4*G4)))</f>
        <v>0.35551005026912108</v>
      </c>
      <c r="K4" s="51" t="s">
        <v>117</v>
      </c>
      <c r="L4" s="51"/>
      <c r="M4" s="52"/>
      <c r="N4" s="52"/>
      <c r="O4" s="53" t="s">
        <v>132</v>
      </c>
      <c r="P4" s="53">
        <f>COUNTIF($C$4:$C$33,"Primário")</f>
        <v>0</v>
      </c>
      <c r="Q4" s="53">
        <f>SUMIF($C$4:$C$33,"Primário",$I$4:$I$33)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" customHeight="1">
      <c r="A5" s="239" t="s">
        <v>445</v>
      </c>
      <c r="B5" s="236" t="s">
        <v>447</v>
      </c>
      <c r="C5" s="239" t="s">
        <v>125</v>
      </c>
      <c r="D5" s="47">
        <f t="shared" ref="D5:D20" si="3">IF(K5="Não possui LO",0,IF(C5="Primário",1,IF(C5="Secundário",2,IF(C5="Emissário",2,IF(C5="Terciário",4,0)))))</f>
        <v>2</v>
      </c>
      <c r="E5" s="57">
        <v>2300</v>
      </c>
      <c r="F5" s="72">
        <f t="shared" si="0"/>
        <v>281286</v>
      </c>
      <c r="G5" s="49">
        <f t="shared" ref="G5:G20" si="4">IF(K5="Não possui LO",0,IF(K5="Não possui LO",0,(E5/F5*100)))</f>
        <v>0.81767311561897849</v>
      </c>
      <c r="H5" s="45" t="s">
        <v>139</v>
      </c>
      <c r="I5" s="50">
        <f t="shared" ref="I5:I20" si="5">IF(K5="Não possui LO",0,IF(H5="","",VLOOKUP(H5,$AS$4:$AT$7,2,FALSE)))</f>
        <v>8</v>
      </c>
      <c r="J5" s="145">
        <f t="shared" si="1"/>
        <v>1.635346231237957</v>
      </c>
      <c r="K5" s="51" t="s">
        <v>130</v>
      </c>
      <c r="L5" s="246" t="s">
        <v>448</v>
      </c>
      <c r="M5" s="52"/>
      <c r="N5" s="52"/>
      <c r="O5" s="53" t="s">
        <v>137</v>
      </c>
      <c r="P5" s="53">
        <f>COUNTIF($C$4:$C$33,"Secundário")</f>
        <v>16</v>
      </c>
      <c r="Q5" s="53">
        <f>SUMIF($C$4:$C$33,"Secundário",$I$4:$I$33)</f>
        <v>88</v>
      </c>
      <c r="R5" s="54">
        <f t="shared" si="2"/>
        <v>5.5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239" t="s">
        <v>445</v>
      </c>
      <c r="B6" s="236" t="s">
        <v>449</v>
      </c>
      <c r="C6" s="239" t="s">
        <v>125</v>
      </c>
      <c r="D6" s="47">
        <f t="shared" si="3"/>
        <v>2</v>
      </c>
      <c r="E6" s="57">
        <v>2000</v>
      </c>
      <c r="F6" s="72">
        <f t="shared" si="0"/>
        <v>281286</v>
      </c>
      <c r="G6" s="49">
        <f t="shared" si="4"/>
        <v>0.71102010053824216</v>
      </c>
      <c r="H6" s="45" t="s">
        <v>134</v>
      </c>
      <c r="I6" s="50">
        <f t="shared" si="5"/>
        <v>0</v>
      </c>
      <c r="J6" s="145">
        <f t="shared" si="1"/>
        <v>1.4220402010764843</v>
      </c>
      <c r="K6" s="51" t="s">
        <v>117</v>
      </c>
      <c r="L6" s="51"/>
      <c r="M6" s="7"/>
      <c r="N6" s="7"/>
      <c r="O6" s="53" t="s">
        <v>143</v>
      </c>
      <c r="P6" s="53">
        <f>COUNTIF($C$4:$C$33,"Terciário")</f>
        <v>1</v>
      </c>
      <c r="Q6" s="53">
        <f>SUMIF($C$4:$C$33,"Terciário",$I$4:$I$33)</f>
        <v>8</v>
      </c>
      <c r="R6" s="54">
        <f t="shared" si="2"/>
        <v>8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239" t="s">
        <v>445</v>
      </c>
      <c r="B7" s="236" t="s">
        <v>450</v>
      </c>
      <c r="C7" s="239" t="s">
        <v>125</v>
      </c>
      <c r="D7" s="47">
        <f t="shared" si="3"/>
        <v>2</v>
      </c>
      <c r="E7" s="57">
        <v>500</v>
      </c>
      <c r="F7" s="72">
        <f t="shared" si="0"/>
        <v>281286</v>
      </c>
      <c r="G7" s="49">
        <f t="shared" si="4"/>
        <v>0.17775502513456054</v>
      </c>
      <c r="H7" s="45" t="s">
        <v>134</v>
      </c>
      <c r="I7" s="50">
        <f t="shared" si="5"/>
        <v>0</v>
      </c>
      <c r="J7" s="145">
        <f t="shared" si="1"/>
        <v>0.35551005026912108</v>
      </c>
      <c r="K7" s="51" t="s">
        <v>117</v>
      </c>
      <c r="L7" s="51"/>
      <c r="M7" s="7"/>
      <c r="N7" s="7"/>
      <c r="O7" s="53" t="s">
        <v>138</v>
      </c>
      <c r="P7" s="53">
        <f>COUNTIF($C$4:$C$33,"Emissário")</f>
        <v>0</v>
      </c>
      <c r="Q7" s="53">
        <f>SUMIF($C$4:$C$33,"Emissário",$I$4:$I$33)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239" t="s">
        <v>445</v>
      </c>
      <c r="B8" s="236" t="s">
        <v>451</v>
      </c>
      <c r="C8" s="239" t="s">
        <v>125</v>
      </c>
      <c r="D8" s="47">
        <f t="shared" si="3"/>
        <v>2</v>
      </c>
      <c r="E8" s="57">
        <v>1000</v>
      </c>
      <c r="F8" s="72">
        <f t="shared" si="0"/>
        <v>281286</v>
      </c>
      <c r="G8" s="49">
        <f t="shared" si="4"/>
        <v>0.35551005026912108</v>
      </c>
      <c r="H8" s="45" t="s">
        <v>134</v>
      </c>
      <c r="I8" s="50">
        <f t="shared" si="5"/>
        <v>0</v>
      </c>
      <c r="J8" s="145">
        <f t="shared" si="1"/>
        <v>0.71102010053824216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13.5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239" t="s">
        <v>445</v>
      </c>
      <c r="B9" s="236" t="s">
        <v>452</v>
      </c>
      <c r="C9" s="239" t="s">
        <v>125</v>
      </c>
      <c r="D9" s="47">
        <f t="shared" si="3"/>
        <v>2</v>
      </c>
      <c r="E9" s="57">
        <v>2000</v>
      </c>
      <c r="F9" s="72">
        <f t="shared" si="0"/>
        <v>281286</v>
      </c>
      <c r="G9" s="49">
        <f t="shared" si="4"/>
        <v>0.71102010053824216</v>
      </c>
      <c r="H9" s="45" t="s">
        <v>134</v>
      </c>
      <c r="I9" s="50">
        <f t="shared" si="5"/>
        <v>0</v>
      </c>
      <c r="J9" s="145">
        <f t="shared" si="1"/>
        <v>1.4220402010764843</v>
      </c>
      <c r="K9" s="51" t="s">
        <v>117</v>
      </c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239" t="s">
        <v>445</v>
      </c>
      <c r="B10" s="237" t="s">
        <v>453</v>
      </c>
      <c r="C10" s="239" t="s">
        <v>125</v>
      </c>
      <c r="D10" s="47">
        <f t="shared" si="3"/>
        <v>2</v>
      </c>
      <c r="E10" s="57">
        <v>400</v>
      </c>
      <c r="F10" s="72">
        <f t="shared" si="0"/>
        <v>281286</v>
      </c>
      <c r="G10" s="49">
        <f t="shared" si="4"/>
        <v>0.14220402010764846</v>
      </c>
      <c r="H10" s="45" t="s">
        <v>139</v>
      </c>
      <c r="I10" s="50">
        <f t="shared" si="5"/>
        <v>8</v>
      </c>
      <c r="J10" s="145">
        <f t="shared" si="1"/>
        <v>0.28440804021529692</v>
      </c>
      <c r="K10" s="51" t="s">
        <v>117</v>
      </c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18.75" customHeight="1">
      <c r="A11" s="239" t="s">
        <v>445</v>
      </c>
      <c r="B11" s="235" t="s">
        <v>454</v>
      </c>
      <c r="C11" s="239" t="s">
        <v>125</v>
      </c>
      <c r="D11" s="47">
        <f t="shared" si="3"/>
        <v>2</v>
      </c>
      <c r="E11" s="63">
        <v>1500</v>
      </c>
      <c r="F11" s="72">
        <f t="shared" si="0"/>
        <v>281286</v>
      </c>
      <c r="G11" s="49">
        <f t="shared" si="4"/>
        <v>0.53326507540368173</v>
      </c>
      <c r="H11" s="45" t="s">
        <v>139</v>
      </c>
      <c r="I11" s="50">
        <f t="shared" si="5"/>
        <v>8</v>
      </c>
      <c r="J11" s="145">
        <f t="shared" si="1"/>
        <v>1.0665301508073635</v>
      </c>
      <c r="K11" s="51" t="s">
        <v>117</v>
      </c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239" t="s">
        <v>445</v>
      </c>
      <c r="B12" s="236" t="s">
        <v>455</v>
      </c>
      <c r="C12" s="239"/>
      <c r="D12" s="47">
        <f t="shared" si="3"/>
        <v>0</v>
      </c>
      <c r="E12" s="57">
        <v>600</v>
      </c>
      <c r="F12" s="72">
        <f t="shared" si="0"/>
        <v>281286</v>
      </c>
      <c r="G12" s="49">
        <f t="shared" si="4"/>
        <v>0</v>
      </c>
      <c r="H12" s="46" t="s">
        <v>129</v>
      </c>
      <c r="I12" s="50">
        <f t="shared" si="5"/>
        <v>0</v>
      </c>
      <c r="J12" s="145">
        <f t="shared" si="1"/>
        <v>0</v>
      </c>
      <c r="K12" s="51" t="s">
        <v>141</v>
      </c>
      <c r="L12" s="51" t="s">
        <v>456</v>
      </c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24" customHeight="1">
      <c r="A13" s="239" t="s">
        <v>445</v>
      </c>
      <c r="B13" s="236" t="s">
        <v>457</v>
      </c>
      <c r="C13" s="239" t="s">
        <v>125</v>
      </c>
      <c r="D13" s="47">
        <f t="shared" si="3"/>
        <v>2</v>
      </c>
      <c r="E13" s="74">
        <v>2000</v>
      </c>
      <c r="F13" s="72">
        <f t="shared" si="0"/>
        <v>281286</v>
      </c>
      <c r="G13" s="49">
        <f t="shared" si="4"/>
        <v>0.71102010053824216</v>
      </c>
      <c r="H13" s="46" t="s">
        <v>139</v>
      </c>
      <c r="I13" s="50">
        <f t="shared" si="5"/>
        <v>8</v>
      </c>
      <c r="J13" s="145">
        <f t="shared" si="1"/>
        <v>1.4220402010764843</v>
      </c>
      <c r="K13" s="51" t="s">
        <v>117</v>
      </c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239" t="s">
        <v>445</v>
      </c>
      <c r="B14" s="236" t="s">
        <v>458</v>
      </c>
      <c r="C14" s="239"/>
      <c r="D14" s="47">
        <f t="shared" si="3"/>
        <v>0</v>
      </c>
      <c r="E14" s="57">
        <v>1000</v>
      </c>
      <c r="F14" s="72">
        <f t="shared" si="0"/>
        <v>281286</v>
      </c>
      <c r="G14" s="49">
        <f t="shared" si="4"/>
        <v>0</v>
      </c>
      <c r="H14" s="46" t="s">
        <v>129</v>
      </c>
      <c r="I14" s="50">
        <f t="shared" si="5"/>
        <v>0</v>
      </c>
      <c r="J14" s="145">
        <f t="shared" si="1"/>
        <v>0</v>
      </c>
      <c r="K14" s="51" t="s">
        <v>141</v>
      </c>
      <c r="L14" s="51" t="s">
        <v>459</v>
      </c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1" customHeight="1">
      <c r="A15" s="235" t="s">
        <v>445</v>
      </c>
      <c r="B15" s="236" t="s">
        <v>460</v>
      </c>
      <c r="C15" s="235" t="s">
        <v>125</v>
      </c>
      <c r="D15" s="47">
        <f t="shared" si="3"/>
        <v>2</v>
      </c>
      <c r="E15" s="241">
        <v>70000</v>
      </c>
      <c r="F15" s="244">
        <f t="shared" si="0"/>
        <v>281286</v>
      </c>
      <c r="G15" s="247">
        <f t="shared" si="4"/>
        <v>24.885703518838479</v>
      </c>
      <c r="H15" s="235" t="s">
        <v>134</v>
      </c>
      <c r="I15" s="50">
        <f t="shared" si="5"/>
        <v>0</v>
      </c>
      <c r="J15" s="145">
        <f t="shared" si="1"/>
        <v>49.771407037676958</v>
      </c>
      <c r="K15" s="246" t="s">
        <v>117</v>
      </c>
      <c r="L15" s="246" t="s">
        <v>461</v>
      </c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7"/>
      <c r="AR15" s="107"/>
      <c r="AS15" s="107"/>
      <c r="AT15" s="107"/>
      <c r="AU15" s="107"/>
      <c r="AV15" s="107"/>
      <c r="AW15" s="107"/>
      <c r="AX15" s="107"/>
      <c r="AY15" s="107"/>
      <c r="AZ15" s="107"/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7"/>
      <c r="BM15" s="107"/>
      <c r="BN15" s="107"/>
      <c r="BO15" s="107"/>
      <c r="BP15" s="107"/>
    </row>
    <row r="16" spans="1:68" ht="24.75" customHeight="1">
      <c r="A16" s="239" t="s">
        <v>445</v>
      </c>
      <c r="B16" s="236" t="s">
        <v>462</v>
      </c>
      <c r="C16" s="239" t="s">
        <v>133</v>
      </c>
      <c r="D16" s="47">
        <f t="shared" si="3"/>
        <v>4</v>
      </c>
      <c r="E16" s="57">
        <v>30000</v>
      </c>
      <c r="F16" s="72">
        <f t="shared" si="0"/>
        <v>281286</v>
      </c>
      <c r="G16" s="49">
        <f t="shared" si="4"/>
        <v>10.665301508073634</v>
      </c>
      <c r="H16" s="46" t="s">
        <v>139</v>
      </c>
      <c r="I16" s="50">
        <f t="shared" si="5"/>
        <v>8</v>
      </c>
      <c r="J16" s="145">
        <f t="shared" si="1"/>
        <v>42.661206032294537</v>
      </c>
      <c r="K16" s="51" t="s">
        <v>117</v>
      </c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239" t="s">
        <v>445</v>
      </c>
      <c r="B17" s="236" t="s">
        <v>463</v>
      </c>
      <c r="C17" s="239" t="s">
        <v>125</v>
      </c>
      <c r="D17" s="47">
        <f t="shared" si="3"/>
        <v>2</v>
      </c>
      <c r="E17" s="57">
        <v>7000</v>
      </c>
      <c r="F17" s="72">
        <f t="shared" si="0"/>
        <v>281286</v>
      </c>
      <c r="G17" s="49">
        <f t="shared" si="4"/>
        <v>2.4885703518838476</v>
      </c>
      <c r="H17" s="46" t="s">
        <v>139</v>
      </c>
      <c r="I17" s="50">
        <f t="shared" si="5"/>
        <v>8</v>
      </c>
      <c r="J17" s="145">
        <f t="shared" si="1"/>
        <v>4.9771407037676951</v>
      </c>
      <c r="K17" s="51" t="s">
        <v>130</v>
      </c>
      <c r="L17" s="51" t="s">
        <v>461</v>
      </c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239" t="s">
        <v>445</v>
      </c>
      <c r="B18" s="238" t="s">
        <v>464</v>
      </c>
      <c r="C18" s="239" t="s">
        <v>125</v>
      </c>
      <c r="D18" s="47">
        <f t="shared" si="3"/>
        <v>2</v>
      </c>
      <c r="E18" s="63">
        <v>65000</v>
      </c>
      <c r="F18" s="72">
        <f t="shared" si="0"/>
        <v>281286</v>
      </c>
      <c r="G18" s="49">
        <f t="shared" si="4"/>
        <v>23.108153267492874</v>
      </c>
      <c r="H18" s="45" t="s">
        <v>144</v>
      </c>
      <c r="I18" s="50">
        <f t="shared" si="5"/>
        <v>10</v>
      </c>
      <c r="J18" s="145">
        <f t="shared" si="1"/>
        <v>46.216306534985748</v>
      </c>
      <c r="K18" s="51" t="s">
        <v>117</v>
      </c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239" t="s">
        <v>445</v>
      </c>
      <c r="B19" s="238" t="s">
        <v>465</v>
      </c>
      <c r="C19" s="239" t="s">
        <v>125</v>
      </c>
      <c r="D19" s="47">
        <f t="shared" si="3"/>
        <v>2</v>
      </c>
      <c r="E19" s="63">
        <v>1000</v>
      </c>
      <c r="F19" s="72">
        <f t="shared" si="0"/>
        <v>281286</v>
      </c>
      <c r="G19" s="49">
        <f t="shared" si="4"/>
        <v>0.35551005026912108</v>
      </c>
      <c r="H19" s="45" t="s">
        <v>144</v>
      </c>
      <c r="I19" s="50">
        <f t="shared" si="5"/>
        <v>10</v>
      </c>
      <c r="J19" s="145">
        <f t="shared" si="1"/>
        <v>0.71102010053824216</v>
      </c>
      <c r="K19" s="51" t="s">
        <v>117</v>
      </c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239" t="s">
        <v>445</v>
      </c>
      <c r="B20" s="238" t="s">
        <v>466</v>
      </c>
      <c r="C20" s="239" t="s">
        <v>125</v>
      </c>
      <c r="D20" s="47">
        <f t="shared" si="3"/>
        <v>2</v>
      </c>
      <c r="E20" s="63">
        <v>1000</v>
      </c>
      <c r="F20" s="72">
        <f t="shared" si="0"/>
        <v>281286</v>
      </c>
      <c r="G20" s="49">
        <f t="shared" si="4"/>
        <v>0.35551005026912108</v>
      </c>
      <c r="H20" s="45" t="s">
        <v>139</v>
      </c>
      <c r="I20" s="50">
        <f t="shared" si="5"/>
        <v>8</v>
      </c>
      <c r="J20" s="145">
        <f t="shared" si="1"/>
        <v>0.71102010053824216</v>
      </c>
      <c r="K20" s="51" t="s">
        <v>117</v>
      </c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24.75" customHeight="1">
      <c r="A21" s="239" t="s">
        <v>445</v>
      </c>
      <c r="B21" s="235" t="s">
        <v>467</v>
      </c>
      <c r="C21" s="239" t="s">
        <v>125</v>
      </c>
      <c r="D21" s="47">
        <f t="shared" ref="D21:D33" si="6">IF(C21="Primário",1,IF(C21="Secundário",2,IF(C21="Emissário",2,IF(C21="Terciário",4,0))))</f>
        <v>2</v>
      </c>
      <c r="E21" s="47">
        <v>9000</v>
      </c>
      <c r="F21" s="72">
        <f t="shared" si="0"/>
        <v>281286</v>
      </c>
      <c r="G21" s="49">
        <f t="shared" ref="G21:G33" si="7">IF(K21="Não possui LO",0,(E21/F21*100))</f>
        <v>3.1995904524220902</v>
      </c>
      <c r="H21" s="45" t="s">
        <v>144</v>
      </c>
      <c r="I21" s="50">
        <f t="shared" ref="I21:I33" si="8">IF(H21="","",IF(K21="Não possui LO",0,VLOOKUP(H21,$AS$4:$AT$7,2,FALSE)))</f>
        <v>10</v>
      </c>
      <c r="J21" s="51">
        <f t="shared" si="1"/>
        <v>6.3991809048441803</v>
      </c>
      <c r="K21" s="51" t="s">
        <v>117</v>
      </c>
      <c r="L21" s="51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24.75" customHeight="1">
      <c r="A22" s="239" t="s">
        <v>445</v>
      </c>
      <c r="B22" s="235" t="s">
        <v>468</v>
      </c>
      <c r="C22" s="239" t="s">
        <v>125</v>
      </c>
      <c r="D22" s="47">
        <f t="shared" si="6"/>
        <v>2</v>
      </c>
      <c r="E22" s="47">
        <v>7500</v>
      </c>
      <c r="F22" s="72">
        <f t="shared" si="0"/>
        <v>281286</v>
      </c>
      <c r="G22" s="49">
        <f t="shared" si="7"/>
        <v>2.6663253770184085</v>
      </c>
      <c r="H22" s="45" t="s">
        <v>144</v>
      </c>
      <c r="I22" s="50">
        <f t="shared" si="8"/>
        <v>10</v>
      </c>
      <c r="J22" s="51">
        <f t="shared" si="1"/>
        <v>5.3326507540368171</v>
      </c>
      <c r="K22" s="51" t="s">
        <v>117</v>
      </c>
      <c r="L22" s="51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24.75" customHeight="1">
      <c r="A23" s="235" t="s">
        <v>445</v>
      </c>
      <c r="B23" s="235"/>
      <c r="C23" s="109"/>
      <c r="D23" s="47">
        <f t="shared" si="6"/>
        <v>0</v>
      </c>
      <c r="E23" s="47"/>
      <c r="F23" s="72">
        <f t="shared" si="0"/>
        <v>281286</v>
      </c>
      <c r="G23" s="49">
        <f t="shared" si="7"/>
        <v>0</v>
      </c>
      <c r="H23" s="45"/>
      <c r="I23" s="50" t="str">
        <f t="shared" si="8"/>
        <v/>
      </c>
      <c r="J23" s="51" t="str">
        <f t="shared" si="1"/>
        <v>Preencha todos os campos</v>
      </c>
      <c r="K23" s="51"/>
      <c r="L23" s="51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24.75" customHeight="1">
      <c r="A24" s="239" t="s">
        <v>445</v>
      </c>
      <c r="B24" s="235"/>
      <c r="C24" s="45"/>
      <c r="D24" s="47">
        <f t="shared" si="6"/>
        <v>0</v>
      </c>
      <c r="E24" s="47"/>
      <c r="F24" s="72">
        <f t="shared" si="0"/>
        <v>281286</v>
      </c>
      <c r="G24" s="49">
        <f t="shared" si="7"/>
        <v>0</v>
      </c>
      <c r="H24" s="45"/>
      <c r="I24" s="50" t="str">
        <f t="shared" si="8"/>
        <v/>
      </c>
      <c r="J24" s="51" t="str">
        <f t="shared" si="1"/>
        <v>Preencha todos os campos</v>
      </c>
      <c r="K24" s="51"/>
      <c r="L24" s="51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24.75" customHeight="1">
      <c r="A25" s="239" t="s">
        <v>445</v>
      </c>
      <c r="B25" s="235"/>
      <c r="C25" s="109"/>
      <c r="D25" s="47">
        <f t="shared" si="6"/>
        <v>0</v>
      </c>
      <c r="E25" s="47"/>
      <c r="F25" s="72">
        <f t="shared" si="0"/>
        <v>281286</v>
      </c>
      <c r="G25" s="49">
        <f t="shared" si="7"/>
        <v>0</v>
      </c>
      <c r="H25" s="45"/>
      <c r="I25" s="50" t="str">
        <f t="shared" si="8"/>
        <v/>
      </c>
      <c r="J25" s="51" t="str">
        <f t="shared" si="1"/>
        <v>Preencha todos os campos</v>
      </c>
      <c r="K25" s="51"/>
      <c r="L25" s="51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24.75" customHeight="1">
      <c r="A26" s="239" t="s">
        <v>445</v>
      </c>
      <c r="B26" s="235"/>
      <c r="C26" s="45"/>
      <c r="D26" s="47">
        <f t="shared" si="6"/>
        <v>0</v>
      </c>
      <c r="E26" s="63"/>
      <c r="F26" s="72">
        <f t="shared" si="0"/>
        <v>281286</v>
      </c>
      <c r="G26" s="49">
        <f t="shared" si="7"/>
        <v>0</v>
      </c>
      <c r="H26" s="45"/>
      <c r="I26" s="50" t="str">
        <f t="shared" si="8"/>
        <v/>
      </c>
      <c r="J26" s="51" t="str">
        <f t="shared" si="1"/>
        <v>Preencha todos os campos</v>
      </c>
      <c r="K26" s="51"/>
      <c r="L26" s="51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24.75" customHeight="1">
      <c r="A27" s="239" t="s">
        <v>445</v>
      </c>
      <c r="B27" s="235"/>
      <c r="C27" s="45"/>
      <c r="D27" s="47">
        <f t="shared" si="6"/>
        <v>0</v>
      </c>
      <c r="E27" s="63"/>
      <c r="F27" s="72">
        <f t="shared" si="0"/>
        <v>281286</v>
      </c>
      <c r="G27" s="49">
        <f t="shared" si="7"/>
        <v>0</v>
      </c>
      <c r="H27" s="45"/>
      <c r="I27" s="50" t="str">
        <f t="shared" si="8"/>
        <v/>
      </c>
      <c r="J27" s="51" t="str">
        <f t="shared" si="1"/>
        <v>Preencha todos os campos</v>
      </c>
      <c r="K27" s="51"/>
      <c r="L27" s="51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24.75" customHeight="1">
      <c r="A28" s="239" t="s">
        <v>445</v>
      </c>
      <c r="B28" s="235"/>
      <c r="C28" s="109"/>
      <c r="D28" s="47">
        <f t="shared" si="6"/>
        <v>0</v>
      </c>
      <c r="E28" s="47"/>
      <c r="F28" s="72">
        <f t="shared" si="0"/>
        <v>281286</v>
      </c>
      <c r="G28" s="49">
        <f t="shared" si="7"/>
        <v>0</v>
      </c>
      <c r="H28" s="45"/>
      <c r="I28" s="50" t="str">
        <f t="shared" si="8"/>
        <v/>
      </c>
      <c r="J28" s="51" t="str">
        <f t="shared" si="1"/>
        <v>Preencha todos os campos</v>
      </c>
      <c r="K28" s="51"/>
      <c r="L28" s="51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24.75" customHeight="1">
      <c r="A29" s="239" t="s">
        <v>445</v>
      </c>
      <c r="B29" s="235"/>
      <c r="C29" s="109"/>
      <c r="D29" s="47">
        <f t="shared" si="6"/>
        <v>0</v>
      </c>
      <c r="E29" s="47"/>
      <c r="F29" s="72">
        <f t="shared" si="0"/>
        <v>281286</v>
      </c>
      <c r="G29" s="49">
        <f t="shared" si="7"/>
        <v>0</v>
      </c>
      <c r="H29" s="45"/>
      <c r="I29" s="50" t="str">
        <f t="shared" si="8"/>
        <v/>
      </c>
      <c r="J29" s="51" t="str">
        <f t="shared" si="1"/>
        <v>Preencha todos os campos</v>
      </c>
      <c r="K29" s="51"/>
      <c r="L29" s="51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24.75" customHeight="1">
      <c r="A30" s="239" t="s">
        <v>445</v>
      </c>
      <c r="B30" s="235"/>
      <c r="C30" s="45"/>
      <c r="D30" s="47">
        <f t="shared" si="6"/>
        <v>0</v>
      </c>
      <c r="E30" s="47"/>
      <c r="F30" s="72">
        <f t="shared" si="0"/>
        <v>281286</v>
      </c>
      <c r="G30" s="49">
        <f t="shared" si="7"/>
        <v>0</v>
      </c>
      <c r="H30" s="45"/>
      <c r="I30" s="50" t="str">
        <f t="shared" si="8"/>
        <v/>
      </c>
      <c r="J30" s="51" t="str">
        <f t="shared" si="1"/>
        <v>Preencha todos os campos</v>
      </c>
      <c r="K30" s="51"/>
      <c r="L30" s="51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24.75" customHeight="1">
      <c r="A31" s="239" t="s">
        <v>445</v>
      </c>
      <c r="B31" s="238"/>
      <c r="C31" s="45"/>
      <c r="D31" s="47">
        <f t="shared" si="6"/>
        <v>0</v>
      </c>
      <c r="E31" s="47"/>
      <c r="F31" s="72">
        <f t="shared" si="0"/>
        <v>281286</v>
      </c>
      <c r="G31" s="49">
        <f t="shared" si="7"/>
        <v>0</v>
      </c>
      <c r="H31" s="45"/>
      <c r="I31" s="50" t="str">
        <f t="shared" si="8"/>
        <v/>
      </c>
      <c r="J31" s="51" t="str">
        <f t="shared" si="1"/>
        <v>Preencha todos os campos</v>
      </c>
      <c r="K31" s="51"/>
      <c r="L31" s="51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24.75" customHeight="1">
      <c r="A32" s="239" t="s">
        <v>445</v>
      </c>
      <c r="B32" s="235"/>
      <c r="C32" s="109"/>
      <c r="D32" s="47">
        <f t="shared" si="6"/>
        <v>0</v>
      </c>
      <c r="E32" s="47"/>
      <c r="F32" s="72">
        <f t="shared" si="0"/>
        <v>281286</v>
      </c>
      <c r="G32" s="49">
        <f t="shared" si="7"/>
        <v>0</v>
      </c>
      <c r="H32" s="45"/>
      <c r="I32" s="50" t="str">
        <f t="shared" si="8"/>
        <v/>
      </c>
      <c r="J32" s="51" t="str">
        <f t="shared" si="1"/>
        <v>Preencha todos os campos</v>
      </c>
      <c r="K32" s="51"/>
      <c r="L32" s="51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24.75" customHeight="1">
      <c r="A33" s="239" t="s">
        <v>445</v>
      </c>
      <c r="B33" s="239"/>
      <c r="C33" s="45"/>
      <c r="D33" s="47">
        <f t="shared" si="6"/>
        <v>0</v>
      </c>
      <c r="E33" s="47"/>
      <c r="F33" s="72">
        <f t="shared" si="0"/>
        <v>281286</v>
      </c>
      <c r="G33" s="49">
        <f t="shared" si="7"/>
        <v>0</v>
      </c>
      <c r="H33" s="45"/>
      <c r="I33" s="50" t="str">
        <f t="shared" si="8"/>
        <v/>
      </c>
      <c r="J33" s="51" t="str">
        <f t="shared" si="1"/>
        <v>Preencha todos os campos</v>
      </c>
      <c r="K33" s="51"/>
      <c r="L33" s="51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33">
    <cfRule type="expression" dxfId="1205" priority="1" stopIfTrue="1">
      <formula>K4="INDEF"</formula>
    </cfRule>
  </conditionalFormatting>
  <conditionalFormatting sqref="B4:B33">
    <cfRule type="expression" dxfId="1204" priority="2">
      <formula>B4=""</formula>
    </cfRule>
  </conditionalFormatting>
  <conditionalFormatting sqref="A4:A33">
    <cfRule type="expression" dxfId="1203" priority="3" stopIfTrue="1">
      <formula>K4="INDEF"</formula>
    </cfRule>
  </conditionalFormatting>
  <conditionalFormatting sqref="A4:A33">
    <cfRule type="expression" dxfId="1202" priority="4">
      <formula>A4=""</formula>
    </cfRule>
  </conditionalFormatting>
  <conditionalFormatting sqref="C4:C33">
    <cfRule type="expression" dxfId="1201" priority="5" stopIfTrue="1">
      <formula>K4="INDEF"</formula>
    </cfRule>
  </conditionalFormatting>
  <conditionalFormatting sqref="C4:C33">
    <cfRule type="expression" dxfId="1200" priority="6">
      <formula>C4=""</formula>
    </cfRule>
  </conditionalFormatting>
  <conditionalFormatting sqref="D4:D33">
    <cfRule type="expression" dxfId="1199" priority="7" stopIfTrue="1">
      <formula>K4="INDEF"</formula>
    </cfRule>
  </conditionalFormatting>
  <conditionalFormatting sqref="D4:D33">
    <cfRule type="expression" dxfId="1198" priority="8">
      <formula>D4=""</formula>
    </cfRule>
  </conditionalFormatting>
  <conditionalFormatting sqref="E4:E33">
    <cfRule type="expression" dxfId="1197" priority="9" stopIfTrue="1">
      <formula>K4="INDEF"</formula>
    </cfRule>
  </conditionalFormatting>
  <conditionalFormatting sqref="E4:E33">
    <cfRule type="expression" dxfId="1196" priority="10">
      <formula>E4=""</formula>
    </cfRule>
  </conditionalFormatting>
  <conditionalFormatting sqref="F4:F33">
    <cfRule type="expression" dxfId="1195" priority="11" stopIfTrue="1">
      <formula>K4="INDEF"</formula>
    </cfRule>
  </conditionalFormatting>
  <conditionalFormatting sqref="F4:F33">
    <cfRule type="expression" dxfId="1194" priority="12">
      <formula>F4=""</formula>
    </cfRule>
  </conditionalFormatting>
  <conditionalFormatting sqref="L4:L33">
    <cfRule type="expression" dxfId="1193" priority="13" stopIfTrue="1">
      <formula>K4="INDEF"</formula>
    </cfRule>
  </conditionalFormatting>
  <conditionalFormatting sqref="L4:L33">
    <cfRule type="expression" dxfId="1192" priority="14">
      <formula>L4=""</formula>
    </cfRule>
  </conditionalFormatting>
  <conditionalFormatting sqref="H4:H33">
    <cfRule type="expression" dxfId="1191" priority="15">
      <formula>H4=""</formula>
    </cfRule>
  </conditionalFormatting>
  <conditionalFormatting sqref="G3">
    <cfRule type="expression" dxfId="1190" priority="16" stopIfTrue="1">
      <formula>$G$3&gt;100</formula>
    </cfRule>
  </conditionalFormatting>
  <conditionalFormatting sqref="K4:K33">
    <cfRule type="cellIs" dxfId="1189" priority="17" operator="equal">
      <formula>"Possui LO vencida"</formula>
    </cfRule>
  </conditionalFormatting>
  <conditionalFormatting sqref="K4:K33">
    <cfRule type="cellIs" dxfId="1188" priority="18" operator="equal">
      <formula>"Não possui LO"</formula>
    </cfRule>
  </conditionalFormatting>
  <conditionalFormatting sqref="K4:K33">
    <cfRule type="expression" dxfId="1187" priority="19">
      <formula>K4=""</formula>
    </cfRule>
  </conditionalFormatting>
  <conditionalFormatting sqref="B4:B10 B12:B30 B32">
    <cfRule type="expression" dxfId="1186" priority="20" stopIfTrue="1">
      <formula>K4="INDEF"</formula>
    </cfRule>
  </conditionalFormatting>
  <conditionalFormatting sqref="B4:B10 B12:B30 B32">
    <cfRule type="expression" dxfId="1185" priority="21">
      <formula>B4=""</formula>
    </cfRule>
  </conditionalFormatting>
  <conditionalFormatting sqref="B31">
    <cfRule type="expression" dxfId="1184" priority="22" stopIfTrue="1">
      <formula>K11="INDEF"</formula>
    </cfRule>
  </conditionalFormatting>
  <conditionalFormatting sqref="B31">
    <cfRule type="expression" dxfId="1183" priority="23">
      <formula>B31=""</formula>
    </cfRule>
  </conditionalFormatting>
  <conditionalFormatting sqref="B11">
    <cfRule type="expression" dxfId="1182" priority="24" stopIfTrue="1">
      <formula>K31="INDEF"</formula>
    </cfRule>
  </conditionalFormatting>
  <conditionalFormatting sqref="B11">
    <cfRule type="expression" dxfId="1181" priority="25">
      <formula>B11=""</formula>
    </cfRule>
  </conditionalFormatting>
  <conditionalFormatting sqref="C4:C32">
    <cfRule type="expression" dxfId="1180" priority="26" stopIfTrue="1">
      <formula>K4="INDEF"</formula>
    </cfRule>
  </conditionalFormatting>
  <conditionalFormatting sqref="C4:C32">
    <cfRule type="expression" dxfId="1179" priority="27">
      <formula>C4=""</formula>
    </cfRule>
  </conditionalFormatting>
  <conditionalFormatting sqref="E4:E11">
    <cfRule type="expression" dxfId="1178" priority="28" stopIfTrue="1">
      <formula>K4="INDEF"</formula>
    </cfRule>
  </conditionalFormatting>
  <conditionalFormatting sqref="E4:E11">
    <cfRule type="expression" dxfId="1177" priority="29">
      <formula>E4=""</formula>
    </cfRule>
  </conditionalFormatting>
  <conditionalFormatting sqref="H4:H11">
    <cfRule type="expression" dxfId="1176" priority="30">
      <formula>H4=""</formula>
    </cfRule>
  </conditionalFormatting>
  <conditionalFormatting sqref="K4:K20">
    <cfRule type="expression" dxfId="1175" priority="31">
      <formula>K4=""</formula>
    </cfRule>
  </conditionalFormatting>
  <conditionalFormatting sqref="K4:K20">
    <cfRule type="cellIs" dxfId="1174" priority="32" operator="equal">
      <formula>"Possui LO vencida"</formula>
    </cfRule>
  </conditionalFormatting>
  <conditionalFormatting sqref="K4:K20">
    <cfRule type="cellIs" dxfId="1173" priority="33" operator="equal">
      <formula>"Não possui LO"</formula>
    </cfRule>
  </conditionalFormatting>
  <conditionalFormatting sqref="E12:E17">
    <cfRule type="expression" dxfId="1172" priority="34" stopIfTrue="1">
      <formula>K12="INDEF"</formula>
    </cfRule>
  </conditionalFormatting>
  <conditionalFormatting sqref="E12:E17">
    <cfRule type="expression" dxfId="1171" priority="35">
      <formula>E12=""</formula>
    </cfRule>
  </conditionalFormatting>
  <conditionalFormatting sqref="H12:H17">
    <cfRule type="expression" dxfId="1170" priority="36">
      <formula>H12=""</formula>
    </cfRule>
  </conditionalFormatting>
  <conditionalFormatting sqref="L12:L17">
    <cfRule type="expression" dxfId="1169" priority="37" stopIfTrue="1">
      <formula>K12="INDEF"</formula>
    </cfRule>
  </conditionalFormatting>
  <conditionalFormatting sqref="L12:L17">
    <cfRule type="expression" dxfId="1168" priority="38">
      <formula>L12=""</formula>
    </cfRule>
  </conditionalFormatting>
  <conditionalFormatting sqref="K12:K17">
    <cfRule type="expression" dxfId="1167" priority="39">
      <formula>K12=""</formula>
    </cfRule>
  </conditionalFormatting>
  <conditionalFormatting sqref="K12:K17">
    <cfRule type="cellIs" dxfId="1166" priority="40" operator="equal">
      <formula>"Possui LO vencida"</formula>
    </cfRule>
  </conditionalFormatting>
  <conditionalFormatting sqref="K12:K17">
    <cfRule type="cellIs" dxfId="1165" priority="41" operator="equal">
      <formula>"Não possui LO"</formula>
    </cfRule>
  </conditionalFormatting>
  <conditionalFormatting sqref="E30:E31">
    <cfRule type="expression" dxfId="1164" priority="42" stopIfTrue="1">
      <formula>K30="INDEF"</formula>
    </cfRule>
  </conditionalFormatting>
  <conditionalFormatting sqref="E30:E31">
    <cfRule type="expression" dxfId="1163" priority="43">
      <formula>E30=""</formula>
    </cfRule>
  </conditionalFormatting>
  <conditionalFormatting sqref="H26:H27">
    <cfRule type="expression" dxfId="1162" priority="44">
      <formula>H26=""</formula>
    </cfRule>
  </conditionalFormatting>
  <conditionalFormatting sqref="L27">
    <cfRule type="expression" dxfId="1161" priority="45" stopIfTrue="1">
      <formula>K27="INDEF"</formula>
    </cfRule>
  </conditionalFormatting>
  <conditionalFormatting sqref="L27">
    <cfRule type="expression" dxfId="1160" priority="46">
      <formula>L27=""</formula>
    </cfRule>
  </conditionalFormatting>
  <conditionalFormatting sqref="K26:K27">
    <cfRule type="expression" dxfId="1159" priority="47">
      <formula>K26=""</formula>
    </cfRule>
  </conditionalFormatting>
  <conditionalFormatting sqref="K26:K27">
    <cfRule type="cellIs" dxfId="1158" priority="48" operator="equal">
      <formula>"Possui LO vencida"</formula>
    </cfRule>
  </conditionalFormatting>
  <conditionalFormatting sqref="K26:K27">
    <cfRule type="cellIs" dxfId="1157" priority="49" operator="equal">
      <formula>"Não possui LO"</formula>
    </cfRule>
  </conditionalFormatting>
  <conditionalFormatting sqref="L26">
    <cfRule type="expression" dxfId="1156" priority="50" stopIfTrue="1">
      <formula>K33="INDEF"</formula>
    </cfRule>
  </conditionalFormatting>
  <conditionalFormatting sqref="L26">
    <cfRule type="expression" dxfId="1155" priority="51">
      <formula>L26=""</formula>
    </cfRule>
  </conditionalFormatting>
  <conditionalFormatting sqref="E26:E27">
    <cfRule type="expression" dxfId="1154" priority="52" stopIfTrue="1">
      <formula>K26="INDEF"</formula>
    </cfRule>
  </conditionalFormatting>
  <conditionalFormatting sqref="E26:E27">
    <cfRule type="expression" dxfId="1153" priority="53">
      <formula>E26=""</formula>
    </cfRule>
  </conditionalFormatting>
  <conditionalFormatting sqref="E30:E31">
    <cfRule type="expression" dxfId="1152" priority="54" stopIfTrue="1">
      <formula>K30="INDEF"</formula>
    </cfRule>
  </conditionalFormatting>
  <conditionalFormatting sqref="E30:E31">
    <cfRule type="expression" dxfId="1151" priority="55">
      <formula>E30=""</formula>
    </cfRule>
  </conditionalFormatting>
  <conditionalFormatting sqref="H30:H31">
    <cfRule type="expression" dxfId="1150" priority="56">
      <formula>H30=""</formula>
    </cfRule>
  </conditionalFormatting>
  <conditionalFormatting sqref="G4:G33">
    <cfRule type="expression" dxfId="1149" priority="57" stopIfTrue="1">
      <formula>K4="INDEF"</formula>
    </cfRule>
  </conditionalFormatting>
  <conditionalFormatting sqref="G4:G33">
    <cfRule type="expression" dxfId="1148" priority="58">
      <formula>G4=""</formula>
    </cfRule>
  </conditionalFormatting>
  <conditionalFormatting sqref="I4:J33">
    <cfRule type="expression" dxfId="1147" priority="59" stopIfTrue="1">
      <formula>J4="INDEF"</formula>
    </cfRule>
  </conditionalFormatting>
  <conditionalFormatting sqref="I4:J33">
    <cfRule type="expression" dxfId="1146" priority="60">
      <formula>I4=""</formula>
    </cfRule>
  </conditionalFormatting>
  <dataValidations count="3">
    <dataValidation type="list" allowBlank="1" showErrorMessage="1" sqref="C4:C33">
      <formula1>$AL$2:$AL$5</formula1>
    </dataValidation>
    <dataValidation type="list" allowBlank="1" showErrorMessage="1" sqref="H4:H33">
      <formula1>$AS$4:$AS$7</formula1>
    </dataValidation>
    <dataValidation type="list" allowBlank="1" showErrorMessage="1" sqref="K4:K33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20411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469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20411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46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469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20411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469</v>
      </c>
      <c r="B6" s="56"/>
      <c r="C6" s="45"/>
      <c r="D6" s="47">
        <f t="shared" si="3"/>
        <v>0</v>
      </c>
      <c r="E6" s="72"/>
      <c r="F6" s="72">
        <f t="shared" si="0"/>
        <v>20411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469</v>
      </c>
      <c r="B7" s="58"/>
      <c r="C7" s="45"/>
      <c r="D7" s="47">
        <f t="shared" si="3"/>
        <v>0</v>
      </c>
      <c r="E7" s="72"/>
      <c r="F7" s="72">
        <f t="shared" si="0"/>
        <v>20411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469</v>
      </c>
      <c r="B8" s="56"/>
      <c r="C8" s="45"/>
      <c r="D8" s="47">
        <f t="shared" si="3"/>
        <v>0</v>
      </c>
      <c r="E8" s="72"/>
      <c r="F8" s="72">
        <f t="shared" si="0"/>
        <v>20411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469</v>
      </c>
      <c r="B9" s="56"/>
      <c r="C9" s="45"/>
      <c r="D9" s="47">
        <f t="shared" si="3"/>
        <v>0</v>
      </c>
      <c r="E9" s="72"/>
      <c r="F9" s="72">
        <f t="shared" si="0"/>
        <v>20411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469</v>
      </c>
      <c r="B10" s="61"/>
      <c r="C10" s="45"/>
      <c r="D10" s="47">
        <f t="shared" si="3"/>
        <v>0</v>
      </c>
      <c r="E10" s="72"/>
      <c r="F10" s="72">
        <f t="shared" si="0"/>
        <v>20411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469</v>
      </c>
      <c r="B11" s="62"/>
      <c r="C11" s="45"/>
      <c r="D11" s="47">
        <f t="shared" si="3"/>
        <v>0</v>
      </c>
      <c r="E11" s="72"/>
      <c r="F11" s="72">
        <f t="shared" si="0"/>
        <v>20411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469</v>
      </c>
      <c r="B12" s="56"/>
      <c r="C12" s="45"/>
      <c r="D12" s="47">
        <f t="shared" si="3"/>
        <v>0</v>
      </c>
      <c r="E12" s="72"/>
      <c r="F12" s="72">
        <f t="shared" si="0"/>
        <v>20411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469</v>
      </c>
      <c r="B13" s="58"/>
      <c r="C13" s="45"/>
      <c r="D13" s="47">
        <f t="shared" si="3"/>
        <v>0</v>
      </c>
      <c r="E13" s="72"/>
      <c r="F13" s="72">
        <f t="shared" si="0"/>
        <v>20411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469</v>
      </c>
      <c r="B14" s="56"/>
      <c r="C14" s="45"/>
      <c r="D14" s="47">
        <f t="shared" si="3"/>
        <v>0</v>
      </c>
      <c r="E14" s="72"/>
      <c r="F14" s="72">
        <f t="shared" si="0"/>
        <v>20411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469</v>
      </c>
      <c r="B15" s="56"/>
      <c r="C15" s="45"/>
      <c r="D15" s="47">
        <f t="shared" si="3"/>
        <v>0</v>
      </c>
      <c r="E15" s="72"/>
      <c r="F15" s="72">
        <f t="shared" si="0"/>
        <v>20411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469</v>
      </c>
      <c r="B16" s="56"/>
      <c r="C16" s="45"/>
      <c r="D16" s="47">
        <f t="shared" si="3"/>
        <v>0</v>
      </c>
      <c r="E16" s="72"/>
      <c r="F16" s="72">
        <f t="shared" si="0"/>
        <v>20411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469</v>
      </c>
      <c r="B17" s="56"/>
      <c r="C17" s="45"/>
      <c r="D17" s="47">
        <f t="shared" si="3"/>
        <v>0</v>
      </c>
      <c r="E17" s="72"/>
      <c r="F17" s="72">
        <f t="shared" si="0"/>
        <v>20411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469</v>
      </c>
      <c r="B18" s="62"/>
      <c r="C18" s="45"/>
      <c r="D18" s="47">
        <f t="shared" si="3"/>
        <v>0</v>
      </c>
      <c r="E18" s="72"/>
      <c r="F18" s="72">
        <f t="shared" si="0"/>
        <v>20411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469</v>
      </c>
      <c r="B19" s="62"/>
      <c r="C19" s="45"/>
      <c r="D19" s="47">
        <f t="shared" si="3"/>
        <v>0</v>
      </c>
      <c r="E19" s="72"/>
      <c r="F19" s="72">
        <f t="shared" si="0"/>
        <v>20411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469</v>
      </c>
      <c r="B20" s="62"/>
      <c r="C20" s="45"/>
      <c r="D20" s="47">
        <f t="shared" si="3"/>
        <v>0</v>
      </c>
      <c r="E20" s="72"/>
      <c r="F20" s="72">
        <f t="shared" si="0"/>
        <v>20411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145" priority="1" stopIfTrue="1">
      <formula>K4="INDEF"</formula>
    </cfRule>
  </conditionalFormatting>
  <conditionalFormatting sqref="B4:B20">
    <cfRule type="expression" dxfId="1144" priority="2">
      <formula>B4=""</formula>
    </cfRule>
  </conditionalFormatting>
  <conditionalFormatting sqref="A4:A20">
    <cfRule type="expression" dxfId="1143" priority="3" stopIfTrue="1">
      <formula>K4="INDEF"</formula>
    </cfRule>
  </conditionalFormatting>
  <conditionalFormatting sqref="A4:A20">
    <cfRule type="expression" dxfId="1142" priority="4">
      <formula>A4=""</formula>
    </cfRule>
  </conditionalFormatting>
  <conditionalFormatting sqref="C4:C20">
    <cfRule type="expression" dxfId="1141" priority="5" stopIfTrue="1">
      <formula>K4="INDEF"</formula>
    </cfRule>
  </conditionalFormatting>
  <conditionalFormatting sqref="C4:C20">
    <cfRule type="expression" dxfId="1140" priority="6">
      <formula>C4=""</formula>
    </cfRule>
  </conditionalFormatting>
  <conditionalFormatting sqref="D4:D20">
    <cfRule type="expression" dxfId="1139" priority="7" stopIfTrue="1">
      <formula>K4="INDEF"</formula>
    </cfRule>
  </conditionalFormatting>
  <conditionalFormatting sqref="D4:D20">
    <cfRule type="expression" dxfId="1138" priority="8">
      <formula>D4=""</formula>
    </cfRule>
  </conditionalFormatting>
  <conditionalFormatting sqref="E4:F20">
    <cfRule type="expression" dxfId="1137" priority="9" stopIfTrue="1">
      <formula>J4="INDEF"</formula>
    </cfRule>
  </conditionalFormatting>
  <conditionalFormatting sqref="E4:F20">
    <cfRule type="expression" dxfId="1136" priority="10">
      <formula>E4=""</formula>
    </cfRule>
  </conditionalFormatting>
  <conditionalFormatting sqref="L4:L20">
    <cfRule type="expression" dxfId="1135" priority="11" stopIfTrue="1">
      <formula>K4="INDEF"</formula>
    </cfRule>
  </conditionalFormatting>
  <conditionalFormatting sqref="L4:L20">
    <cfRule type="expression" dxfId="1134" priority="12">
      <formula>L4=""</formula>
    </cfRule>
  </conditionalFormatting>
  <conditionalFormatting sqref="H4:H20">
    <cfRule type="expression" dxfId="1133" priority="13">
      <formula>H4=""</formula>
    </cfRule>
  </conditionalFormatting>
  <conditionalFormatting sqref="G3">
    <cfRule type="expression" dxfId="1132" priority="14" stopIfTrue="1">
      <formula>$G$3&gt;100</formula>
    </cfRule>
  </conditionalFormatting>
  <conditionalFormatting sqref="K4:K20">
    <cfRule type="cellIs" dxfId="1131" priority="15" operator="equal">
      <formula>"Possui LO vencida"</formula>
    </cfRule>
  </conditionalFormatting>
  <conditionalFormatting sqref="K4:K20">
    <cfRule type="cellIs" dxfId="1130" priority="16" operator="equal">
      <formula>"Não possui LO"</formula>
    </cfRule>
  </conditionalFormatting>
  <conditionalFormatting sqref="K4:K20">
    <cfRule type="expression" dxfId="1129" priority="17">
      <formula>K4=""</formula>
    </cfRule>
  </conditionalFormatting>
  <conditionalFormatting sqref="L4">
    <cfRule type="expression" dxfId="1128" priority="18" stopIfTrue="1">
      <formula>U4="INDEF"</formula>
    </cfRule>
  </conditionalFormatting>
  <conditionalFormatting sqref="L4">
    <cfRule type="expression" dxfId="1127" priority="19">
      <formula>L4=""</formula>
    </cfRule>
  </conditionalFormatting>
  <conditionalFormatting sqref="G4:G20">
    <cfRule type="expression" dxfId="1126" priority="20" stopIfTrue="1">
      <formula>K4="INDEF"</formula>
    </cfRule>
  </conditionalFormatting>
  <conditionalFormatting sqref="G4:G20">
    <cfRule type="expression" dxfId="1125" priority="21">
      <formula>G4=""</formula>
    </cfRule>
  </conditionalFormatting>
  <conditionalFormatting sqref="I4:J20">
    <cfRule type="expression" dxfId="1124" priority="22" stopIfTrue="1">
      <formula>J4="INDEF"</formula>
    </cfRule>
  </conditionalFormatting>
  <conditionalFormatting sqref="I4:J20">
    <cfRule type="expression" dxfId="1123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3907</v>
      </c>
      <c r="F3" s="38">
        <f>VLOOKUP(A4,população_2010!$A$7:$D$98,3,FALSE)</f>
        <v>20836</v>
      </c>
      <c r="G3" s="39">
        <f>SUM(G4:G20)</f>
        <v>18.751199846419659</v>
      </c>
      <c r="H3" s="40"/>
      <c r="I3" s="41">
        <f>R8</f>
        <v>8</v>
      </c>
      <c r="J3" s="42">
        <f>IF(G3&gt;100,0, SUM(J4:J20)+I3)</f>
        <v>83.004799385678638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470</v>
      </c>
      <c r="B4" s="100" t="s">
        <v>471</v>
      </c>
      <c r="C4" s="45" t="s">
        <v>133</v>
      </c>
      <c r="D4" s="47">
        <f>IF(K4="Não possui LO",0,IF(C4="Primário",1,IF(C4="Secundário",2,IF(C4="Emissário",2,IF(C4="Terciário",4,0)))))</f>
        <v>4</v>
      </c>
      <c r="E4" s="72">
        <v>670</v>
      </c>
      <c r="F4" s="72">
        <f t="shared" ref="F4:F20" si="0">F3</f>
        <v>20836</v>
      </c>
      <c r="G4" s="49">
        <f>IF(K4="Não possui LO",0,IF(K4="Não possui LO",0,(E4/F4*100)))</f>
        <v>3.2155884046842007</v>
      </c>
      <c r="H4" s="45" t="s">
        <v>139</v>
      </c>
      <c r="I4" s="50">
        <f>IF(K4="Não possui LO",0,IF(H4="","",VLOOKUP(H4,$AS$4:$AT$7,2,FALSE)))</f>
        <v>8</v>
      </c>
      <c r="J4" s="51">
        <f t="shared" ref="J4:J20" si="1">IF(K4="Não possui LO",0,IF(I4="","Preencha todos os campos",IF(AND(D4=0,G4=0),0,D4*G4)))</f>
        <v>12.862353618736803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470</v>
      </c>
      <c r="B5" s="101" t="s">
        <v>472</v>
      </c>
      <c r="C5" s="45" t="s">
        <v>133</v>
      </c>
      <c r="D5" s="47">
        <f t="shared" ref="D5:D20" si="3">IF(K5="Não possui LO",0,IF(C5="Primário",1,IF(C5="Secundário",2,IF(C5="Emissário",2,IF(C5="Terciário",4,0)))))</f>
        <v>4</v>
      </c>
      <c r="E5" s="72">
        <v>3237</v>
      </c>
      <c r="F5" s="72">
        <f t="shared" si="0"/>
        <v>20836</v>
      </c>
      <c r="G5" s="49">
        <f t="shared" ref="G5:G20" si="4">IF(K5="Não possui LO",0,IF(K5="Não possui LO",0,(E5/F5*100)))</f>
        <v>15.535611441735458</v>
      </c>
      <c r="H5" s="45" t="s">
        <v>139</v>
      </c>
      <c r="I5" s="50">
        <f t="shared" ref="I5:I20" si="5">IF(K5="Não possui LO",0,IF(H5="","",VLOOKUP(H5,$AS$4:$AT$7,2,FALSE)))</f>
        <v>8</v>
      </c>
      <c r="J5" s="145">
        <f t="shared" si="1"/>
        <v>62.142445766941833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470</v>
      </c>
      <c r="B6" s="56"/>
      <c r="C6" s="45"/>
      <c r="D6" s="47">
        <f t="shared" si="3"/>
        <v>0</v>
      </c>
      <c r="E6" s="72"/>
      <c r="F6" s="72">
        <f t="shared" si="0"/>
        <v>20836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2</v>
      </c>
      <c r="Q6" s="53">
        <f>SUMIF($C$4:$C$20,"Terciário",$I$4:$I$20)</f>
        <v>16</v>
      </c>
      <c r="R6" s="54">
        <f t="shared" si="2"/>
        <v>8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470</v>
      </c>
      <c r="B7" s="58"/>
      <c r="C7" s="45"/>
      <c r="D7" s="47">
        <f t="shared" si="3"/>
        <v>0</v>
      </c>
      <c r="E7" s="72"/>
      <c r="F7" s="72">
        <f t="shared" si="0"/>
        <v>20836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470</v>
      </c>
      <c r="B8" s="56"/>
      <c r="C8" s="45"/>
      <c r="D8" s="47">
        <f t="shared" si="3"/>
        <v>0</v>
      </c>
      <c r="E8" s="72"/>
      <c r="F8" s="72">
        <f t="shared" si="0"/>
        <v>20836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8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470</v>
      </c>
      <c r="B9" s="56"/>
      <c r="C9" s="45"/>
      <c r="D9" s="47">
        <f t="shared" si="3"/>
        <v>0</v>
      </c>
      <c r="E9" s="72"/>
      <c r="F9" s="72">
        <f t="shared" si="0"/>
        <v>20836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470</v>
      </c>
      <c r="B10" s="61"/>
      <c r="C10" s="45"/>
      <c r="D10" s="47">
        <f t="shared" si="3"/>
        <v>0</v>
      </c>
      <c r="E10" s="72"/>
      <c r="F10" s="72">
        <f t="shared" si="0"/>
        <v>20836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470</v>
      </c>
      <c r="B11" s="62"/>
      <c r="C11" s="45"/>
      <c r="D11" s="47">
        <f t="shared" si="3"/>
        <v>0</v>
      </c>
      <c r="E11" s="72"/>
      <c r="F11" s="72">
        <f t="shared" si="0"/>
        <v>20836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470</v>
      </c>
      <c r="B12" s="56"/>
      <c r="C12" s="45"/>
      <c r="D12" s="47">
        <f t="shared" si="3"/>
        <v>0</v>
      </c>
      <c r="E12" s="72"/>
      <c r="F12" s="72">
        <f t="shared" si="0"/>
        <v>20836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470</v>
      </c>
      <c r="B13" s="58"/>
      <c r="C13" s="45"/>
      <c r="D13" s="47">
        <f t="shared" si="3"/>
        <v>0</v>
      </c>
      <c r="E13" s="72"/>
      <c r="F13" s="72">
        <f t="shared" si="0"/>
        <v>20836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470</v>
      </c>
      <c r="B14" s="56"/>
      <c r="C14" s="45"/>
      <c r="D14" s="47">
        <f t="shared" si="3"/>
        <v>0</v>
      </c>
      <c r="E14" s="72"/>
      <c r="F14" s="72">
        <f t="shared" si="0"/>
        <v>20836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470</v>
      </c>
      <c r="B15" s="56"/>
      <c r="C15" s="45"/>
      <c r="D15" s="47">
        <f t="shared" si="3"/>
        <v>0</v>
      </c>
      <c r="E15" s="72"/>
      <c r="F15" s="72">
        <f t="shared" si="0"/>
        <v>20836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470</v>
      </c>
      <c r="B16" s="56"/>
      <c r="C16" s="45"/>
      <c r="D16" s="47">
        <f t="shared" si="3"/>
        <v>0</v>
      </c>
      <c r="E16" s="72"/>
      <c r="F16" s="72">
        <f t="shared" si="0"/>
        <v>20836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470</v>
      </c>
      <c r="B17" s="56"/>
      <c r="C17" s="45"/>
      <c r="D17" s="47">
        <f t="shared" si="3"/>
        <v>0</v>
      </c>
      <c r="E17" s="72"/>
      <c r="F17" s="72">
        <f t="shared" si="0"/>
        <v>20836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470</v>
      </c>
      <c r="B18" s="62"/>
      <c r="C18" s="45"/>
      <c r="D18" s="47">
        <f t="shared" si="3"/>
        <v>0</v>
      </c>
      <c r="E18" s="72"/>
      <c r="F18" s="72">
        <f t="shared" si="0"/>
        <v>20836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470</v>
      </c>
      <c r="B19" s="62"/>
      <c r="C19" s="45"/>
      <c r="D19" s="47">
        <f t="shared" si="3"/>
        <v>0</v>
      </c>
      <c r="E19" s="72"/>
      <c r="F19" s="72">
        <f t="shared" si="0"/>
        <v>20836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470</v>
      </c>
      <c r="B20" s="62"/>
      <c r="C20" s="45"/>
      <c r="D20" s="47">
        <f t="shared" si="3"/>
        <v>0</v>
      </c>
      <c r="E20" s="72"/>
      <c r="F20" s="72">
        <f t="shared" si="0"/>
        <v>20836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122" priority="1" stopIfTrue="1">
      <formula>K4="INDEF"</formula>
    </cfRule>
  </conditionalFormatting>
  <conditionalFormatting sqref="B4:B20">
    <cfRule type="expression" dxfId="1121" priority="2">
      <formula>B4=""</formula>
    </cfRule>
  </conditionalFormatting>
  <conditionalFormatting sqref="A4:A20">
    <cfRule type="expression" dxfId="1120" priority="3" stopIfTrue="1">
      <formula>K4="INDEF"</formula>
    </cfRule>
  </conditionalFormatting>
  <conditionalFormatting sqref="A4:A20">
    <cfRule type="expression" dxfId="1119" priority="4">
      <formula>A4=""</formula>
    </cfRule>
  </conditionalFormatting>
  <conditionalFormatting sqref="C4:C20">
    <cfRule type="expression" dxfId="1118" priority="5" stopIfTrue="1">
      <formula>K4="INDEF"</formula>
    </cfRule>
  </conditionalFormatting>
  <conditionalFormatting sqref="C4:C20">
    <cfRule type="expression" dxfId="1117" priority="6">
      <formula>C4=""</formula>
    </cfRule>
  </conditionalFormatting>
  <conditionalFormatting sqref="D4:D20">
    <cfRule type="expression" dxfId="1116" priority="7" stopIfTrue="1">
      <formula>K4="INDEF"</formula>
    </cfRule>
  </conditionalFormatting>
  <conditionalFormatting sqref="D4:D20">
    <cfRule type="expression" dxfId="1115" priority="8">
      <formula>D4=""</formula>
    </cfRule>
  </conditionalFormatting>
  <conditionalFormatting sqref="E4:F20">
    <cfRule type="expression" dxfId="1114" priority="9" stopIfTrue="1">
      <formula>J4="INDEF"</formula>
    </cfRule>
  </conditionalFormatting>
  <conditionalFormatting sqref="E4:F20">
    <cfRule type="expression" dxfId="1113" priority="10">
      <formula>E4=""</formula>
    </cfRule>
  </conditionalFormatting>
  <conditionalFormatting sqref="L4:L20">
    <cfRule type="expression" dxfId="1112" priority="11" stopIfTrue="1">
      <formula>K4="INDEF"</formula>
    </cfRule>
  </conditionalFormatting>
  <conditionalFormatting sqref="L4:L20">
    <cfRule type="expression" dxfId="1111" priority="12">
      <formula>L4=""</formula>
    </cfRule>
  </conditionalFormatting>
  <conditionalFormatting sqref="H4:H20">
    <cfRule type="expression" dxfId="1110" priority="13">
      <formula>H4=""</formula>
    </cfRule>
  </conditionalFormatting>
  <conditionalFormatting sqref="G3">
    <cfRule type="expression" dxfId="1109" priority="14" stopIfTrue="1">
      <formula>$G$3&gt;100</formula>
    </cfRule>
  </conditionalFormatting>
  <conditionalFormatting sqref="K4:K20">
    <cfRule type="cellIs" dxfId="1108" priority="15" operator="equal">
      <formula>"Possui LO vencida"</formula>
    </cfRule>
  </conditionalFormatting>
  <conditionalFormatting sqref="K4:K20">
    <cfRule type="cellIs" dxfId="1107" priority="16" operator="equal">
      <formula>"Não possui LO"</formula>
    </cfRule>
  </conditionalFormatting>
  <conditionalFormatting sqref="K4:K20">
    <cfRule type="expression" dxfId="1106" priority="17">
      <formula>K4=""</formula>
    </cfRule>
  </conditionalFormatting>
  <conditionalFormatting sqref="B4">
    <cfRule type="expression" dxfId="1105" priority="18" stopIfTrue="1">
      <formula>K4="INDEF"</formula>
    </cfRule>
  </conditionalFormatting>
  <conditionalFormatting sqref="B4">
    <cfRule type="expression" dxfId="1104" priority="19">
      <formula>B4=""</formula>
    </cfRule>
  </conditionalFormatting>
  <conditionalFormatting sqref="C4:C5">
    <cfRule type="expression" dxfId="1103" priority="20" stopIfTrue="1">
      <formula>K4="INDEF"</formula>
    </cfRule>
  </conditionalFormatting>
  <conditionalFormatting sqref="C4:C5">
    <cfRule type="expression" dxfId="1102" priority="21">
      <formula>C4=""</formula>
    </cfRule>
  </conditionalFormatting>
  <conditionalFormatting sqref="D4:D20">
    <cfRule type="expression" dxfId="1101" priority="22" stopIfTrue="1">
      <formula>K4="INDEF"</formula>
    </cfRule>
  </conditionalFormatting>
  <conditionalFormatting sqref="D4:D20">
    <cfRule type="expression" dxfId="1100" priority="23">
      <formula>D4=""</formula>
    </cfRule>
  </conditionalFormatting>
  <conditionalFormatting sqref="F4:F5">
    <cfRule type="expression" dxfId="1099" priority="24" stopIfTrue="1">
      <formula>K4="INDEF"</formula>
    </cfRule>
  </conditionalFormatting>
  <conditionalFormatting sqref="F4:F5">
    <cfRule type="expression" dxfId="1098" priority="25">
      <formula>F4=""</formula>
    </cfRule>
  </conditionalFormatting>
  <conditionalFormatting sqref="B5">
    <cfRule type="expression" dxfId="1097" priority="26" stopIfTrue="1">
      <formula>K5="INDEF"</formula>
    </cfRule>
  </conditionalFormatting>
  <conditionalFormatting sqref="B5">
    <cfRule type="expression" dxfId="1096" priority="27">
      <formula>B5=""</formula>
    </cfRule>
  </conditionalFormatting>
  <conditionalFormatting sqref="H4:H5">
    <cfRule type="expression" dxfId="1095" priority="28">
      <formula>H4=""</formula>
    </cfRule>
  </conditionalFormatting>
  <conditionalFormatting sqref="K4:K5">
    <cfRule type="cellIs" dxfId="1094" priority="29" operator="equal">
      <formula>"Possui LO vencida"</formula>
    </cfRule>
  </conditionalFormatting>
  <conditionalFormatting sqref="K4:K5">
    <cfRule type="cellIs" dxfId="1093" priority="30" operator="equal">
      <formula>"Não possui LO"</formula>
    </cfRule>
  </conditionalFormatting>
  <conditionalFormatting sqref="K4:K5">
    <cfRule type="expression" dxfId="1092" priority="31">
      <formula>K4=""</formula>
    </cfRule>
  </conditionalFormatting>
  <conditionalFormatting sqref="E4:E5">
    <cfRule type="expression" dxfId="1091" priority="32" stopIfTrue="1">
      <formula>J4="INDEF"</formula>
    </cfRule>
  </conditionalFormatting>
  <conditionalFormatting sqref="E4:E5">
    <cfRule type="expression" dxfId="1090" priority="33">
      <formula>E4=""</formula>
    </cfRule>
  </conditionalFormatting>
  <conditionalFormatting sqref="G4:G20">
    <cfRule type="expression" dxfId="1089" priority="34" stopIfTrue="1">
      <formula>K4="INDEF"</formula>
    </cfRule>
  </conditionalFormatting>
  <conditionalFormatting sqref="G4:G20">
    <cfRule type="expression" dxfId="1088" priority="35">
      <formula>G4=""</formula>
    </cfRule>
  </conditionalFormatting>
  <conditionalFormatting sqref="I4:J20">
    <cfRule type="expression" dxfId="1087" priority="36" stopIfTrue="1">
      <formula>J4="INDEF"</formula>
    </cfRule>
  </conditionalFormatting>
  <conditionalFormatting sqref="I4:J20">
    <cfRule type="expression" dxfId="1086" priority="37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13890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473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13890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473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13890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473</v>
      </c>
      <c r="B6" s="56"/>
      <c r="C6" s="45"/>
      <c r="D6" s="47">
        <f t="shared" si="3"/>
        <v>0</v>
      </c>
      <c r="E6" s="72"/>
      <c r="F6" s="72">
        <f t="shared" si="0"/>
        <v>13890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473</v>
      </c>
      <c r="B7" s="58"/>
      <c r="C7" s="45"/>
      <c r="D7" s="47">
        <f t="shared" si="3"/>
        <v>0</v>
      </c>
      <c r="E7" s="72"/>
      <c r="F7" s="72">
        <f t="shared" si="0"/>
        <v>13890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473</v>
      </c>
      <c r="B8" s="56"/>
      <c r="C8" s="45"/>
      <c r="D8" s="47">
        <f t="shared" si="3"/>
        <v>0</v>
      </c>
      <c r="E8" s="72"/>
      <c r="F8" s="72">
        <f t="shared" si="0"/>
        <v>13890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473</v>
      </c>
      <c r="B9" s="56"/>
      <c r="C9" s="45"/>
      <c r="D9" s="47">
        <f t="shared" si="3"/>
        <v>0</v>
      </c>
      <c r="E9" s="72"/>
      <c r="F9" s="72">
        <f t="shared" si="0"/>
        <v>13890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473</v>
      </c>
      <c r="B10" s="61"/>
      <c r="C10" s="45"/>
      <c r="D10" s="47">
        <f t="shared" si="3"/>
        <v>0</v>
      </c>
      <c r="E10" s="72"/>
      <c r="F10" s="72">
        <f t="shared" si="0"/>
        <v>13890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473</v>
      </c>
      <c r="B11" s="62"/>
      <c r="C11" s="45"/>
      <c r="D11" s="47">
        <f t="shared" si="3"/>
        <v>0</v>
      </c>
      <c r="E11" s="72"/>
      <c r="F11" s="72">
        <f t="shared" si="0"/>
        <v>13890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473</v>
      </c>
      <c r="B12" s="56"/>
      <c r="C12" s="45"/>
      <c r="D12" s="47">
        <f t="shared" si="3"/>
        <v>0</v>
      </c>
      <c r="E12" s="72"/>
      <c r="F12" s="72">
        <f t="shared" si="0"/>
        <v>13890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473</v>
      </c>
      <c r="B13" s="58"/>
      <c r="C13" s="45"/>
      <c r="D13" s="47">
        <f t="shared" si="3"/>
        <v>0</v>
      </c>
      <c r="E13" s="72"/>
      <c r="F13" s="72">
        <f t="shared" si="0"/>
        <v>13890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473</v>
      </c>
      <c r="B14" s="56"/>
      <c r="C14" s="45"/>
      <c r="D14" s="47">
        <f t="shared" si="3"/>
        <v>0</v>
      </c>
      <c r="E14" s="72"/>
      <c r="F14" s="72">
        <f t="shared" si="0"/>
        <v>13890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473</v>
      </c>
      <c r="B15" s="56"/>
      <c r="C15" s="45"/>
      <c r="D15" s="47">
        <f t="shared" si="3"/>
        <v>0</v>
      </c>
      <c r="E15" s="72"/>
      <c r="F15" s="72">
        <f t="shared" si="0"/>
        <v>13890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473</v>
      </c>
      <c r="B16" s="56"/>
      <c r="C16" s="45"/>
      <c r="D16" s="47">
        <f t="shared" si="3"/>
        <v>0</v>
      </c>
      <c r="E16" s="72"/>
      <c r="F16" s="72">
        <f t="shared" si="0"/>
        <v>13890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473</v>
      </c>
      <c r="B17" s="56"/>
      <c r="C17" s="45"/>
      <c r="D17" s="47">
        <f t="shared" si="3"/>
        <v>0</v>
      </c>
      <c r="E17" s="72"/>
      <c r="F17" s="72">
        <f t="shared" si="0"/>
        <v>13890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473</v>
      </c>
      <c r="B18" s="62"/>
      <c r="C18" s="45"/>
      <c r="D18" s="47">
        <f t="shared" si="3"/>
        <v>0</v>
      </c>
      <c r="E18" s="72"/>
      <c r="F18" s="72">
        <f t="shared" si="0"/>
        <v>13890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473</v>
      </c>
      <c r="B19" s="62"/>
      <c r="C19" s="45"/>
      <c r="D19" s="47">
        <f t="shared" si="3"/>
        <v>0</v>
      </c>
      <c r="E19" s="72"/>
      <c r="F19" s="72">
        <f t="shared" si="0"/>
        <v>13890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473</v>
      </c>
      <c r="B20" s="62"/>
      <c r="C20" s="45"/>
      <c r="D20" s="47">
        <f t="shared" si="3"/>
        <v>0</v>
      </c>
      <c r="E20" s="72"/>
      <c r="F20" s="72">
        <f t="shared" si="0"/>
        <v>13890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085" priority="1" stopIfTrue="1">
      <formula>K4="INDEF"</formula>
    </cfRule>
  </conditionalFormatting>
  <conditionalFormatting sqref="B4:B20">
    <cfRule type="expression" dxfId="1084" priority="2">
      <formula>B4=""</formula>
    </cfRule>
  </conditionalFormatting>
  <conditionalFormatting sqref="A4:A20">
    <cfRule type="expression" dxfId="1083" priority="3" stopIfTrue="1">
      <formula>K4="INDEF"</formula>
    </cfRule>
  </conditionalFormatting>
  <conditionalFormatting sqref="A4:A20">
    <cfRule type="expression" dxfId="1082" priority="4">
      <formula>A4=""</formula>
    </cfRule>
  </conditionalFormatting>
  <conditionalFormatting sqref="C4:C20">
    <cfRule type="expression" dxfId="1081" priority="5" stopIfTrue="1">
      <formula>K4="INDEF"</formula>
    </cfRule>
  </conditionalFormatting>
  <conditionalFormatting sqref="C4:C20">
    <cfRule type="expression" dxfId="1080" priority="6">
      <formula>C4=""</formula>
    </cfRule>
  </conditionalFormatting>
  <conditionalFormatting sqref="D4:D20">
    <cfRule type="expression" dxfId="1079" priority="7" stopIfTrue="1">
      <formula>K4="INDEF"</formula>
    </cfRule>
  </conditionalFormatting>
  <conditionalFormatting sqref="D4:D20">
    <cfRule type="expression" dxfId="1078" priority="8">
      <formula>D4=""</formula>
    </cfRule>
  </conditionalFormatting>
  <conditionalFormatting sqref="E4:F20">
    <cfRule type="expression" dxfId="1077" priority="9" stopIfTrue="1">
      <formula>J4="INDEF"</formula>
    </cfRule>
  </conditionalFormatting>
  <conditionalFormatting sqref="E4:F20">
    <cfRule type="expression" dxfId="1076" priority="10">
      <formula>E4=""</formula>
    </cfRule>
  </conditionalFormatting>
  <conditionalFormatting sqref="L4:L20">
    <cfRule type="expression" dxfId="1075" priority="11" stopIfTrue="1">
      <formula>K4="INDEF"</formula>
    </cfRule>
  </conditionalFormatting>
  <conditionalFormatting sqref="L4:L20">
    <cfRule type="expression" dxfId="1074" priority="12">
      <formula>L4=""</formula>
    </cfRule>
  </conditionalFormatting>
  <conditionalFormatting sqref="H4:H20">
    <cfRule type="expression" dxfId="1073" priority="13">
      <formula>H4=""</formula>
    </cfRule>
  </conditionalFormatting>
  <conditionalFormatting sqref="G3">
    <cfRule type="expression" dxfId="1072" priority="14" stopIfTrue="1">
      <formula>$G$3&gt;100</formula>
    </cfRule>
  </conditionalFormatting>
  <conditionalFormatting sqref="K4:K20">
    <cfRule type="cellIs" dxfId="1071" priority="15" operator="equal">
      <formula>"Possui LO vencida"</formula>
    </cfRule>
  </conditionalFormatting>
  <conditionalFormatting sqref="K4:K20">
    <cfRule type="cellIs" dxfId="1070" priority="16" operator="equal">
      <formula>"Não possui LO"</formula>
    </cfRule>
  </conditionalFormatting>
  <conditionalFormatting sqref="K4:K20">
    <cfRule type="expression" dxfId="1069" priority="17">
      <formula>K4=""</formula>
    </cfRule>
  </conditionalFormatting>
  <conditionalFormatting sqref="B4">
    <cfRule type="expression" dxfId="1068" priority="18" stopIfTrue="1">
      <formula>K4="INDEF"</formula>
    </cfRule>
  </conditionalFormatting>
  <conditionalFormatting sqref="B4">
    <cfRule type="expression" dxfId="1067" priority="19">
      <formula>B4=""</formula>
    </cfRule>
  </conditionalFormatting>
  <conditionalFormatting sqref="C4">
    <cfRule type="expression" dxfId="1066" priority="20" stopIfTrue="1">
      <formula>K4="INDEF"</formula>
    </cfRule>
  </conditionalFormatting>
  <conditionalFormatting sqref="C4">
    <cfRule type="expression" dxfId="1065" priority="21">
      <formula>C4=""</formula>
    </cfRule>
  </conditionalFormatting>
  <conditionalFormatting sqref="D4:D20">
    <cfRule type="expression" dxfId="1064" priority="22" stopIfTrue="1">
      <formula>K4="INDEF"</formula>
    </cfRule>
  </conditionalFormatting>
  <conditionalFormatting sqref="D4:D20">
    <cfRule type="expression" dxfId="1063" priority="23">
      <formula>D4=""</formula>
    </cfRule>
  </conditionalFormatting>
  <conditionalFormatting sqref="F4">
    <cfRule type="expression" dxfId="1062" priority="24" stopIfTrue="1">
      <formula>K4="INDEF"</formula>
    </cfRule>
  </conditionalFormatting>
  <conditionalFormatting sqref="F4">
    <cfRule type="expression" dxfId="1061" priority="25">
      <formula>F4=""</formula>
    </cfRule>
  </conditionalFormatting>
  <conditionalFormatting sqref="L4">
    <cfRule type="expression" dxfId="1060" priority="26" stopIfTrue="1">
      <formula>K4="INDEF"</formula>
    </cfRule>
  </conditionalFormatting>
  <conditionalFormatting sqref="L4">
    <cfRule type="expression" dxfId="1059" priority="27">
      <formula>L4=""</formula>
    </cfRule>
  </conditionalFormatting>
  <conditionalFormatting sqref="H4">
    <cfRule type="expression" dxfId="1058" priority="28">
      <formula>H4=""</formula>
    </cfRule>
  </conditionalFormatting>
  <conditionalFormatting sqref="K4">
    <cfRule type="cellIs" dxfId="1057" priority="29" operator="equal">
      <formula>"Possui LO vencida"</formula>
    </cfRule>
  </conditionalFormatting>
  <conditionalFormatting sqref="K4">
    <cfRule type="cellIs" dxfId="1056" priority="30" operator="equal">
      <formula>"Não possui LO"</formula>
    </cfRule>
  </conditionalFormatting>
  <conditionalFormatting sqref="K4">
    <cfRule type="expression" dxfId="1055" priority="31">
      <formula>K4=""</formula>
    </cfRule>
  </conditionalFormatting>
  <conditionalFormatting sqref="E4">
    <cfRule type="expression" dxfId="1054" priority="32" stopIfTrue="1">
      <formula>J4="INDEF"</formula>
    </cfRule>
  </conditionalFormatting>
  <conditionalFormatting sqref="E4">
    <cfRule type="expression" dxfId="1053" priority="33">
      <formula>E4=""</formula>
    </cfRule>
  </conditionalFormatting>
  <conditionalFormatting sqref="B4">
    <cfRule type="expression" dxfId="1052" priority="34" stopIfTrue="1">
      <formula>K4="INDEF"</formula>
    </cfRule>
  </conditionalFormatting>
  <conditionalFormatting sqref="B4">
    <cfRule type="expression" dxfId="1051" priority="35">
      <formula>B4=""</formula>
    </cfRule>
  </conditionalFormatting>
  <conditionalFormatting sqref="C4">
    <cfRule type="expression" dxfId="1050" priority="36" stopIfTrue="1">
      <formula>K4="INDEF"</formula>
    </cfRule>
  </conditionalFormatting>
  <conditionalFormatting sqref="C4">
    <cfRule type="expression" dxfId="1049" priority="37">
      <formula>C4=""</formula>
    </cfRule>
  </conditionalFormatting>
  <conditionalFormatting sqref="D4:D20">
    <cfRule type="expression" dxfId="1048" priority="38" stopIfTrue="1">
      <formula>K4="INDEF"</formula>
    </cfRule>
  </conditionalFormatting>
  <conditionalFormatting sqref="D4:D20">
    <cfRule type="expression" dxfId="1047" priority="39">
      <formula>D4=""</formula>
    </cfRule>
  </conditionalFormatting>
  <conditionalFormatting sqref="F4">
    <cfRule type="expression" dxfId="1046" priority="40" stopIfTrue="1">
      <formula>K4="INDEF"</formula>
    </cfRule>
  </conditionalFormatting>
  <conditionalFormatting sqref="F4">
    <cfRule type="expression" dxfId="1045" priority="41">
      <formula>F4=""</formula>
    </cfRule>
  </conditionalFormatting>
  <conditionalFormatting sqref="L4">
    <cfRule type="expression" dxfId="1044" priority="42" stopIfTrue="1">
      <formula>K4="INDEF"</formula>
    </cfRule>
  </conditionalFormatting>
  <conditionalFormatting sqref="L4">
    <cfRule type="expression" dxfId="1043" priority="43">
      <formula>L4=""</formula>
    </cfRule>
  </conditionalFormatting>
  <conditionalFormatting sqref="H4">
    <cfRule type="expression" dxfId="1042" priority="44">
      <formula>H4=""</formula>
    </cfRule>
  </conditionalFormatting>
  <conditionalFormatting sqref="K4">
    <cfRule type="cellIs" dxfId="1041" priority="45" operator="equal">
      <formula>"Possui LO vencida"</formula>
    </cfRule>
  </conditionalFormatting>
  <conditionalFormatting sqref="K4">
    <cfRule type="cellIs" dxfId="1040" priority="46" operator="equal">
      <formula>"Não possui LO"</formula>
    </cfRule>
  </conditionalFormatting>
  <conditionalFormatting sqref="K4">
    <cfRule type="expression" dxfId="1039" priority="47">
      <formula>K4=""</formula>
    </cfRule>
  </conditionalFormatting>
  <conditionalFormatting sqref="E4">
    <cfRule type="expression" dxfId="1038" priority="48" stopIfTrue="1">
      <formula>J4="INDEF"</formula>
    </cfRule>
  </conditionalFormatting>
  <conditionalFormatting sqref="E4">
    <cfRule type="expression" dxfId="1037" priority="49">
      <formula>E4=""</formula>
    </cfRule>
  </conditionalFormatting>
  <conditionalFormatting sqref="G4:G20">
    <cfRule type="expression" dxfId="1036" priority="50" stopIfTrue="1">
      <formula>K4="INDEF"</formula>
    </cfRule>
  </conditionalFormatting>
  <conditionalFormatting sqref="G4:G20">
    <cfRule type="expression" dxfId="1035" priority="51">
      <formula>G4=""</formula>
    </cfRule>
  </conditionalFormatting>
  <conditionalFormatting sqref="I4:J20">
    <cfRule type="expression" dxfId="1034" priority="52" stopIfTrue="1">
      <formula>J4="INDEF"</formula>
    </cfRule>
  </conditionalFormatting>
  <conditionalFormatting sqref="I4:J20">
    <cfRule type="expression" dxfId="1033" priority="5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16497</v>
      </c>
      <c r="F3" s="38">
        <f>VLOOKUP(A4,população_2010!$A$7:$D$98,3,FALSE)</f>
        <v>16497</v>
      </c>
      <c r="G3" s="39">
        <f>SUM(G4:G20)</f>
        <v>100</v>
      </c>
      <c r="H3" s="40"/>
      <c r="I3" s="41">
        <f>R8</f>
        <v>0</v>
      </c>
      <c r="J3" s="42">
        <f>IF(G3&gt;100,0, SUM(J4:J20)+I3)</f>
        <v>200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474</v>
      </c>
      <c r="B4" s="46" t="s">
        <v>475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6297</v>
      </c>
      <c r="F4" s="72">
        <f t="shared" ref="F4:F20" si="0">F3</f>
        <v>16497</v>
      </c>
      <c r="G4" s="49">
        <f>IF(K4="Não possui LO",0,IF(K4="Não possui LO",0,(E4/F4*100)))</f>
        <v>38.170576468448807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76.341152936897615</v>
      </c>
      <c r="K4" s="51" t="s">
        <v>117</v>
      </c>
      <c r="L4" s="51" t="s">
        <v>476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474</v>
      </c>
      <c r="B5" s="56" t="s">
        <v>477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6000</v>
      </c>
      <c r="F5" s="72">
        <f t="shared" si="0"/>
        <v>16497</v>
      </c>
      <c r="G5" s="49">
        <f t="shared" ref="G5:G20" si="4">IF(K5="Não possui LO",0,IF(K5="Não possui LO",0,(E5/F5*100)))</f>
        <v>36.370249136206581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72.740498272413163</v>
      </c>
      <c r="K5" s="51" t="s">
        <v>117</v>
      </c>
      <c r="L5" s="51" t="s">
        <v>476</v>
      </c>
      <c r="M5" s="52"/>
      <c r="N5" s="52"/>
      <c r="O5" s="53" t="s">
        <v>137</v>
      </c>
      <c r="P5" s="53">
        <f>COUNTIF($C$4:$C$20,"Secundário")</f>
        <v>3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474</v>
      </c>
      <c r="B6" s="56" t="s">
        <v>478</v>
      </c>
      <c r="C6" s="45" t="s">
        <v>125</v>
      </c>
      <c r="D6" s="47">
        <f t="shared" si="3"/>
        <v>2</v>
      </c>
      <c r="E6" s="72">
        <v>4200</v>
      </c>
      <c r="F6" s="72">
        <f t="shared" si="0"/>
        <v>16497</v>
      </c>
      <c r="G6" s="49">
        <f t="shared" si="4"/>
        <v>25.459174395344608</v>
      </c>
      <c r="H6" s="45" t="s">
        <v>129</v>
      </c>
      <c r="I6" s="50">
        <f t="shared" si="5"/>
        <v>0</v>
      </c>
      <c r="J6" s="145">
        <f t="shared" si="1"/>
        <v>50.918348790689215</v>
      </c>
      <c r="K6" s="51" t="s">
        <v>117</v>
      </c>
      <c r="L6" s="51" t="s">
        <v>476</v>
      </c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474</v>
      </c>
      <c r="B7" s="58"/>
      <c r="C7" s="45"/>
      <c r="D7" s="47">
        <f t="shared" si="3"/>
        <v>0</v>
      </c>
      <c r="E7" s="72"/>
      <c r="F7" s="72">
        <f t="shared" si="0"/>
        <v>16497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474</v>
      </c>
      <c r="B8" s="56"/>
      <c r="C8" s="45"/>
      <c r="D8" s="47">
        <f t="shared" si="3"/>
        <v>0</v>
      </c>
      <c r="E8" s="72"/>
      <c r="F8" s="72">
        <f t="shared" si="0"/>
        <v>16497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474</v>
      </c>
      <c r="B9" s="56"/>
      <c r="C9" s="45"/>
      <c r="D9" s="47">
        <f t="shared" si="3"/>
        <v>0</v>
      </c>
      <c r="E9" s="72"/>
      <c r="F9" s="72">
        <f t="shared" si="0"/>
        <v>16497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474</v>
      </c>
      <c r="B10" s="61"/>
      <c r="C10" s="45"/>
      <c r="D10" s="47">
        <f t="shared" si="3"/>
        <v>0</v>
      </c>
      <c r="E10" s="72"/>
      <c r="F10" s="72">
        <f t="shared" si="0"/>
        <v>16497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474</v>
      </c>
      <c r="B11" s="62"/>
      <c r="C11" s="45"/>
      <c r="D11" s="47">
        <f t="shared" si="3"/>
        <v>0</v>
      </c>
      <c r="E11" s="72"/>
      <c r="F11" s="72">
        <f t="shared" si="0"/>
        <v>16497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474</v>
      </c>
      <c r="B12" s="56"/>
      <c r="C12" s="45"/>
      <c r="D12" s="47">
        <f t="shared" si="3"/>
        <v>0</v>
      </c>
      <c r="E12" s="72"/>
      <c r="F12" s="72">
        <f t="shared" si="0"/>
        <v>16497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474</v>
      </c>
      <c r="B13" s="58"/>
      <c r="C13" s="45"/>
      <c r="D13" s="47">
        <f t="shared" si="3"/>
        <v>0</v>
      </c>
      <c r="E13" s="72"/>
      <c r="F13" s="72">
        <f t="shared" si="0"/>
        <v>16497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474</v>
      </c>
      <c r="B14" s="56"/>
      <c r="C14" s="45"/>
      <c r="D14" s="47">
        <f t="shared" si="3"/>
        <v>0</v>
      </c>
      <c r="E14" s="72"/>
      <c r="F14" s="72">
        <f t="shared" si="0"/>
        <v>16497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474</v>
      </c>
      <c r="B15" s="56"/>
      <c r="C15" s="45"/>
      <c r="D15" s="47">
        <f t="shared" si="3"/>
        <v>0</v>
      </c>
      <c r="E15" s="72"/>
      <c r="F15" s="72">
        <f t="shared" si="0"/>
        <v>16497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474</v>
      </c>
      <c r="B16" s="56"/>
      <c r="C16" s="45"/>
      <c r="D16" s="47">
        <f t="shared" si="3"/>
        <v>0</v>
      </c>
      <c r="E16" s="72"/>
      <c r="F16" s="72">
        <f t="shared" si="0"/>
        <v>16497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474</v>
      </c>
      <c r="B17" s="56"/>
      <c r="C17" s="45"/>
      <c r="D17" s="47">
        <f t="shared" si="3"/>
        <v>0</v>
      </c>
      <c r="E17" s="72"/>
      <c r="F17" s="72">
        <f t="shared" si="0"/>
        <v>16497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474</v>
      </c>
      <c r="B18" s="62"/>
      <c r="C18" s="45"/>
      <c r="D18" s="47">
        <f t="shared" si="3"/>
        <v>0</v>
      </c>
      <c r="E18" s="72"/>
      <c r="F18" s="72">
        <f t="shared" si="0"/>
        <v>16497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474</v>
      </c>
      <c r="B19" s="62"/>
      <c r="C19" s="45"/>
      <c r="D19" s="47">
        <f t="shared" si="3"/>
        <v>0</v>
      </c>
      <c r="E19" s="72"/>
      <c r="F19" s="72">
        <f t="shared" si="0"/>
        <v>16497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474</v>
      </c>
      <c r="B20" s="62"/>
      <c r="C20" s="45"/>
      <c r="D20" s="47">
        <f t="shared" si="3"/>
        <v>0</v>
      </c>
      <c r="E20" s="72"/>
      <c r="F20" s="72">
        <f t="shared" si="0"/>
        <v>16497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032" priority="1" stopIfTrue="1">
      <formula>K4="INDEF"</formula>
    </cfRule>
  </conditionalFormatting>
  <conditionalFormatting sqref="B4:B20">
    <cfRule type="expression" dxfId="1031" priority="2">
      <formula>B4=""</formula>
    </cfRule>
  </conditionalFormatting>
  <conditionalFormatting sqref="A4:A20">
    <cfRule type="expression" dxfId="1030" priority="3" stopIfTrue="1">
      <formula>K4="INDEF"</formula>
    </cfRule>
  </conditionalFormatting>
  <conditionalFormatting sqref="A4:A20">
    <cfRule type="expression" dxfId="1029" priority="4">
      <formula>A4=""</formula>
    </cfRule>
  </conditionalFormatting>
  <conditionalFormatting sqref="C4:C20">
    <cfRule type="expression" dxfId="1028" priority="5" stopIfTrue="1">
      <formula>K4="INDEF"</formula>
    </cfRule>
  </conditionalFormatting>
  <conditionalFormatting sqref="C4:C20">
    <cfRule type="expression" dxfId="1027" priority="6">
      <formula>C4=""</formula>
    </cfRule>
  </conditionalFormatting>
  <conditionalFormatting sqref="D4:D20">
    <cfRule type="expression" dxfId="1026" priority="7" stopIfTrue="1">
      <formula>K4="INDEF"</formula>
    </cfRule>
  </conditionalFormatting>
  <conditionalFormatting sqref="D4:D20">
    <cfRule type="expression" dxfId="1025" priority="8">
      <formula>D4=""</formula>
    </cfRule>
  </conditionalFormatting>
  <conditionalFormatting sqref="E4:F20">
    <cfRule type="expression" dxfId="1024" priority="9" stopIfTrue="1">
      <formula>J4="INDEF"</formula>
    </cfRule>
  </conditionalFormatting>
  <conditionalFormatting sqref="E4:F20">
    <cfRule type="expression" dxfId="1023" priority="10">
      <formula>E4=""</formula>
    </cfRule>
  </conditionalFormatting>
  <conditionalFormatting sqref="L4:L20">
    <cfRule type="expression" dxfId="1022" priority="11" stopIfTrue="1">
      <formula>K4="INDEF"</formula>
    </cfRule>
  </conditionalFormatting>
  <conditionalFormatting sqref="L4:L20">
    <cfRule type="expression" dxfId="1021" priority="12">
      <formula>L4=""</formula>
    </cfRule>
  </conditionalFormatting>
  <conditionalFormatting sqref="H4:H20">
    <cfRule type="expression" dxfId="1020" priority="13">
      <formula>H4=""</formula>
    </cfRule>
  </conditionalFormatting>
  <conditionalFormatting sqref="G3">
    <cfRule type="expression" dxfId="1019" priority="14" stopIfTrue="1">
      <formula>$G$3&gt;100</formula>
    </cfRule>
  </conditionalFormatting>
  <conditionalFormatting sqref="K4:K20">
    <cfRule type="cellIs" dxfId="1018" priority="15" operator="equal">
      <formula>"Possui LO vencida"</formula>
    </cfRule>
  </conditionalFormatting>
  <conditionalFormatting sqref="K4:K20">
    <cfRule type="cellIs" dxfId="1017" priority="16" operator="equal">
      <formula>"Não possui LO"</formula>
    </cfRule>
  </conditionalFormatting>
  <conditionalFormatting sqref="K4:K20">
    <cfRule type="expression" dxfId="1016" priority="17">
      <formula>K4=""</formula>
    </cfRule>
  </conditionalFormatting>
  <conditionalFormatting sqref="B4">
    <cfRule type="expression" dxfId="1015" priority="18" stopIfTrue="1">
      <formula>K4="INDEF"</formula>
    </cfRule>
  </conditionalFormatting>
  <conditionalFormatting sqref="B4">
    <cfRule type="expression" dxfId="1014" priority="19">
      <formula>B4=""</formula>
    </cfRule>
  </conditionalFormatting>
  <conditionalFormatting sqref="C4:C6">
    <cfRule type="expression" dxfId="1013" priority="20" stopIfTrue="1">
      <formula>K4="INDEF"</formula>
    </cfRule>
  </conditionalFormatting>
  <conditionalFormatting sqref="C4:C6">
    <cfRule type="expression" dxfId="1012" priority="21">
      <formula>C4=""</formula>
    </cfRule>
  </conditionalFormatting>
  <conditionalFormatting sqref="D4:D20">
    <cfRule type="expression" dxfId="1011" priority="22" stopIfTrue="1">
      <formula>K4="INDEF"</formula>
    </cfRule>
  </conditionalFormatting>
  <conditionalFormatting sqref="D4:D20">
    <cfRule type="expression" dxfId="1010" priority="23">
      <formula>D4=""</formula>
    </cfRule>
  </conditionalFormatting>
  <conditionalFormatting sqref="F4:F6">
    <cfRule type="expression" dxfId="1009" priority="24" stopIfTrue="1">
      <formula>K4="INDEF"</formula>
    </cfRule>
  </conditionalFormatting>
  <conditionalFormatting sqref="F4:F6">
    <cfRule type="expression" dxfId="1008" priority="25">
      <formula>F4=""</formula>
    </cfRule>
  </conditionalFormatting>
  <conditionalFormatting sqref="L4:L6">
    <cfRule type="expression" dxfId="1007" priority="26" stopIfTrue="1">
      <formula>K4="INDEF"</formula>
    </cfRule>
  </conditionalFormatting>
  <conditionalFormatting sqref="L4:L6">
    <cfRule type="expression" dxfId="1006" priority="27">
      <formula>L4=""</formula>
    </cfRule>
  </conditionalFormatting>
  <conditionalFormatting sqref="B5:B6">
    <cfRule type="expression" dxfId="1005" priority="28" stopIfTrue="1">
      <formula>K5="INDEF"</formula>
    </cfRule>
  </conditionalFormatting>
  <conditionalFormatting sqref="B5:B6">
    <cfRule type="expression" dxfId="1004" priority="29">
      <formula>B5=""</formula>
    </cfRule>
  </conditionalFormatting>
  <conditionalFormatting sqref="H4:H6">
    <cfRule type="expression" dxfId="1003" priority="30">
      <formula>H4=""</formula>
    </cfRule>
  </conditionalFormatting>
  <conditionalFormatting sqref="K4:K6">
    <cfRule type="cellIs" dxfId="1002" priority="31" operator="equal">
      <formula>"Possui LO vencida"</formula>
    </cfRule>
  </conditionalFormatting>
  <conditionalFormatting sqref="K4:K6">
    <cfRule type="cellIs" dxfId="1001" priority="32" operator="equal">
      <formula>"Não possui LO"</formula>
    </cfRule>
  </conditionalFormatting>
  <conditionalFormatting sqref="K4:K6">
    <cfRule type="expression" dxfId="1000" priority="33">
      <formula>K4=""</formula>
    </cfRule>
  </conditionalFormatting>
  <conditionalFormatting sqref="E4:E6">
    <cfRule type="expression" dxfId="999" priority="34" stopIfTrue="1">
      <formula>J4="INDEF"</formula>
    </cfRule>
  </conditionalFormatting>
  <conditionalFormatting sqref="E4:E6">
    <cfRule type="expression" dxfId="998" priority="35">
      <formula>E4=""</formula>
    </cfRule>
  </conditionalFormatting>
  <conditionalFormatting sqref="G4:G20">
    <cfRule type="expression" dxfId="997" priority="36" stopIfTrue="1">
      <formula>K4="INDEF"</formula>
    </cfRule>
  </conditionalFormatting>
  <conditionalFormatting sqref="G4:G20">
    <cfRule type="expression" dxfId="996" priority="37">
      <formula>G4=""</formula>
    </cfRule>
  </conditionalFormatting>
  <conditionalFormatting sqref="I4:J20">
    <cfRule type="expression" dxfId="995" priority="38" stopIfTrue="1">
      <formula>J4="INDEF"</formula>
    </cfRule>
  </conditionalFormatting>
  <conditionalFormatting sqref="I4:J20">
    <cfRule type="expression" dxfId="994" priority="39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14135</v>
      </c>
      <c r="F3" s="38">
        <f>VLOOKUP(A4,população_2010!$A$7:$D$98,3,FALSE)</f>
        <v>12029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2.5" customHeight="1">
      <c r="A4" s="45" t="s">
        <v>479</v>
      </c>
      <c r="B4" s="46" t="s">
        <v>480</v>
      </c>
      <c r="C4" s="45" t="s">
        <v>125</v>
      </c>
      <c r="D4" s="47">
        <f>IF(K4="Não possui LO",0,IF(C4="Primário",1,IF(C4="Secundário",2,IF(C4="Emissário",2,IF(C4="Terciário",4,0)))))</f>
        <v>0</v>
      </c>
      <c r="E4" s="72">
        <v>14135</v>
      </c>
      <c r="F4" s="72">
        <f t="shared" ref="F4:F20" si="0">F3</f>
        <v>12029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51" t="s">
        <v>141</v>
      </c>
      <c r="L4" s="51" t="s">
        <v>481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479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12029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479</v>
      </c>
      <c r="B6" s="56"/>
      <c r="C6" s="45"/>
      <c r="D6" s="47">
        <f t="shared" si="3"/>
        <v>0</v>
      </c>
      <c r="E6" s="72"/>
      <c r="F6" s="72">
        <f t="shared" si="0"/>
        <v>12029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 t="s">
        <v>117</v>
      </c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479</v>
      </c>
      <c r="B7" s="58"/>
      <c r="C7" s="45"/>
      <c r="D7" s="47">
        <f t="shared" si="3"/>
        <v>0</v>
      </c>
      <c r="E7" s="72"/>
      <c r="F7" s="72">
        <f t="shared" si="0"/>
        <v>12029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479</v>
      </c>
      <c r="B8" s="56"/>
      <c r="C8" s="45"/>
      <c r="D8" s="47">
        <f t="shared" si="3"/>
        <v>0</v>
      </c>
      <c r="E8" s="72"/>
      <c r="F8" s="72">
        <f t="shared" si="0"/>
        <v>12029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479</v>
      </c>
      <c r="B9" s="56"/>
      <c r="C9" s="45"/>
      <c r="D9" s="47">
        <f t="shared" si="3"/>
        <v>0</v>
      </c>
      <c r="E9" s="72"/>
      <c r="F9" s="72">
        <f t="shared" si="0"/>
        <v>12029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 t="s">
        <v>117</v>
      </c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479</v>
      </c>
      <c r="B10" s="61"/>
      <c r="C10" s="45"/>
      <c r="D10" s="47">
        <f t="shared" si="3"/>
        <v>0</v>
      </c>
      <c r="E10" s="72"/>
      <c r="F10" s="72">
        <f t="shared" si="0"/>
        <v>12029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 t="s">
        <v>117</v>
      </c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479</v>
      </c>
      <c r="B11" s="62"/>
      <c r="C11" s="45"/>
      <c r="D11" s="47">
        <f t="shared" si="3"/>
        <v>0</v>
      </c>
      <c r="E11" s="72"/>
      <c r="F11" s="72">
        <f t="shared" si="0"/>
        <v>12029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 t="s">
        <v>117</v>
      </c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479</v>
      </c>
      <c r="B12" s="56"/>
      <c r="C12" s="45"/>
      <c r="D12" s="47">
        <f t="shared" si="3"/>
        <v>0</v>
      </c>
      <c r="E12" s="72"/>
      <c r="F12" s="72">
        <f t="shared" si="0"/>
        <v>12029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 t="s">
        <v>117</v>
      </c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479</v>
      </c>
      <c r="B13" s="58"/>
      <c r="C13" s="45"/>
      <c r="D13" s="47">
        <f t="shared" si="3"/>
        <v>0</v>
      </c>
      <c r="E13" s="72"/>
      <c r="F13" s="72">
        <f t="shared" si="0"/>
        <v>12029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 t="s">
        <v>117</v>
      </c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479</v>
      </c>
      <c r="B14" s="56"/>
      <c r="C14" s="45"/>
      <c r="D14" s="47">
        <f t="shared" si="3"/>
        <v>0</v>
      </c>
      <c r="E14" s="72"/>
      <c r="F14" s="72">
        <f t="shared" si="0"/>
        <v>12029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 t="s">
        <v>117</v>
      </c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479</v>
      </c>
      <c r="B15" s="56"/>
      <c r="C15" s="45"/>
      <c r="D15" s="47">
        <f t="shared" si="3"/>
        <v>0</v>
      </c>
      <c r="E15" s="72"/>
      <c r="F15" s="72">
        <f t="shared" si="0"/>
        <v>12029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 t="s">
        <v>117</v>
      </c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479</v>
      </c>
      <c r="B16" s="56"/>
      <c r="C16" s="45"/>
      <c r="D16" s="47">
        <f t="shared" si="3"/>
        <v>0</v>
      </c>
      <c r="E16" s="72"/>
      <c r="F16" s="72">
        <f t="shared" si="0"/>
        <v>12029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 t="s">
        <v>117</v>
      </c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479</v>
      </c>
      <c r="B17" s="56"/>
      <c r="C17" s="45"/>
      <c r="D17" s="47">
        <f t="shared" si="3"/>
        <v>0</v>
      </c>
      <c r="E17" s="72"/>
      <c r="F17" s="72">
        <f t="shared" si="0"/>
        <v>12029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 t="s">
        <v>117</v>
      </c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479</v>
      </c>
      <c r="B18" s="62"/>
      <c r="C18" s="45"/>
      <c r="D18" s="47">
        <f t="shared" si="3"/>
        <v>0</v>
      </c>
      <c r="E18" s="72"/>
      <c r="F18" s="72">
        <f t="shared" si="0"/>
        <v>12029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 t="s">
        <v>117</v>
      </c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479</v>
      </c>
      <c r="B19" s="62"/>
      <c r="C19" s="45"/>
      <c r="D19" s="47">
        <f t="shared" si="3"/>
        <v>0</v>
      </c>
      <c r="E19" s="72"/>
      <c r="F19" s="72">
        <f t="shared" si="0"/>
        <v>12029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 t="s">
        <v>117</v>
      </c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479</v>
      </c>
      <c r="B20" s="62"/>
      <c r="C20" s="45"/>
      <c r="D20" s="47">
        <f t="shared" si="3"/>
        <v>0</v>
      </c>
      <c r="E20" s="72"/>
      <c r="F20" s="72">
        <f t="shared" si="0"/>
        <v>12029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 t="s">
        <v>117</v>
      </c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993" priority="1" stopIfTrue="1">
      <formula>K4="INDEF"</formula>
    </cfRule>
  </conditionalFormatting>
  <conditionalFormatting sqref="B4:B20">
    <cfRule type="expression" dxfId="992" priority="2">
      <formula>B4=""</formula>
    </cfRule>
  </conditionalFormatting>
  <conditionalFormatting sqref="A4:A20">
    <cfRule type="expression" dxfId="991" priority="3" stopIfTrue="1">
      <formula>K4="INDEF"</formula>
    </cfRule>
  </conditionalFormatting>
  <conditionalFormatting sqref="A4:A20">
    <cfRule type="expression" dxfId="990" priority="4">
      <formula>A4=""</formula>
    </cfRule>
  </conditionalFormatting>
  <conditionalFormatting sqref="C4:C20">
    <cfRule type="expression" dxfId="989" priority="5" stopIfTrue="1">
      <formula>K4="INDEF"</formula>
    </cfRule>
  </conditionalFormatting>
  <conditionalFormatting sqref="C4:C20">
    <cfRule type="expression" dxfId="988" priority="6">
      <formula>C4=""</formula>
    </cfRule>
  </conditionalFormatting>
  <conditionalFormatting sqref="D4:D20">
    <cfRule type="expression" dxfId="987" priority="7" stopIfTrue="1">
      <formula>K4="INDEF"</formula>
    </cfRule>
  </conditionalFormatting>
  <conditionalFormatting sqref="D4:D20">
    <cfRule type="expression" dxfId="986" priority="8">
      <formula>D4=""</formula>
    </cfRule>
  </conditionalFormatting>
  <conditionalFormatting sqref="E4:F20">
    <cfRule type="expression" dxfId="985" priority="9" stopIfTrue="1">
      <formula>J4="INDEF"</formula>
    </cfRule>
  </conditionalFormatting>
  <conditionalFormatting sqref="E4:F20">
    <cfRule type="expression" dxfId="984" priority="10">
      <formula>E4=""</formula>
    </cfRule>
  </conditionalFormatting>
  <conditionalFormatting sqref="L4:L20">
    <cfRule type="expression" dxfId="983" priority="11" stopIfTrue="1">
      <formula>K4="INDEF"</formula>
    </cfRule>
  </conditionalFormatting>
  <conditionalFormatting sqref="L4:L20">
    <cfRule type="expression" dxfId="982" priority="12">
      <formula>L4=""</formula>
    </cfRule>
  </conditionalFormatting>
  <conditionalFormatting sqref="H4:H20">
    <cfRule type="expression" dxfId="981" priority="13">
      <formula>H4=""</formula>
    </cfRule>
  </conditionalFormatting>
  <conditionalFormatting sqref="G3">
    <cfRule type="expression" dxfId="980" priority="14" stopIfTrue="1">
      <formula>$G$3&gt;100</formula>
    </cfRule>
  </conditionalFormatting>
  <conditionalFormatting sqref="K4:K20">
    <cfRule type="cellIs" dxfId="979" priority="15" operator="equal">
      <formula>"Possui LO vencida"</formula>
    </cfRule>
  </conditionalFormatting>
  <conditionalFormatting sqref="K4:K20">
    <cfRule type="cellIs" dxfId="978" priority="16" operator="equal">
      <formula>"Não possui LO"</formula>
    </cfRule>
  </conditionalFormatting>
  <conditionalFormatting sqref="K4:K20">
    <cfRule type="expression" dxfId="977" priority="17">
      <formula>K4=""</formula>
    </cfRule>
  </conditionalFormatting>
  <conditionalFormatting sqref="B4">
    <cfRule type="expression" dxfId="976" priority="18" stopIfTrue="1">
      <formula>K4="INDEF"</formula>
    </cfRule>
  </conditionalFormatting>
  <conditionalFormatting sqref="B4">
    <cfRule type="expression" dxfId="975" priority="19">
      <formula>B4=""</formula>
    </cfRule>
  </conditionalFormatting>
  <conditionalFormatting sqref="C4">
    <cfRule type="expression" dxfId="974" priority="20" stopIfTrue="1">
      <formula>K4="INDEF"</formula>
    </cfRule>
  </conditionalFormatting>
  <conditionalFormatting sqref="C4">
    <cfRule type="expression" dxfId="973" priority="21">
      <formula>C4=""</formula>
    </cfRule>
  </conditionalFormatting>
  <conditionalFormatting sqref="D4:D20">
    <cfRule type="expression" dxfId="972" priority="22" stopIfTrue="1">
      <formula>K4="INDEF"</formula>
    </cfRule>
  </conditionalFormatting>
  <conditionalFormatting sqref="D4:D20">
    <cfRule type="expression" dxfId="971" priority="23">
      <formula>D4=""</formula>
    </cfRule>
  </conditionalFormatting>
  <conditionalFormatting sqref="F4">
    <cfRule type="expression" dxfId="970" priority="24" stopIfTrue="1">
      <formula>K4="INDEF"</formula>
    </cfRule>
  </conditionalFormatting>
  <conditionalFormatting sqref="F4">
    <cfRule type="expression" dxfId="969" priority="25">
      <formula>F4=""</formula>
    </cfRule>
  </conditionalFormatting>
  <conditionalFormatting sqref="L4">
    <cfRule type="expression" dxfId="968" priority="26" stopIfTrue="1">
      <formula>K4="INDEF"</formula>
    </cfRule>
  </conditionalFormatting>
  <conditionalFormatting sqref="L4">
    <cfRule type="expression" dxfId="967" priority="27">
      <formula>L4=""</formula>
    </cfRule>
  </conditionalFormatting>
  <conditionalFormatting sqref="H4">
    <cfRule type="expression" dxfId="966" priority="28">
      <formula>H4=""</formula>
    </cfRule>
  </conditionalFormatting>
  <conditionalFormatting sqref="K4">
    <cfRule type="cellIs" dxfId="965" priority="29" operator="equal">
      <formula>"Possui LO vencida"</formula>
    </cfRule>
  </conditionalFormatting>
  <conditionalFormatting sqref="K4">
    <cfRule type="cellIs" dxfId="964" priority="30" operator="equal">
      <formula>"Não possui LO"</formula>
    </cfRule>
  </conditionalFormatting>
  <conditionalFormatting sqref="K4">
    <cfRule type="expression" dxfId="963" priority="31">
      <formula>K4=""</formula>
    </cfRule>
  </conditionalFormatting>
  <conditionalFormatting sqref="E4">
    <cfRule type="expression" dxfId="962" priority="32" stopIfTrue="1">
      <formula>J4="INDEF"</formula>
    </cfRule>
  </conditionalFormatting>
  <conditionalFormatting sqref="E4">
    <cfRule type="expression" dxfId="961" priority="33">
      <formula>E4=""</formula>
    </cfRule>
  </conditionalFormatting>
  <conditionalFormatting sqref="G4:G20">
    <cfRule type="expression" dxfId="960" priority="34" stopIfTrue="1">
      <formula>K4="INDEF"</formula>
    </cfRule>
  </conditionalFormatting>
  <conditionalFormatting sqref="G4:G20">
    <cfRule type="expression" dxfId="959" priority="35">
      <formula>G4=""</formula>
    </cfRule>
  </conditionalFormatting>
  <conditionalFormatting sqref="I4:J20">
    <cfRule type="expression" dxfId="958" priority="36" stopIfTrue="1">
      <formula>J4="INDEF"</formula>
    </cfRule>
  </conditionalFormatting>
  <conditionalFormatting sqref="I4:J20">
    <cfRule type="expression" dxfId="957" priority="37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J4" sqref="J4"/>
    </sheetView>
  </sheetViews>
  <sheetFormatPr defaultColWidth="14.42578125" defaultRowHeight="15" customHeight="1"/>
  <cols>
    <col min="1" max="1" width="20.42578125" customWidth="1"/>
    <col min="2" max="2" width="49.57031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SUM(E4:E24)</f>
        <v>37176</v>
      </c>
      <c r="F3" s="38">
        <f>VLOOKUP(A4,população_2010!$A$7:$D$98,3,FALSE)</f>
        <v>137962</v>
      </c>
      <c r="G3" s="39">
        <f>SUM(G4:G24)</f>
        <v>24.763340630028562</v>
      </c>
      <c r="H3" s="40"/>
      <c r="I3" s="41">
        <f>R8</f>
        <v>0</v>
      </c>
      <c r="J3" s="42">
        <f>IF(G3&gt;100,0, SUM(J4:J24)+I3)</f>
        <v>49.526681260057124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482</v>
      </c>
      <c r="B4" s="110" t="s">
        <v>483</v>
      </c>
      <c r="C4" s="45" t="s">
        <v>125</v>
      </c>
      <c r="D4" s="47">
        <f>IF(K4="Não possui LO",0,IF(C4="Primário",1,IF(C4="Secundário",2,IF(C4="Emissário",2,IF(C4="Terciário",4,0)))))</f>
        <v>2</v>
      </c>
      <c r="E4" s="111">
        <v>1200</v>
      </c>
      <c r="F4" s="72">
        <f t="shared" ref="F4:F24" si="0">F3</f>
        <v>137962</v>
      </c>
      <c r="G4" s="49">
        <f>IF(K4="Não possui LO",0,IF(K4="Não possui LO",0,(E4/F4*100)))</f>
        <v>0.86980472883837578</v>
      </c>
      <c r="H4" s="45" t="s">
        <v>129</v>
      </c>
      <c r="I4" s="50">
        <f>IF(K4="Não possui LO",0,IF(H4="","",VLOOKUP(H4,$AS$4:$AT$7,2,FALSE)))</f>
        <v>0</v>
      </c>
      <c r="J4" s="51">
        <f t="shared" ref="J4:J24" si="1">IF(K4="Não possui LO",0,IF(I4="","Preencha todos os campos",IF(AND(D4=0,G4=0),0,D4*G4)))</f>
        <v>1.7396094576767516</v>
      </c>
      <c r="K4" s="51" t="s">
        <v>117</v>
      </c>
      <c r="L4" s="51" t="s">
        <v>196</v>
      </c>
      <c r="M4" s="52"/>
      <c r="N4" s="52"/>
      <c r="O4" s="53" t="s">
        <v>132</v>
      </c>
      <c r="P4" s="53">
        <f>COUNTIF($C$4:$C$23,"Primário")</f>
        <v>0</v>
      </c>
      <c r="Q4" s="53">
        <f>SUMIF($C$4:$C$23,"Primário",$I$4:$I$23)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482</v>
      </c>
      <c r="B5" s="112" t="s">
        <v>484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111">
        <v>1200</v>
      </c>
      <c r="F5" s="72">
        <f t="shared" si="0"/>
        <v>137962</v>
      </c>
      <c r="G5" s="49">
        <f t="shared" ref="G5:G20" si="4">IF(K5="Não possui LO",0,IF(K5="Não possui LO",0,(E5/F5*100)))</f>
        <v>0.86980472883837578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1.7396094576767516</v>
      </c>
      <c r="K5" s="51" t="s">
        <v>117</v>
      </c>
      <c r="L5" s="51" t="s">
        <v>196</v>
      </c>
      <c r="M5" s="52"/>
      <c r="N5" s="52"/>
      <c r="O5" s="53" t="s">
        <v>137</v>
      </c>
      <c r="P5" s="53">
        <f>COUNTIF($C$4:$C$23,"Secundário")</f>
        <v>19</v>
      </c>
      <c r="Q5" s="53">
        <f>SUMIF($C$4:$C$23,"Secundário",$I$4:$I$23)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482</v>
      </c>
      <c r="B6" s="112" t="s">
        <v>485</v>
      </c>
      <c r="C6" s="45" t="s">
        <v>125</v>
      </c>
      <c r="D6" s="47">
        <f t="shared" si="3"/>
        <v>2</v>
      </c>
      <c r="E6" s="111">
        <v>4000</v>
      </c>
      <c r="F6" s="72">
        <f t="shared" si="0"/>
        <v>137962</v>
      </c>
      <c r="G6" s="49">
        <f t="shared" si="4"/>
        <v>2.8993490961279194</v>
      </c>
      <c r="H6" s="45" t="s">
        <v>129</v>
      </c>
      <c r="I6" s="50">
        <f t="shared" si="5"/>
        <v>0</v>
      </c>
      <c r="J6" s="145">
        <f t="shared" si="1"/>
        <v>5.7986981922558387</v>
      </c>
      <c r="K6" s="51" t="s">
        <v>117</v>
      </c>
      <c r="L6" s="51" t="s">
        <v>196</v>
      </c>
      <c r="M6" s="7"/>
      <c r="N6" s="7"/>
      <c r="O6" s="53" t="s">
        <v>143</v>
      </c>
      <c r="P6" s="53">
        <f>COUNTIF($C$4:$C$23,"Terciário")</f>
        <v>1</v>
      </c>
      <c r="Q6" s="53">
        <f>SUMIF($C$4:$C$23,"Terciário",$I$4:$I$23)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482</v>
      </c>
      <c r="B7" s="112" t="s">
        <v>486</v>
      </c>
      <c r="C7" s="45" t="s">
        <v>125</v>
      </c>
      <c r="D7" s="47">
        <f t="shared" si="3"/>
        <v>2</v>
      </c>
      <c r="E7" s="111">
        <v>880</v>
      </c>
      <c r="F7" s="72">
        <f t="shared" si="0"/>
        <v>137962</v>
      </c>
      <c r="G7" s="49">
        <f t="shared" si="4"/>
        <v>0.63785680114814225</v>
      </c>
      <c r="H7" s="45" t="s">
        <v>129</v>
      </c>
      <c r="I7" s="50">
        <f t="shared" si="5"/>
        <v>0</v>
      </c>
      <c r="J7" s="145">
        <f t="shared" si="1"/>
        <v>1.2757136022962845</v>
      </c>
      <c r="K7" s="51" t="s">
        <v>117</v>
      </c>
      <c r="L7" s="51" t="s">
        <v>196</v>
      </c>
      <c r="M7" s="7"/>
      <c r="N7" s="7"/>
      <c r="O7" s="53" t="s">
        <v>138</v>
      </c>
      <c r="P7" s="53">
        <f>COUNTIF($C$4:$C$23,"Emissário")</f>
        <v>0</v>
      </c>
      <c r="Q7" s="53">
        <f>SUMIF($C$4:$C$23,"Emissário",$I$4:$I$23)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482</v>
      </c>
      <c r="B8" s="112" t="s">
        <v>487</v>
      </c>
      <c r="C8" s="45" t="s">
        <v>125</v>
      </c>
      <c r="D8" s="47">
        <f t="shared" si="3"/>
        <v>2</v>
      </c>
      <c r="E8" s="111">
        <v>1624</v>
      </c>
      <c r="F8" s="72">
        <f t="shared" si="0"/>
        <v>137962</v>
      </c>
      <c r="G8" s="49">
        <f t="shared" si="4"/>
        <v>1.1771357330279353</v>
      </c>
      <c r="H8" s="45" t="s">
        <v>129</v>
      </c>
      <c r="I8" s="50">
        <f t="shared" si="5"/>
        <v>0</v>
      </c>
      <c r="J8" s="145">
        <f t="shared" si="1"/>
        <v>2.3542714660558706</v>
      </c>
      <c r="K8" s="51" t="s">
        <v>117</v>
      </c>
      <c r="L8" s="51" t="s">
        <v>196</v>
      </c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482</v>
      </c>
      <c r="B9" s="262" t="s">
        <v>488</v>
      </c>
      <c r="C9" s="45" t="s">
        <v>125</v>
      </c>
      <c r="D9" s="47">
        <f t="shared" si="3"/>
        <v>0</v>
      </c>
      <c r="E9" s="111">
        <v>1000</v>
      </c>
      <c r="F9" s="72">
        <f t="shared" si="0"/>
        <v>137962</v>
      </c>
      <c r="G9" s="49">
        <f t="shared" si="4"/>
        <v>0</v>
      </c>
      <c r="H9" s="45" t="s">
        <v>129</v>
      </c>
      <c r="I9" s="50">
        <f t="shared" si="5"/>
        <v>0</v>
      </c>
      <c r="J9" s="145">
        <f t="shared" si="1"/>
        <v>0</v>
      </c>
      <c r="K9" s="51" t="s">
        <v>141</v>
      </c>
      <c r="L9" s="73" t="s">
        <v>489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482</v>
      </c>
      <c r="B10" s="112" t="s">
        <v>490</v>
      </c>
      <c r="C10" s="45" t="s">
        <v>125</v>
      </c>
      <c r="D10" s="47">
        <f t="shared" si="3"/>
        <v>2</v>
      </c>
      <c r="E10" s="111">
        <v>940</v>
      </c>
      <c r="F10" s="72">
        <f t="shared" si="0"/>
        <v>137962</v>
      </c>
      <c r="G10" s="49">
        <f t="shared" si="4"/>
        <v>0.68134703759006099</v>
      </c>
      <c r="H10" s="45" t="s">
        <v>129</v>
      </c>
      <c r="I10" s="50">
        <f t="shared" si="5"/>
        <v>0</v>
      </c>
      <c r="J10" s="145">
        <f t="shared" si="1"/>
        <v>1.362694075180122</v>
      </c>
      <c r="K10" s="51" t="s">
        <v>130</v>
      </c>
      <c r="L10" s="51" t="s">
        <v>491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482</v>
      </c>
      <c r="B11" s="112" t="s">
        <v>492</v>
      </c>
      <c r="C11" s="45" t="s">
        <v>125</v>
      </c>
      <c r="D11" s="47">
        <f t="shared" si="3"/>
        <v>2</v>
      </c>
      <c r="E11" s="111">
        <v>960</v>
      </c>
      <c r="F11" s="72">
        <f t="shared" si="0"/>
        <v>137962</v>
      </c>
      <c r="G11" s="49">
        <f t="shared" si="4"/>
        <v>0.69584378307070061</v>
      </c>
      <c r="H11" s="45" t="s">
        <v>129</v>
      </c>
      <c r="I11" s="50">
        <f t="shared" si="5"/>
        <v>0</v>
      </c>
      <c r="J11" s="145">
        <f t="shared" si="1"/>
        <v>1.3916875661414012</v>
      </c>
      <c r="K11" s="51" t="s">
        <v>117</v>
      </c>
      <c r="L11" s="51" t="s">
        <v>196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482</v>
      </c>
      <c r="B12" s="112" t="s">
        <v>492</v>
      </c>
      <c r="C12" s="45" t="s">
        <v>125</v>
      </c>
      <c r="D12" s="47">
        <f t="shared" si="3"/>
        <v>2</v>
      </c>
      <c r="E12" s="111">
        <v>960</v>
      </c>
      <c r="F12" s="72">
        <f t="shared" si="0"/>
        <v>137962</v>
      </c>
      <c r="G12" s="49">
        <f t="shared" si="4"/>
        <v>0.69584378307070061</v>
      </c>
      <c r="H12" s="45" t="s">
        <v>129</v>
      </c>
      <c r="I12" s="50">
        <f t="shared" si="5"/>
        <v>0</v>
      </c>
      <c r="J12" s="145">
        <f t="shared" si="1"/>
        <v>1.3916875661414012</v>
      </c>
      <c r="K12" s="51" t="s">
        <v>117</v>
      </c>
      <c r="L12" s="51" t="s">
        <v>196</v>
      </c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482</v>
      </c>
      <c r="B13" s="114" t="s">
        <v>493</v>
      </c>
      <c r="C13" s="45" t="s">
        <v>133</v>
      </c>
      <c r="D13" s="47">
        <f t="shared" si="3"/>
        <v>0</v>
      </c>
      <c r="E13" s="111">
        <v>500</v>
      </c>
      <c r="F13" s="72">
        <f t="shared" si="0"/>
        <v>137962</v>
      </c>
      <c r="G13" s="49">
        <f t="shared" si="4"/>
        <v>0</v>
      </c>
      <c r="H13" s="45" t="s">
        <v>129</v>
      </c>
      <c r="I13" s="50">
        <f t="shared" si="5"/>
        <v>0</v>
      </c>
      <c r="J13" s="145">
        <f t="shared" si="1"/>
        <v>0</v>
      </c>
      <c r="K13" s="51" t="s">
        <v>141</v>
      </c>
      <c r="L13" s="51" t="s">
        <v>494</v>
      </c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482</v>
      </c>
      <c r="B14" s="112" t="s">
        <v>495</v>
      </c>
      <c r="C14" s="45" t="s">
        <v>125</v>
      </c>
      <c r="D14" s="47">
        <f t="shared" si="3"/>
        <v>2</v>
      </c>
      <c r="E14" s="111">
        <v>4000</v>
      </c>
      <c r="F14" s="72">
        <f t="shared" si="0"/>
        <v>137962</v>
      </c>
      <c r="G14" s="49">
        <f t="shared" si="4"/>
        <v>2.8993490961279194</v>
      </c>
      <c r="H14" s="45" t="s">
        <v>129</v>
      </c>
      <c r="I14" s="50">
        <f t="shared" si="5"/>
        <v>0</v>
      </c>
      <c r="J14" s="145">
        <f t="shared" si="1"/>
        <v>5.7986981922558387</v>
      </c>
      <c r="K14" s="51" t="s">
        <v>117</v>
      </c>
      <c r="L14" s="51" t="s">
        <v>196</v>
      </c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482</v>
      </c>
      <c r="B15" s="112" t="s">
        <v>496</v>
      </c>
      <c r="C15" s="45" t="s">
        <v>125</v>
      </c>
      <c r="D15" s="47">
        <f t="shared" si="3"/>
        <v>2</v>
      </c>
      <c r="E15" s="111">
        <v>4000</v>
      </c>
      <c r="F15" s="72">
        <f t="shared" si="0"/>
        <v>137962</v>
      </c>
      <c r="G15" s="49">
        <f t="shared" si="4"/>
        <v>2.8993490961279194</v>
      </c>
      <c r="H15" s="45" t="s">
        <v>129</v>
      </c>
      <c r="I15" s="50">
        <f t="shared" si="5"/>
        <v>0</v>
      </c>
      <c r="J15" s="145">
        <f t="shared" si="1"/>
        <v>5.7986981922558387</v>
      </c>
      <c r="K15" s="51" t="s">
        <v>117</v>
      </c>
      <c r="L15" s="51" t="s">
        <v>196</v>
      </c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482</v>
      </c>
      <c r="B16" s="115" t="s">
        <v>497</v>
      </c>
      <c r="C16" s="45" t="s">
        <v>125</v>
      </c>
      <c r="D16" s="47">
        <f t="shared" si="3"/>
        <v>0</v>
      </c>
      <c r="E16" s="111">
        <v>312</v>
      </c>
      <c r="F16" s="72">
        <f t="shared" si="0"/>
        <v>137962</v>
      </c>
      <c r="G16" s="49">
        <f t="shared" si="4"/>
        <v>0</v>
      </c>
      <c r="H16" s="45" t="s">
        <v>129</v>
      </c>
      <c r="I16" s="50">
        <f t="shared" si="5"/>
        <v>0</v>
      </c>
      <c r="J16" s="145">
        <f t="shared" si="1"/>
        <v>0</v>
      </c>
      <c r="K16" s="51" t="s">
        <v>141</v>
      </c>
      <c r="L16" s="51" t="s">
        <v>489</v>
      </c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482</v>
      </c>
      <c r="B17" s="112" t="s">
        <v>498</v>
      </c>
      <c r="C17" s="45" t="s">
        <v>125</v>
      </c>
      <c r="D17" s="47">
        <f t="shared" si="3"/>
        <v>2</v>
      </c>
      <c r="E17" s="111">
        <v>1200</v>
      </c>
      <c r="F17" s="72">
        <f t="shared" si="0"/>
        <v>137962</v>
      </c>
      <c r="G17" s="49">
        <f t="shared" si="4"/>
        <v>0.86980472883837578</v>
      </c>
      <c r="H17" s="45" t="s">
        <v>129</v>
      </c>
      <c r="I17" s="50">
        <f t="shared" si="5"/>
        <v>0</v>
      </c>
      <c r="J17" s="145">
        <f t="shared" si="1"/>
        <v>1.7396094576767516</v>
      </c>
      <c r="K17" s="51" t="s">
        <v>117</v>
      </c>
      <c r="L17" s="51" t="s">
        <v>196</v>
      </c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482</v>
      </c>
      <c r="B18" s="115" t="s">
        <v>499</v>
      </c>
      <c r="C18" s="45" t="s">
        <v>125</v>
      </c>
      <c r="D18" s="47">
        <f t="shared" si="3"/>
        <v>0</v>
      </c>
      <c r="E18" s="111">
        <v>1200</v>
      </c>
      <c r="F18" s="72">
        <f t="shared" si="0"/>
        <v>137962</v>
      </c>
      <c r="G18" s="49">
        <f t="shared" si="4"/>
        <v>0</v>
      </c>
      <c r="H18" s="45" t="s">
        <v>129</v>
      </c>
      <c r="I18" s="50">
        <f t="shared" si="5"/>
        <v>0</v>
      </c>
      <c r="J18" s="145">
        <f t="shared" si="1"/>
        <v>0</v>
      </c>
      <c r="K18" s="51" t="s">
        <v>141</v>
      </c>
      <c r="L18" s="51" t="s">
        <v>500</v>
      </c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482</v>
      </c>
      <c r="B19" s="112" t="s">
        <v>501</v>
      </c>
      <c r="C19" s="45" t="s">
        <v>125</v>
      </c>
      <c r="D19" s="47">
        <f t="shared" si="3"/>
        <v>2</v>
      </c>
      <c r="E19" s="111">
        <v>4000</v>
      </c>
      <c r="F19" s="72">
        <f t="shared" si="0"/>
        <v>137962</v>
      </c>
      <c r="G19" s="49">
        <f t="shared" si="4"/>
        <v>2.8993490961279194</v>
      </c>
      <c r="H19" s="45" t="s">
        <v>129</v>
      </c>
      <c r="I19" s="50">
        <f t="shared" si="5"/>
        <v>0</v>
      </c>
      <c r="J19" s="145">
        <f t="shared" si="1"/>
        <v>5.7986981922558387</v>
      </c>
      <c r="K19" s="51" t="s">
        <v>117</v>
      </c>
      <c r="L19" s="51" t="s">
        <v>196</v>
      </c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1" customHeight="1">
      <c r="A20" s="45" t="s">
        <v>482</v>
      </c>
      <c r="B20" s="112" t="s">
        <v>502</v>
      </c>
      <c r="C20" s="45" t="s">
        <v>125</v>
      </c>
      <c r="D20" s="47">
        <f t="shared" si="3"/>
        <v>2</v>
      </c>
      <c r="E20" s="111">
        <v>1200</v>
      </c>
      <c r="F20" s="72">
        <f t="shared" si="0"/>
        <v>137962</v>
      </c>
      <c r="G20" s="49">
        <f t="shared" si="4"/>
        <v>0.86980472883837578</v>
      </c>
      <c r="H20" s="45" t="s">
        <v>129</v>
      </c>
      <c r="I20" s="50">
        <f t="shared" si="5"/>
        <v>0</v>
      </c>
      <c r="J20" s="145">
        <f t="shared" si="1"/>
        <v>1.7396094576767516</v>
      </c>
      <c r="K20" s="51" t="s">
        <v>117</v>
      </c>
      <c r="L20" s="51" t="s">
        <v>196</v>
      </c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23.25" customHeight="1">
      <c r="A21" s="45" t="s">
        <v>482</v>
      </c>
      <c r="B21" s="112" t="s">
        <v>503</v>
      </c>
      <c r="C21" s="45" t="s">
        <v>125</v>
      </c>
      <c r="D21" s="47">
        <f t="shared" ref="D21:D24" si="6">IF(C21="Primário",1,IF(C21="Secundário",2,IF(C21="Emissário",2,IF(C21="Terciário",4,0))))</f>
        <v>2</v>
      </c>
      <c r="E21" s="111">
        <v>4000</v>
      </c>
      <c r="F21" s="72">
        <f t="shared" si="0"/>
        <v>137962</v>
      </c>
      <c r="G21" s="49">
        <f t="shared" ref="G21:G24" si="7">IF(K21="Não possui LO",0,(E21/F21*100))</f>
        <v>2.8993490961279194</v>
      </c>
      <c r="H21" s="46" t="s">
        <v>129</v>
      </c>
      <c r="I21" s="50">
        <f t="shared" ref="I21:I24" si="8">IF(H21="","",IF(K21="Não possui LO",0,VLOOKUP(H21,$AS$4:$AT$7,2,FALSE)))</f>
        <v>0</v>
      </c>
      <c r="J21" s="51">
        <f t="shared" si="1"/>
        <v>5.7986981922558387</v>
      </c>
      <c r="K21" s="51" t="s">
        <v>117</v>
      </c>
      <c r="L21" s="51" t="s">
        <v>196</v>
      </c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24.75" customHeight="1">
      <c r="A22" s="45" t="s">
        <v>482</v>
      </c>
      <c r="B22" s="112" t="s">
        <v>504</v>
      </c>
      <c r="C22" s="45" t="s">
        <v>125</v>
      </c>
      <c r="D22" s="47">
        <f t="shared" si="6"/>
        <v>2</v>
      </c>
      <c r="E22" s="111">
        <v>4000</v>
      </c>
      <c r="F22" s="72">
        <f t="shared" si="0"/>
        <v>137962</v>
      </c>
      <c r="G22" s="49">
        <f t="shared" si="7"/>
        <v>2.8993490961279194</v>
      </c>
      <c r="H22" s="45" t="s">
        <v>129</v>
      </c>
      <c r="I22" s="50">
        <f t="shared" si="8"/>
        <v>0</v>
      </c>
      <c r="J22" s="51">
        <f t="shared" si="1"/>
        <v>5.7986981922558387</v>
      </c>
      <c r="K22" s="51" t="s">
        <v>117</v>
      </c>
      <c r="L22" s="256" t="s">
        <v>196</v>
      </c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24" customHeight="1">
      <c r="A23" s="45" t="s">
        <v>482</v>
      </c>
      <c r="B23" s="116" t="s">
        <v>505</v>
      </c>
      <c r="C23" s="65" t="s">
        <v>125</v>
      </c>
      <c r="D23" s="47">
        <f t="shared" si="6"/>
        <v>2</v>
      </c>
      <c r="E23" s="242"/>
      <c r="F23" s="72">
        <f t="shared" si="0"/>
        <v>137962</v>
      </c>
      <c r="G23" s="49">
        <f t="shared" si="7"/>
        <v>0</v>
      </c>
      <c r="H23" s="45"/>
      <c r="I23" s="50" t="str">
        <f t="shared" si="8"/>
        <v/>
      </c>
      <c r="J23" s="145" t="str">
        <f t="shared" si="1"/>
        <v>Preencha todos os campos</v>
      </c>
      <c r="K23" s="255"/>
      <c r="L23" s="261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24" customHeight="1">
      <c r="A24" s="45" t="s">
        <v>482</v>
      </c>
      <c r="B24" s="116" t="s">
        <v>506</v>
      </c>
      <c r="C24" s="65" t="s">
        <v>125</v>
      </c>
      <c r="D24" s="47">
        <f t="shared" si="6"/>
        <v>2</v>
      </c>
      <c r="E24" s="242"/>
      <c r="F24" s="72">
        <f t="shared" si="0"/>
        <v>137962</v>
      </c>
      <c r="G24" s="49">
        <f t="shared" si="7"/>
        <v>0</v>
      </c>
      <c r="H24" s="45"/>
      <c r="I24" s="50" t="str">
        <f t="shared" si="8"/>
        <v/>
      </c>
      <c r="J24" s="145" t="str">
        <f t="shared" si="1"/>
        <v>Preencha todos os campos</v>
      </c>
      <c r="K24" s="255"/>
      <c r="L24" s="261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A4:A24">
    <cfRule type="expression" dxfId="956" priority="1" stopIfTrue="1">
      <formula>K4="INDEF"</formula>
    </cfRule>
  </conditionalFormatting>
  <conditionalFormatting sqref="A4:A24">
    <cfRule type="expression" dxfId="955" priority="2">
      <formula>A4=""</formula>
    </cfRule>
  </conditionalFormatting>
  <conditionalFormatting sqref="D4:D24">
    <cfRule type="expression" dxfId="954" priority="3" stopIfTrue="1">
      <formula>K4="INDEF"</formula>
    </cfRule>
  </conditionalFormatting>
  <conditionalFormatting sqref="D4:D24">
    <cfRule type="expression" dxfId="953" priority="4">
      <formula>D4=""</formula>
    </cfRule>
  </conditionalFormatting>
  <conditionalFormatting sqref="F4:F22 E23:F24">
    <cfRule type="expression" dxfId="952" priority="5" stopIfTrue="1">
      <formula>J4="INDEF"</formula>
    </cfRule>
  </conditionalFormatting>
  <conditionalFormatting sqref="F4:F22 E23:F24">
    <cfRule type="expression" dxfId="951" priority="6">
      <formula>E4=""</formula>
    </cfRule>
  </conditionalFormatting>
  <conditionalFormatting sqref="G3">
    <cfRule type="expression" dxfId="950" priority="10" stopIfTrue="1">
      <formula>$G$3&gt;100</formula>
    </cfRule>
  </conditionalFormatting>
  <conditionalFormatting sqref="D4:D24">
    <cfRule type="expression" dxfId="949" priority="14" stopIfTrue="1">
      <formula>K4="INDEF"</formula>
    </cfRule>
  </conditionalFormatting>
  <conditionalFormatting sqref="D4:D24">
    <cfRule type="expression" dxfId="948" priority="15">
      <formula>D4=""</formula>
    </cfRule>
  </conditionalFormatting>
  <conditionalFormatting sqref="G4:G24">
    <cfRule type="expression" dxfId="947" priority="17" stopIfTrue="1">
      <formula>K4="INDEF"</formula>
    </cfRule>
  </conditionalFormatting>
  <conditionalFormatting sqref="G4:G24">
    <cfRule type="expression" dxfId="946" priority="18">
      <formula>G4=""</formula>
    </cfRule>
  </conditionalFormatting>
  <conditionalFormatting sqref="I4:J24">
    <cfRule type="expression" dxfId="945" priority="19" stopIfTrue="1">
      <formula>J4="INDEF"</formula>
    </cfRule>
  </conditionalFormatting>
  <conditionalFormatting sqref="I4:J24">
    <cfRule type="expression" dxfId="944" priority="20">
      <formula>I4=""</formula>
    </cfRule>
  </conditionalFormatting>
  <conditionalFormatting sqref="B4:B22">
    <cfRule type="expression" dxfId="943" priority="21">
      <formula>K4="INDEF"</formula>
    </cfRule>
  </conditionalFormatting>
  <conditionalFormatting sqref="B4:B22">
    <cfRule type="expression" dxfId="942" priority="22">
      <formula>B4=""</formula>
    </cfRule>
  </conditionalFormatting>
  <conditionalFormatting sqref="C4:C22">
    <cfRule type="expression" dxfId="941" priority="23">
      <formula>K4="INDEF"</formula>
    </cfRule>
  </conditionalFormatting>
  <conditionalFormatting sqref="C4:C22">
    <cfRule type="expression" dxfId="940" priority="24">
      <formula>C4=""</formula>
    </cfRule>
  </conditionalFormatting>
  <conditionalFormatting sqref="B4:B22">
    <cfRule type="expression" dxfId="939" priority="25">
      <formula>K4="INDEF"</formula>
    </cfRule>
  </conditionalFormatting>
  <conditionalFormatting sqref="B4:B22">
    <cfRule type="expression" dxfId="938" priority="26">
      <formula>B4=""</formula>
    </cfRule>
  </conditionalFormatting>
  <conditionalFormatting sqref="C4:C22">
    <cfRule type="expression" dxfId="937" priority="27">
      <formula>K4="INDEF"</formula>
    </cfRule>
  </conditionalFormatting>
  <conditionalFormatting sqref="C4:C22">
    <cfRule type="expression" dxfId="936" priority="28">
      <formula>C4=""</formula>
    </cfRule>
  </conditionalFormatting>
  <conditionalFormatting sqref="E4:E22">
    <cfRule type="expression" dxfId="935" priority="29">
      <formula>J4="INDEF"</formula>
    </cfRule>
  </conditionalFormatting>
  <conditionalFormatting sqref="E4:E22">
    <cfRule type="expression" dxfId="934" priority="30">
      <formula>E4=""</formula>
    </cfRule>
  </conditionalFormatting>
  <conditionalFormatting sqref="E4:E22">
    <cfRule type="expression" dxfId="933" priority="31">
      <formula>J4="INDEF"</formula>
    </cfRule>
  </conditionalFormatting>
  <conditionalFormatting sqref="E4:E22">
    <cfRule type="expression" dxfId="932" priority="32">
      <formula>E4=""</formula>
    </cfRule>
  </conditionalFormatting>
  <conditionalFormatting sqref="H4:H24">
    <cfRule type="expression" dxfId="931" priority="33">
      <formula>H4=""</formula>
    </cfRule>
  </conditionalFormatting>
  <conditionalFormatting sqref="H8:H24">
    <cfRule type="expression" dxfId="930" priority="34">
      <formula>H8=""</formula>
    </cfRule>
  </conditionalFormatting>
  <conditionalFormatting sqref="K4:K24">
    <cfRule type="cellIs" dxfId="929" priority="35" operator="equal">
      <formula>"Possui LO vencida"</formula>
    </cfRule>
  </conditionalFormatting>
  <conditionalFormatting sqref="K4:K24">
    <cfRule type="cellIs" dxfId="928" priority="36" operator="equal">
      <formula>"Não possui LO"</formula>
    </cfRule>
  </conditionalFormatting>
  <conditionalFormatting sqref="K4:K24">
    <cfRule type="expression" dxfId="927" priority="37">
      <formula>K4=""</formula>
    </cfRule>
  </conditionalFormatting>
  <conditionalFormatting sqref="L4:L24">
    <cfRule type="expression" dxfId="926" priority="38">
      <formula>K4="INDEF"</formula>
    </cfRule>
  </conditionalFormatting>
  <conditionalFormatting sqref="L4:L24">
    <cfRule type="expression" dxfId="925" priority="39">
      <formula>L4=""</formula>
    </cfRule>
  </conditionalFormatting>
  <dataValidations count="3">
    <dataValidation type="list" allowBlank="1" showErrorMessage="1" sqref="C4:C22">
      <formula1>$AL$2:$AL$5</formula1>
    </dataValidation>
    <dataValidation type="list" allowBlank="1" showErrorMessage="1" sqref="H4:H24">
      <formula1>$AS$4:$AS$7</formula1>
    </dataValidation>
    <dataValidation type="list" allowBlank="1" showErrorMessage="1" sqref="K4:K24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12996</v>
      </c>
      <c r="F3" s="38">
        <f>VLOOKUP(A4,população_2010!$A$7:$D$98,3,FALSE)</f>
        <v>12996</v>
      </c>
      <c r="G3" s="39">
        <f>SUM(G4:G20)</f>
        <v>100</v>
      </c>
      <c r="H3" s="40"/>
      <c r="I3" s="41">
        <f>R8</f>
        <v>0</v>
      </c>
      <c r="J3" s="42">
        <f>IF(G3&gt;100,0, SUM(J4:J20)+I3)</f>
        <v>400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507</v>
      </c>
      <c r="B4" s="117" t="s">
        <v>508</v>
      </c>
      <c r="C4" s="45" t="s">
        <v>133</v>
      </c>
      <c r="D4" s="47">
        <f>IF(K4="Não possui LO",0,IF(C4="Primário",1,IF(C4="Secundário",2,IF(C4="Emissário",2,IF(C4="Terciário",4,0)))))</f>
        <v>4</v>
      </c>
      <c r="E4" s="72">
        <v>12996</v>
      </c>
      <c r="F4" s="72">
        <f t="shared" ref="F4:F20" si="0">F3</f>
        <v>12996</v>
      </c>
      <c r="G4" s="49">
        <f>IF(K4="Não possui LO",0,IF(K4="Não possui LO",0,(E4/F4*100)))</f>
        <v>100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400</v>
      </c>
      <c r="K4" s="51" t="s">
        <v>117</v>
      </c>
      <c r="L4" s="73" t="s">
        <v>509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507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12996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507</v>
      </c>
      <c r="B6" s="56"/>
      <c r="C6" s="45"/>
      <c r="D6" s="47">
        <f t="shared" si="3"/>
        <v>0</v>
      </c>
      <c r="E6" s="72"/>
      <c r="F6" s="72">
        <f t="shared" si="0"/>
        <v>12996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507</v>
      </c>
      <c r="B7" s="58"/>
      <c r="C7" s="45"/>
      <c r="D7" s="47">
        <f t="shared" si="3"/>
        <v>0</v>
      </c>
      <c r="E7" s="72"/>
      <c r="F7" s="72">
        <f t="shared" si="0"/>
        <v>12996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507</v>
      </c>
      <c r="B8" s="56"/>
      <c r="C8" s="45"/>
      <c r="D8" s="47">
        <f t="shared" si="3"/>
        <v>0</v>
      </c>
      <c r="E8" s="72"/>
      <c r="F8" s="72">
        <f t="shared" si="0"/>
        <v>12996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507</v>
      </c>
      <c r="B9" s="56"/>
      <c r="C9" s="45"/>
      <c r="D9" s="47">
        <f t="shared" si="3"/>
        <v>0</v>
      </c>
      <c r="E9" s="72"/>
      <c r="F9" s="72">
        <f t="shared" si="0"/>
        <v>12996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507</v>
      </c>
      <c r="B10" s="61"/>
      <c r="C10" s="45"/>
      <c r="D10" s="47">
        <f t="shared" si="3"/>
        <v>0</v>
      </c>
      <c r="E10" s="72"/>
      <c r="F10" s="72">
        <f t="shared" si="0"/>
        <v>12996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507</v>
      </c>
      <c r="B11" s="62"/>
      <c r="C11" s="45"/>
      <c r="D11" s="47">
        <f t="shared" si="3"/>
        <v>0</v>
      </c>
      <c r="E11" s="72"/>
      <c r="F11" s="72">
        <f t="shared" si="0"/>
        <v>12996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507</v>
      </c>
      <c r="B12" s="56"/>
      <c r="C12" s="45"/>
      <c r="D12" s="47">
        <f t="shared" si="3"/>
        <v>0</v>
      </c>
      <c r="E12" s="72"/>
      <c r="F12" s="72">
        <f t="shared" si="0"/>
        <v>12996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507</v>
      </c>
      <c r="B13" s="58"/>
      <c r="C13" s="45"/>
      <c r="D13" s="47">
        <f t="shared" si="3"/>
        <v>0</v>
      </c>
      <c r="E13" s="72"/>
      <c r="F13" s="72">
        <f t="shared" si="0"/>
        <v>12996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507</v>
      </c>
      <c r="B14" s="56"/>
      <c r="C14" s="45"/>
      <c r="D14" s="47">
        <f t="shared" si="3"/>
        <v>0</v>
      </c>
      <c r="E14" s="72"/>
      <c r="F14" s="72">
        <f t="shared" si="0"/>
        <v>12996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507</v>
      </c>
      <c r="B15" s="56"/>
      <c r="C15" s="45"/>
      <c r="D15" s="47">
        <f t="shared" si="3"/>
        <v>0</v>
      </c>
      <c r="E15" s="72"/>
      <c r="F15" s="72">
        <f t="shared" si="0"/>
        <v>12996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507</v>
      </c>
      <c r="B16" s="56"/>
      <c r="C16" s="45"/>
      <c r="D16" s="47">
        <f t="shared" si="3"/>
        <v>0</v>
      </c>
      <c r="E16" s="72"/>
      <c r="F16" s="72">
        <f t="shared" si="0"/>
        <v>12996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507</v>
      </c>
      <c r="B17" s="56"/>
      <c r="C17" s="45"/>
      <c r="D17" s="47">
        <f t="shared" si="3"/>
        <v>0</v>
      </c>
      <c r="E17" s="72"/>
      <c r="F17" s="72">
        <f t="shared" si="0"/>
        <v>12996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507</v>
      </c>
      <c r="B18" s="62"/>
      <c r="C18" s="45"/>
      <c r="D18" s="47">
        <f t="shared" si="3"/>
        <v>0</v>
      </c>
      <c r="E18" s="72"/>
      <c r="F18" s="72">
        <f t="shared" si="0"/>
        <v>12996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507</v>
      </c>
      <c r="B19" s="62"/>
      <c r="C19" s="45"/>
      <c r="D19" s="47">
        <f t="shared" si="3"/>
        <v>0</v>
      </c>
      <c r="E19" s="72"/>
      <c r="F19" s="72">
        <f t="shared" si="0"/>
        <v>12996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507</v>
      </c>
      <c r="B20" s="62"/>
      <c r="C20" s="45"/>
      <c r="D20" s="47">
        <f t="shared" si="3"/>
        <v>0</v>
      </c>
      <c r="E20" s="72"/>
      <c r="F20" s="72">
        <f t="shared" si="0"/>
        <v>12996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924" priority="1" stopIfTrue="1">
      <formula>K4="INDEF"</formula>
    </cfRule>
  </conditionalFormatting>
  <conditionalFormatting sqref="B4:B20">
    <cfRule type="expression" dxfId="923" priority="2">
      <formula>B4=""</formula>
    </cfRule>
  </conditionalFormatting>
  <conditionalFormatting sqref="A4:A20">
    <cfRule type="expression" dxfId="922" priority="3" stopIfTrue="1">
      <formula>K4="INDEF"</formula>
    </cfRule>
  </conditionalFormatting>
  <conditionalFormatting sqref="A4:A20">
    <cfRule type="expression" dxfId="921" priority="4">
      <formula>A4=""</formula>
    </cfRule>
  </conditionalFormatting>
  <conditionalFormatting sqref="C4:C20">
    <cfRule type="expression" dxfId="920" priority="5" stopIfTrue="1">
      <formula>K4="INDEF"</formula>
    </cfRule>
  </conditionalFormatting>
  <conditionalFormatting sqref="C4:C20">
    <cfRule type="expression" dxfId="919" priority="6">
      <formula>C4=""</formula>
    </cfRule>
  </conditionalFormatting>
  <conditionalFormatting sqref="D4:D20">
    <cfRule type="expression" dxfId="918" priority="7" stopIfTrue="1">
      <formula>K4="INDEF"</formula>
    </cfRule>
  </conditionalFormatting>
  <conditionalFormatting sqref="D4:D20">
    <cfRule type="expression" dxfId="917" priority="8">
      <formula>D4=""</formula>
    </cfRule>
  </conditionalFormatting>
  <conditionalFormatting sqref="E4:F20">
    <cfRule type="expression" dxfId="916" priority="9" stopIfTrue="1">
      <formula>J4="INDEF"</formula>
    </cfRule>
  </conditionalFormatting>
  <conditionalFormatting sqref="E4:F20">
    <cfRule type="expression" dxfId="915" priority="10">
      <formula>E4=""</formula>
    </cfRule>
  </conditionalFormatting>
  <conditionalFormatting sqref="L4:L20">
    <cfRule type="expression" dxfId="914" priority="11" stopIfTrue="1">
      <formula>K4="INDEF"</formula>
    </cfRule>
  </conditionalFormatting>
  <conditionalFormatting sqref="L4:L20">
    <cfRule type="expression" dxfId="913" priority="12">
      <formula>L4=""</formula>
    </cfRule>
  </conditionalFormatting>
  <conditionalFormatting sqref="H4:H20">
    <cfRule type="expression" dxfId="912" priority="13">
      <formula>H4=""</formula>
    </cfRule>
  </conditionalFormatting>
  <conditionalFormatting sqref="G3">
    <cfRule type="expression" dxfId="911" priority="14" stopIfTrue="1">
      <formula>$G$3&gt;100</formula>
    </cfRule>
  </conditionalFormatting>
  <conditionalFormatting sqref="K4:K20">
    <cfRule type="cellIs" dxfId="910" priority="15" operator="equal">
      <formula>"Possui LO vencida"</formula>
    </cfRule>
  </conditionalFormatting>
  <conditionalFormatting sqref="K4:K20">
    <cfRule type="cellIs" dxfId="909" priority="16" operator="equal">
      <formula>"Não possui LO"</formula>
    </cfRule>
  </conditionalFormatting>
  <conditionalFormatting sqref="K4:K20">
    <cfRule type="expression" dxfId="908" priority="17">
      <formula>K4=""</formula>
    </cfRule>
  </conditionalFormatting>
  <conditionalFormatting sqref="B4">
    <cfRule type="expression" dxfId="907" priority="18" stopIfTrue="1">
      <formula>K4="INDEF"</formula>
    </cfRule>
  </conditionalFormatting>
  <conditionalFormatting sqref="B4">
    <cfRule type="expression" dxfId="906" priority="19">
      <formula>B4=""</formula>
    </cfRule>
  </conditionalFormatting>
  <conditionalFormatting sqref="C4">
    <cfRule type="expression" dxfId="905" priority="20" stopIfTrue="1">
      <formula>K4="INDEF"</formula>
    </cfRule>
  </conditionalFormatting>
  <conditionalFormatting sqref="C4">
    <cfRule type="expression" dxfId="904" priority="21">
      <formula>C4=""</formula>
    </cfRule>
  </conditionalFormatting>
  <conditionalFormatting sqref="G4:G20">
    <cfRule type="expression" dxfId="903" priority="22" stopIfTrue="1">
      <formula>K4="INDEF"</formula>
    </cfRule>
  </conditionalFormatting>
  <conditionalFormatting sqref="G4:G20">
    <cfRule type="expression" dxfId="902" priority="23">
      <formula>G4=""</formula>
    </cfRule>
  </conditionalFormatting>
  <conditionalFormatting sqref="I4:J20">
    <cfRule type="expression" dxfId="901" priority="24" stopIfTrue="1">
      <formula>J4="INDEF"</formula>
    </cfRule>
  </conditionalFormatting>
  <conditionalFormatting sqref="I4:J20">
    <cfRule type="expression" dxfId="900" priority="25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E3" sqref="E3"/>
    </sheetView>
  </sheetViews>
  <sheetFormatPr defaultColWidth="14.42578125" defaultRowHeight="15" customHeight="1"/>
  <cols>
    <col min="1" max="1" width="12.5703125" customWidth="1"/>
    <col min="2" max="2" width="20.28515625" customWidth="1"/>
    <col min="3" max="3" width="16.42578125" customWidth="1"/>
    <col min="4" max="4" width="8.42578125" customWidth="1"/>
    <col min="5" max="5" width="10.140625" customWidth="1"/>
    <col min="6" max="6" width="12.140625" customWidth="1"/>
    <col min="7" max="7" width="9.5703125" customWidth="1"/>
    <col min="8" max="8" width="18.140625" customWidth="1"/>
    <col min="9" max="9" width="13.425781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104060</v>
      </c>
      <c r="F3" s="38">
        <f>VLOOKUP(A4,população_2010!$A$7:$D$98,3,FALSE)</f>
        <v>112331</v>
      </c>
      <c r="G3" s="39">
        <f>SUM(G4:G20)</f>
        <v>92.636939046211666</v>
      </c>
      <c r="H3" s="40"/>
      <c r="I3" s="41">
        <f>R8</f>
        <v>12.222222222222221</v>
      </c>
      <c r="J3" s="42">
        <f>IF(G3&gt;100,0, SUM(J4:J20)+I3)</f>
        <v>201.84574555950226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12.75" customHeight="1">
      <c r="A4" s="45" t="s">
        <v>510</v>
      </c>
      <c r="B4" s="263" t="s">
        <v>511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62091</v>
      </c>
      <c r="F4" s="72">
        <f t="shared" ref="F4:F20" si="0">F3</f>
        <v>112331</v>
      </c>
      <c r="G4" s="49">
        <f>IF(K4="Não possui LO",0,IF(K4="Não possui LO",0,(E4/F4*100)))</f>
        <v>55.275035386491709</v>
      </c>
      <c r="H4" s="45" t="s">
        <v>139</v>
      </c>
      <c r="I4" s="50">
        <f>IF(K4="Não possui LO",0,IF(H4="","",VLOOKUP(H4,$AS$4:$AT$7,2,FALSE)))</f>
        <v>8</v>
      </c>
      <c r="J4" s="51">
        <f t="shared" ref="J4:J20" si="1">IF(K4="Não possui LO",0,IF(I4="","Preencha todos os campos",IF(AND(D4=0,G4=0),0,D4*G4)))</f>
        <v>110.55007077298342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510</v>
      </c>
      <c r="B5" s="264" t="s">
        <v>512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16292</v>
      </c>
      <c r="F5" s="72">
        <f t="shared" si="0"/>
        <v>112331</v>
      </c>
      <c r="G5" s="49">
        <f t="shared" ref="G5:G20" si="4">IF(K5="Não possui LO",0,IF(K5="Não possui LO",0,(E5/F5*100)))</f>
        <v>14.503565355956949</v>
      </c>
      <c r="H5" s="45" t="s">
        <v>134</v>
      </c>
      <c r="I5" s="50">
        <f t="shared" ref="I5:I20" si="5">IF(K5="Não possui LO",0,IF(H5="","",VLOOKUP(H5,$AS$4:$AT$7,2,FALSE)))</f>
        <v>0</v>
      </c>
      <c r="J5" s="145">
        <f t="shared" si="1"/>
        <v>29.007130711913899</v>
      </c>
      <c r="K5" s="51" t="s">
        <v>117</v>
      </c>
      <c r="L5" s="119"/>
      <c r="M5" s="52"/>
      <c r="N5" s="52"/>
      <c r="O5" s="53" t="s">
        <v>137</v>
      </c>
      <c r="P5" s="53">
        <f>COUNTIF($C$4:$C$20,"Secundário")</f>
        <v>9</v>
      </c>
      <c r="Q5" s="53">
        <f>SUMIF($C$4:$C$20,"Secundário",$I$4:$I$20)</f>
        <v>38</v>
      </c>
      <c r="R5" s="54">
        <f t="shared" si="2"/>
        <v>4.2222222222222223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510</v>
      </c>
      <c r="B6" s="264" t="s">
        <v>513</v>
      </c>
      <c r="C6" s="45" t="s">
        <v>125</v>
      </c>
      <c r="D6" s="47">
        <f t="shared" si="3"/>
        <v>2</v>
      </c>
      <c r="E6" s="72">
        <v>8887</v>
      </c>
      <c r="F6" s="72">
        <f t="shared" si="0"/>
        <v>112331</v>
      </c>
      <c r="G6" s="49">
        <f t="shared" si="4"/>
        <v>7.9114402969794622</v>
      </c>
      <c r="H6" s="45" t="s">
        <v>144</v>
      </c>
      <c r="I6" s="50">
        <f t="shared" si="5"/>
        <v>10</v>
      </c>
      <c r="J6" s="145">
        <f t="shared" si="1"/>
        <v>15.822880593958924</v>
      </c>
      <c r="K6" s="51" t="s">
        <v>117</v>
      </c>
      <c r="L6" s="119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8</v>
      </c>
      <c r="R6" s="54">
        <f t="shared" si="2"/>
        <v>8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510</v>
      </c>
      <c r="B7" s="264" t="s">
        <v>514</v>
      </c>
      <c r="C7" s="45" t="s">
        <v>125</v>
      </c>
      <c r="D7" s="47">
        <f t="shared" si="3"/>
        <v>2</v>
      </c>
      <c r="E7" s="72">
        <v>3086</v>
      </c>
      <c r="F7" s="72">
        <f t="shared" si="0"/>
        <v>112331</v>
      </c>
      <c r="G7" s="49">
        <f t="shared" si="4"/>
        <v>2.7472380731943984</v>
      </c>
      <c r="H7" s="45" t="s">
        <v>134</v>
      </c>
      <c r="I7" s="50">
        <f t="shared" si="5"/>
        <v>0</v>
      </c>
      <c r="J7" s="145">
        <f t="shared" si="1"/>
        <v>5.4944761463887968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510</v>
      </c>
      <c r="B8" s="264" t="s">
        <v>515</v>
      </c>
      <c r="C8" s="45" t="s">
        <v>125</v>
      </c>
      <c r="D8" s="47">
        <f t="shared" si="3"/>
        <v>2</v>
      </c>
      <c r="E8" s="72">
        <v>3704</v>
      </c>
      <c r="F8" s="72">
        <f t="shared" si="0"/>
        <v>112331</v>
      </c>
      <c r="G8" s="49">
        <f t="shared" si="4"/>
        <v>3.2973978687984613</v>
      </c>
      <c r="H8" s="45" t="s">
        <v>144</v>
      </c>
      <c r="I8" s="50">
        <f t="shared" si="5"/>
        <v>10</v>
      </c>
      <c r="J8" s="145">
        <f t="shared" si="1"/>
        <v>6.5947957375969226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12.222222222222221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6" t="s">
        <v>510</v>
      </c>
      <c r="B9" s="264" t="s">
        <v>516</v>
      </c>
      <c r="C9" s="46" t="s">
        <v>125</v>
      </c>
      <c r="D9" s="47">
        <f t="shared" si="3"/>
        <v>2</v>
      </c>
      <c r="E9" s="92">
        <v>468</v>
      </c>
      <c r="F9" s="92">
        <f t="shared" si="0"/>
        <v>112331</v>
      </c>
      <c r="G9" s="49">
        <f t="shared" si="4"/>
        <v>0.41662586463220308</v>
      </c>
      <c r="H9" s="46" t="s">
        <v>134</v>
      </c>
      <c r="I9" s="50">
        <f t="shared" si="5"/>
        <v>0</v>
      </c>
      <c r="J9" s="145">
        <f t="shared" si="1"/>
        <v>0.83325172926440616</v>
      </c>
      <c r="K9" s="87" t="s">
        <v>117</v>
      </c>
      <c r="L9" s="51"/>
      <c r="M9" s="71"/>
      <c r="N9" s="71"/>
      <c r="O9" s="120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</row>
    <row r="10" spans="1:68" ht="24.75" customHeight="1">
      <c r="A10" s="46" t="s">
        <v>510</v>
      </c>
      <c r="B10" s="264" t="s">
        <v>517</v>
      </c>
      <c r="C10" s="46" t="s">
        <v>125</v>
      </c>
      <c r="D10" s="47">
        <f t="shared" si="3"/>
        <v>2</v>
      </c>
      <c r="E10" s="92">
        <v>559</v>
      </c>
      <c r="F10" s="92">
        <f t="shared" si="0"/>
        <v>112331</v>
      </c>
      <c r="G10" s="49">
        <f t="shared" si="4"/>
        <v>0.49763644942179802</v>
      </c>
      <c r="H10" s="46" t="s">
        <v>134</v>
      </c>
      <c r="I10" s="50">
        <f t="shared" si="5"/>
        <v>0</v>
      </c>
      <c r="J10" s="145">
        <f t="shared" si="1"/>
        <v>0.99527289884359604</v>
      </c>
      <c r="K10" s="91" t="s">
        <v>130</v>
      </c>
      <c r="L10" s="87" t="s">
        <v>518</v>
      </c>
      <c r="M10" s="121"/>
      <c r="N10" s="121"/>
      <c r="O10" s="122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</row>
    <row r="11" spans="1:68" ht="24.75" customHeight="1">
      <c r="A11" s="45" t="s">
        <v>510</v>
      </c>
      <c r="B11" s="264" t="s">
        <v>519</v>
      </c>
      <c r="C11" s="45" t="s">
        <v>125</v>
      </c>
      <c r="D11" s="47">
        <f t="shared" si="3"/>
        <v>2</v>
      </c>
      <c r="E11" s="72">
        <v>3742</v>
      </c>
      <c r="F11" s="72">
        <f t="shared" si="0"/>
        <v>112331</v>
      </c>
      <c r="G11" s="49">
        <f t="shared" si="4"/>
        <v>3.3312264646446663</v>
      </c>
      <c r="H11" s="45" t="s">
        <v>134</v>
      </c>
      <c r="I11" s="50">
        <f t="shared" si="5"/>
        <v>0</v>
      </c>
      <c r="J11" s="145">
        <f t="shared" si="1"/>
        <v>6.6624529292893326</v>
      </c>
      <c r="K11" s="51" t="s">
        <v>130</v>
      </c>
      <c r="L11" s="87" t="s">
        <v>170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510</v>
      </c>
      <c r="B12" s="264" t="s">
        <v>520</v>
      </c>
      <c r="C12" s="45" t="s">
        <v>133</v>
      </c>
      <c r="D12" s="47">
        <f t="shared" si="3"/>
        <v>4</v>
      </c>
      <c r="E12" s="72">
        <v>2443</v>
      </c>
      <c r="F12" s="72">
        <f t="shared" si="0"/>
        <v>112331</v>
      </c>
      <c r="G12" s="49">
        <f t="shared" si="4"/>
        <v>2.1748226224283589</v>
      </c>
      <c r="H12" s="45" t="s">
        <v>139</v>
      </c>
      <c r="I12" s="50">
        <f t="shared" si="5"/>
        <v>8</v>
      </c>
      <c r="J12" s="145">
        <f t="shared" si="1"/>
        <v>8.6992904897134355</v>
      </c>
      <c r="K12" s="51" t="s">
        <v>130</v>
      </c>
      <c r="L12" s="87" t="s">
        <v>518</v>
      </c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510</v>
      </c>
      <c r="B13" s="264" t="s">
        <v>521</v>
      </c>
      <c r="C13" s="45" t="s">
        <v>125</v>
      </c>
      <c r="D13" s="47">
        <f t="shared" si="3"/>
        <v>2</v>
      </c>
      <c r="E13" s="72">
        <v>2788</v>
      </c>
      <c r="F13" s="72">
        <f t="shared" si="0"/>
        <v>112331</v>
      </c>
      <c r="G13" s="49">
        <f t="shared" si="4"/>
        <v>2.4819506636636368</v>
      </c>
      <c r="H13" s="46" t="s">
        <v>144</v>
      </c>
      <c r="I13" s="50">
        <f t="shared" si="5"/>
        <v>10</v>
      </c>
      <c r="J13" s="145">
        <f t="shared" si="1"/>
        <v>4.9639013273272736</v>
      </c>
      <c r="K13" s="51" t="s">
        <v>117</v>
      </c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510</v>
      </c>
      <c r="B14" s="56"/>
      <c r="C14" s="45"/>
      <c r="D14" s="47">
        <f t="shared" si="3"/>
        <v>0</v>
      </c>
      <c r="E14" s="72"/>
      <c r="F14" s="72">
        <f t="shared" si="0"/>
        <v>112331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510</v>
      </c>
      <c r="B15" s="56"/>
      <c r="C15" s="45"/>
      <c r="D15" s="47">
        <f t="shared" si="3"/>
        <v>0</v>
      </c>
      <c r="E15" s="72"/>
      <c r="F15" s="72">
        <f t="shared" si="0"/>
        <v>112331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510</v>
      </c>
      <c r="B16" s="56"/>
      <c r="C16" s="45"/>
      <c r="D16" s="47">
        <f t="shared" si="3"/>
        <v>0</v>
      </c>
      <c r="E16" s="72"/>
      <c r="F16" s="72">
        <f t="shared" si="0"/>
        <v>112331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510</v>
      </c>
      <c r="B17" s="56"/>
      <c r="C17" s="45"/>
      <c r="D17" s="47">
        <f t="shared" si="3"/>
        <v>0</v>
      </c>
      <c r="E17" s="72"/>
      <c r="F17" s="72">
        <f t="shared" si="0"/>
        <v>112331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510</v>
      </c>
      <c r="B18" s="62"/>
      <c r="C18" s="45"/>
      <c r="D18" s="47">
        <f t="shared" si="3"/>
        <v>0</v>
      </c>
      <c r="E18" s="72"/>
      <c r="F18" s="72">
        <f t="shared" si="0"/>
        <v>112331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510</v>
      </c>
      <c r="B19" s="62"/>
      <c r="C19" s="45"/>
      <c r="D19" s="47">
        <f t="shared" si="3"/>
        <v>0</v>
      </c>
      <c r="E19" s="72"/>
      <c r="F19" s="72">
        <f t="shared" si="0"/>
        <v>112331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510</v>
      </c>
      <c r="B20" s="62"/>
      <c r="C20" s="45"/>
      <c r="D20" s="47">
        <f t="shared" si="3"/>
        <v>0</v>
      </c>
      <c r="E20" s="72"/>
      <c r="F20" s="72">
        <f t="shared" si="0"/>
        <v>112331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899" priority="1" stopIfTrue="1">
      <formula>K4="INDEF"</formula>
    </cfRule>
  </conditionalFormatting>
  <conditionalFormatting sqref="B4:B20">
    <cfRule type="expression" dxfId="898" priority="2">
      <formula>B4=""</formula>
    </cfRule>
  </conditionalFormatting>
  <conditionalFormatting sqref="A4:A20">
    <cfRule type="expression" dxfId="897" priority="3" stopIfTrue="1">
      <formula>K4="INDEF"</formula>
    </cfRule>
  </conditionalFormatting>
  <conditionalFormatting sqref="A4:A20">
    <cfRule type="expression" dxfId="896" priority="4">
      <formula>A4=""</formula>
    </cfRule>
  </conditionalFormatting>
  <conditionalFormatting sqref="C4:C20">
    <cfRule type="expression" dxfId="895" priority="5" stopIfTrue="1">
      <formula>K4="INDEF"</formula>
    </cfRule>
  </conditionalFormatting>
  <conditionalFormatting sqref="C4:C20">
    <cfRule type="expression" dxfId="894" priority="6">
      <formula>C4=""</formula>
    </cfRule>
  </conditionalFormatting>
  <conditionalFormatting sqref="D4:D20">
    <cfRule type="expression" dxfId="893" priority="7" stopIfTrue="1">
      <formula>K4="INDEF"</formula>
    </cfRule>
  </conditionalFormatting>
  <conditionalFormatting sqref="D4:D20">
    <cfRule type="expression" dxfId="892" priority="8">
      <formula>D4=""</formula>
    </cfRule>
  </conditionalFormatting>
  <conditionalFormatting sqref="E4:F20">
    <cfRule type="expression" dxfId="891" priority="9" stopIfTrue="1">
      <formula>J4="INDEF"</formula>
    </cfRule>
  </conditionalFormatting>
  <conditionalFormatting sqref="E4:F20">
    <cfRule type="expression" dxfId="890" priority="10">
      <formula>E4=""</formula>
    </cfRule>
  </conditionalFormatting>
  <conditionalFormatting sqref="L4:L20">
    <cfRule type="expression" dxfId="889" priority="11" stopIfTrue="1">
      <formula>K4="INDEF"</formula>
    </cfRule>
  </conditionalFormatting>
  <conditionalFormatting sqref="L4:L20">
    <cfRule type="expression" dxfId="888" priority="12">
      <formula>L4=""</formula>
    </cfRule>
  </conditionalFormatting>
  <conditionalFormatting sqref="H4:H20">
    <cfRule type="expression" dxfId="887" priority="13">
      <formula>H4=""</formula>
    </cfRule>
  </conditionalFormatting>
  <conditionalFormatting sqref="G3">
    <cfRule type="expression" dxfId="886" priority="14" stopIfTrue="1">
      <formula>$G$3&gt;100</formula>
    </cfRule>
  </conditionalFormatting>
  <conditionalFormatting sqref="K4:K20">
    <cfRule type="cellIs" dxfId="885" priority="15" operator="equal">
      <formula>"Possui LO vencida"</formula>
    </cfRule>
  </conditionalFormatting>
  <conditionalFormatting sqref="K4:K20">
    <cfRule type="cellIs" dxfId="884" priority="16" operator="equal">
      <formula>"Não possui LO"</formula>
    </cfRule>
  </conditionalFormatting>
  <conditionalFormatting sqref="K4:K20">
    <cfRule type="expression" dxfId="883" priority="17">
      <formula>K4=""</formula>
    </cfRule>
  </conditionalFormatting>
  <conditionalFormatting sqref="B13">
    <cfRule type="expression" dxfId="882" priority="18" stopIfTrue="1">
      <formula>K14="INDEF"</formula>
    </cfRule>
  </conditionalFormatting>
  <conditionalFormatting sqref="B4:B12">
    <cfRule type="expression" dxfId="881" priority="19" stopIfTrue="1">
      <formula>K4="INDEF"</formula>
    </cfRule>
  </conditionalFormatting>
  <conditionalFormatting sqref="B4:B13">
    <cfRule type="expression" dxfId="880" priority="20">
      <formula>B4=""</formula>
    </cfRule>
  </conditionalFormatting>
  <conditionalFormatting sqref="C4:C13">
    <cfRule type="expression" dxfId="879" priority="21" stopIfTrue="1">
      <formula>K4="INDEF"</formula>
    </cfRule>
  </conditionalFormatting>
  <conditionalFormatting sqref="C4:C13">
    <cfRule type="expression" dxfId="878" priority="22">
      <formula>C4=""</formula>
    </cfRule>
  </conditionalFormatting>
  <conditionalFormatting sqref="E4:E13">
    <cfRule type="expression" dxfId="877" priority="23" stopIfTrue="1">
      <formula>J4="INDEF"</formula>
    </cfRule>
  </conditionalFormatting>
  <conditionalFormatting sqref="E4:E13">
    <cfRule type="expression" dxfId="876" priority="24">
      <formula>E4=""</formula>
    </cfRule>
  </conditionalFormatting>
  <conditionalFormatting sqref="H4:H13">
    <cfRule type="expression" dxfId="875" priority="25">
      <formula>H4=""</formula>
    </cfRule>
  </conditionalFormatting>
  <conditionalFormatting sqref="G4:G20">
    <cfRule type="expression" dxfId="874" priority="26" stopIfTrue="1">
      <formula>K4="INDEF"</formula>
    </cfRule>
  </conditionalFormatting>
  <conditionalFormatting sqref="G4:G20">
    <cfRule type="expression" dxfId="873" priority="27">
      <formula>G4=""</formula>
    </cfRule>
  </conditionalFormatting>
  <conditionalFormatting sqref="I4:J20">
    <cfRule type="expression" dxfId="872" priority="28" stopIfTrue="1">
      <formula>J4="INDEF"</formula>
    </cfRule>
  </conditionalFormatting>
  <conditionalFormatting sqref="I4:J20">
    <cfRule type="expression" dxfId="871" priority="29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41259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522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41259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522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41259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522</v>
      </c>
      <c r="B6" s="56"/>
      <c r="C6" s="45"/>
      <c r="D6" s="47">
        <f t="shared" si="3"/>
        <v>0</v>
      </c>
      <c r="E6" s="72"/>
      <c r="F6" s="72">
        <f t="shared" si="0"/>
        <v>41259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522</v>
      </c>
      <c r="B7" s="58"/>
      <c r="C7" s="45"/>
      <c r="D7" s="47">
        <f t="shared" si="3"/>
        <v>0</v>
      </c>
      <c r="E7" s="72"/>
      <c r="F7" s="72">
        <f t="shared" si="0"/>
        <v>41259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522</v>
      </c>
      <c r="B8" s="56"/>
      <c r="C8" s="45"/>
      <c r="D8" s="47">
        <f t="shared" si="3"/>
        <v>0</v>
      </c>
      <c r="E8" s="72"/>
      <c r="F8" s="72">
        <f t="shared" si="0"/>
        <v>41259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522</v>
      </c>
      <c r="B9" s="56"/>
      <c r="C9" s="45"/>
      <c r="D9" s="47">
        <f t="shared" si="3"/>
        <v>0</v>
      </c>
      <c r="E9" s="72"/>
      <c r="F9" s="72">
        <f t="shared" si="0"/>
        <v>41259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522</v>
      </c>
      <c r="B10" s="61"/>
      <c r="C10" s="45"/>
      <c r="D10" s="47">
        <f t="shared" si="3"/>
        <v>0</v>
      </c>
      <c r="E10" s="72"/>
      <c r="F10" s="72">
        <f t="shared" si="0"/>
        <v>41259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522</v>
      </c>
      <c r="B11" s="62"/>
      <c r="C11" s="45"/>
      <c r="D11" s="47">
        <f t="shared" si="3"/>
        <v>0</v>
      </c>
      <c r="E11" s="72"/>
      <c r="F11" s="72">
        <f t="shared" si="0"/>
        <v>41259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522</v>
      </c>
      <c r="B12" s="56"/>
      <c r="C12" s="45"/>
      <c r="D12" s="47">
        <f t="shared" si="3"/>
        <v>0</v>
      </c>
      <c r="E12" s="72"/>
      <c r="F12" s="72">
        <f t="shared" si="0"/>
        <v>41259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522</v>
      </c>
      <c r="B13" s="58"/>
      <c r="C13" s="45"/>
      <c r="D13" s="47">
        <f t="shared" si="3"/>
        <v>0</v>
      </c>
      <c r="E13" s="72"/>
      <c r="F13" s="72">
        <f t="shared" si="0"/>
        <v>41259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522</v>
      </c>
      <c r="B14" s="56"/>
      <c r="C14" s="45"/>
      <c r="D14" s="47">
        <f t="shared" si="3"/>
        <v>0</v>
      </c>
      <c r="E14" s="72"/>
      <c r="F14" s="72">
        <f t="shared" si="0"/>
        <v>41259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522</v>
      </c>
      <c r="B15" s="56"/>
      <c r="C15" s="45"/>
      <c r="D15" s="47">
        <f t="shared" si="3"/>
        <v>0</v>
      </c>
      <c r="E15" s="72"/>
      <c r="F15" s="72">
        <f t="shared" si="0"/>
        <v>41259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522</v>
      </c>
      <c r="B16" s="56"/>
      <c r="C16" s="45"/>
      <c r="D16" s="47">
        <f t="shared" si="3"/>
        <v>0</v>
      </c>
      <c r="E16" s="72"/>
      <c r="F16" s="72">
        <f t="shared" si="0"/>
        <v>41259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522</v>
      </c>
      <c r="B17" s="56"/>
      <c r="C17" s="45"/>
      <c r="D17" s="47">
        <f t="shared" si="3"/>
        <v>0</v>
      </c>
      <c r="E17" s="72"/>
      <c r="F17" s="72">
        <f t="shared" si="0"/>
        <v>41259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522</v>
      </c>
      <c r="B18" s="62"/>
      <c r="C18" s="45"/>
      <c r="D18" s="47">
        <f t="shared" si="3"/>
        <v>0</v>
      </c>
      <c r="E18" s="72"/>
      <c r="F18" s="72">
        <f t="shared" si="0"/>
        <v>41259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522</v>
      </c>
      <c r="B19" s="62"/>
      <c r="C19" s="45"/>
      <c r="D19" s="47">
        <f t="shared" si="3"/>
        <v>0</v>
      </c>
      <c r="E19" s="72"/>
      <c r="F19" s="72">
        <f t="shared" si="0"/>
        <v>41259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522</v>
      </c>
      <c r="B20" s="62"/>
      <c r="C20" s="45"/>
      <c r="D20" s="47">
        <f t="shared" si="3"/>
        <v>0</v>
      </c>
      <c r="E20" s="72"/>
      <c r="F20" s="72">
        <f t="shared" si="0"/>
        <v>41259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870" priority="1" stopIfTrue="1">
      <formula>K4="INDEF"</formula>
    </cfRule>
  </conditionalFormatting>
  <conditionalFormatting sqref="B4:B20">
    <cfRule type="expression" dxfId="869" priority="2">
      <formula>B4=""</formula>
    </cfRule>
  </conditionalFormatting>
  <conditionalFormatting sqref="A4:A20">
    <cfRule type="expression" dxfId="868" priority="3" stopIfTrue="1">
      <formula>K4="INDEF"</formula>
    </cfRule>
  </conditionalFormatting>
  <conditionalFormatting sqref="A4:A20">
    <cfRule type="expression" dxfId="867" priority="4">
      <formula>A4=""</formula>
    </cfRule>
  </conditionalFormatting>
  <conditionalFormatting sqref="C4:C20">
    <cfRule type="expression" dxfId="866" priority="5" stopIfTrue="1">
      <formula>K4="INDEF"</formula>
    </cfRule>
  </conditionalFormatting>
  <conditionalFormatting sqref="C4:C20">
    <cfRule type="expression" dxfId="865" priority="6">
      <formula>C4=""</formula>
    </cfRule>
  </conditionalFormatting>
  <conditionalFormatting sqref="D4:D20">
    <cfRule type="expression" dxfId="864" priority="7" stopIfTrue="1">
      <formula>K4="INDEF"</formula>
    </cfRule>
  </conditionalFormatting>
  <conditionalFormatting sqref="D4:D20">
    <cfRule type="expression" dxfId="863" priority="8">
      <formula>D4=""</formula>
    </cfRule>
  </conditionalFormatting>
  <conditionalFormatting sqref="E4:F20">
    <cfRule type="expression" dxfId="862" priority="9" stopIfTrue="1">
      <formula>J4="INDEF"</formula>
    </cfRule>
  </conditionalFormatting>
  <conditionalFormatting sqref="E4:F20">
    <cfRule type="expression" dxfId="861" priority="10">
      <formula>E4=""</formula>
    </cfRule>
  </conditionalFormatting>
  <conditionalFormatting sqref="L4:L20">
    <cfRule type="expression" dxfId="860" priority="11" stopIfTrue="1">
      <formula>K4="INDEF"</formula>
    </cfRule>
  </conditionalFormatting>
  <conditionalFormatting sqref="L4:L20">
    <cfRule type="expression" dxfId="859" priority="12">
      <formula>L4=""</formula>
    </cfRule>
  </conditionalFormatting>
  <conditionalFormatting sqref="H4:H20">
    <cfRule type="expression" dxfId="858" priority="13">
      <formula>H4=""</formula>
    </cfRule>
  </conditionalFormatting>
  <conditionalFormatting sqref="G3">
    <cfRule type="expression" dxfId="857" priority="14" stopIfTrue="1">
      <formula>$G$3&gt;100</formula>
    </cfRule>
  </conditionalFormatting>
  <conditionalFormatting sqref="K4:K20">
    <cfRule type="cellIs" dxfId="856" priority="15" operator="equal">
      <formula>"Possui LO vencida"</formula>
    </cfRule>
  </conditionalFormatting>
  <conditionalFormatting sqref="K4:K20">
    <cfRule type="cellIs" dxfId="855" priority="16" operator="equal">
      <formula>"Não possui LO"</formula>
    </cfRule>
  </conditionalFormatting>
  <conditionalFormatting sqref="K4:K20">
    <cfRule type="expression" dxfId="854" priority="17">
      <formula>K4=""</formula>
    </cfRule>
  </conditionalFormatting>
  <conditionalFormatting sqref="G4:G20">
    <cfRule type="expression" dxfId="853" priority="18" stopIfTrue="1">
      <formula>K4="INDEF"</formula>
    </cfRule>
  </conditionalFormatting>
  <conditionalFormatting sqref="G4:G20">
    <cfRule type="expression" dxfId="852" priority="19">
      <formula>G4=""</formula>
    </cfRule>
  </conditionalFormatting>
  <conditionalFormatting sqref="I4:J20">
    <cfRule type="expression" dxfId="851" priority="20" stopIfTrue="1">
      <formula>J4="INDEF"</formula>
    </cfRule>
  </conditionalFormatting>
  <conditionalFormatting sqref="I4:J20">
    <cfRule type="expression" dxfId="850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13769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523</v>
      </c>
      <c r="B4" s="100"/>
      <c r="C4" s="45"/>
      <c r="D4" s="47">
        <f>IF(K4="Não possui LO",0,IF(C4="Primário",1,IF(C4="Secundário",2,IF(C4="Emissário",2,IF(C4="Terciário",4,0)))))</f>
        <v>0</v>
      </c>
      <c r="E4" s="72">
        <v>0</v>
      </c>
      <c r="F4" s="72">
        <f t="shared" ref="F4:F20" si="0">F3</f>
        <v>13769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523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13769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523</v>
      </c>
      <c r="B6" s="56"/>
      <c r="C6" s="45"/>
      <c r="D6" s="47">
        <f t="shared" si="3"/>
        <v>0</v>
      </c>
      <c r="E6" s="72"/>
      <c r="F6" s="72">
        <f t="shared" si="0"/>
        <v>13769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523</v>
      </c>
      <c r="B7" s="58"/>
      <c r="C7" s="45"/>
      <c r="D7" s="47">
        <f t="shared" si="3"/>
        <v>0</v>
      </c>
      <c r="E7" s="72"/>
      <c r="F7" s="72">
        <f t="shared" si="0"/>
        <v>13769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523</v>
      </c>
      <c r="B8" s="46"/>
      <c r="C8" s="45"/>
      <c r="D8" s="47">
        <f t="shared" si="3"/>
        <v>0</v>
      </c>
      <c r="E8" s="72"/>
      <c r="F8" s="72">
        <f t="shared" si="0"/>
        <v>13769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523</v>
      </c>
      <c r="B9" s="56"/>
      <c r="C9" s="45"/>
      <c r="D9" s="47">
        <f t="shared" si="3"/>
        <v>0</v>
      </c>
      <c r="E9" s="72"/>
      <c r="F9" s="72">
        <f t="shared" si="0"/>
        <v>13769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523</v>
      </c>
      <c r="B10" s="61"/>
      <c r="C10" s="45"/>
      <c r="D10" s="47">
        <f t="shared" si="3"/>
        <v>0</v>
      </c>
      <c r="E10" s="72"/>
      <c r="F10" s="72">
        <f t="shared" si="0"/>
        <v>13769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523</v>
      </c>
      <c r="B11" s="62"/>
      <c r="C11" s="45"/>
      <c r="D11" s="47">
        <f t="shared" si="3"/>
        <v>0</v>
      </c>
      <c r="E11" s="72"/>
      <c r="F11" s="72">
        <f t="shared" si="0"/>
        <v>13769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523</v>
      </c>
      <c r="B12" s="56"/>
      <c r="C12" s="45"/>
      <c r="D12" s="47">
        <f t="shared" si="3"/>
        <v>0</v>
      </c>
      <c r="E12" s="72"/>
      <c r="F12" s="72">
        <f t="shared" si="0"/>
        <v>13769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523</v>
      </c>
      <c r="B13" s="58"/>
      <c r="C13" s="45"/>
      <c r="D13" s="47">
        <f t="shared" si="3"/>
        <v>0</v>
      </c>
      <c r="E13" s="72"/>
      <c r="F13" s="72">
        <f t="shared" si="0"/>
        <v>13769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523</v>
      </c>
      <c r="B14" s="56"/>
      <c r="C14" s="45"/>
      <c r="D14" s="47">
        <f t="shared" si="3"/>
        <v>0</v>
      </c>
      <c r="E14" s="72"/>
      <c r="F14" s="72">
        <f t="shared" si="0"/>
        <v>13769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523</v>
      </c>
      <c r="B15" s="56"/>
      <c r="C15" s="45"/>
      <c r="D15" s="47">
        <f t="shared" si="3"/>
        <v>0</v>
      </c>
      <c r="E15" s="72"/>
      <c r="F15" s="72">
        <f t="shared" si="0"/>
        <v>13769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523</v>
      </c>
      <c r="B16" s="56"/>
      <c r="C16" s="45"/>
      <c r="D16" s="47">
        <f t="shared" si="3"/>
        <v>0</v>
      </c>
      <c r="E16" s="72"/>
      <c r="F16" s="72">
        <f t="shared" si="0"/>
        <v>13769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523</v>
      </c>
      <c r="B17" s="56"/>
      <c r="C17" s="45"/>
      <c r="D17" s="47">
        <f t="shared" si="3"/>
        <v>0</v>
      </c>
      <c r="E17" s="72"/>
      <c r="F17" s="72">
        <f t="shared" si="0"/>
        <v>13769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523</v>
      </c>
      <c r="B18" s="62"/>
      <c r="C18" s="45"/>
      <c r="D18" s="47">
        <f t="shared" si="3"/>
        <v>0</v>
      </c>
      <c r="E18" s="72"/>
      <c r="F18" s="72">
        <f t="shared" si="0"/>
        <v>13769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523</v>
      </c>
      <c r="B19" s="62"/>
      <c r="C19" s="45"/>
      <c r="D19" s="47">
        <f t="shared" si="3"/>
        <v>0</v>
      </c>
      <c r="E19" s="72"/>
      <c r="F19" s="72">
        <f t="shared" si="0"/>
        <v>13769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523</v>
      </c>
      <c r="B20" s="62"/>
      <c r="C20" s="45"/>
      <c r="D20" s="47">
        <f t="shared" si="3"/>
        <v>0</v>
      </c>
      <c r="E20" s="72"/>
      <c r="F20" s="72">
        <f t="shared" si="0"/>
        <v>13769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849" priority="1" stopIfTrue="1">
      <formula>K4="INDEF"</formula>
    </cfRule>
  </conditionalFormatting>
  <conditionalFormatting sqref="B4:B20">
    <cfRule type="expression" dxfId="848" priority="2">
      <formula>B4=""</formula>
    </cfRule>
  </conditionalFormatting>
  <conditionalFormatting sqref="A4:A20">
    <cfRule type="expression" dxfId="847" priority="3" stopIfTrue="1">
      <formula>K4="INDEF"</formula>
    </cfRule>
  </conditionalFormatting>
  <conditionalFormatting sqref="A4:A20">
    <cfRule type="expression" dxfId="846" priority="4">
      <formula>A4=""</formula>
    </cfRule>
  </conditionalFormatting>
  <conditionalFormatting sqref="C4:C20">
    <cfRule type="expression" dxfId="845" priority="5" stopIfTrue="1">
      <formula>K4="INDEF"</formula>
    </cfRule>
  </conditionalFormatting>
  <conditionalFormatting sqref="C4:C20">
    <cfRule type="expression" dxfId="844" priority="6">
      <formula>C4=""</formula>
    </cfRule>
  </conditionalFormatting>
  <conditionalFormatting sqref="D4:D20">
    <cfRule type="expression" dxfId="843" priority="7" stopIfTrue="1">
      <formula>K4="INDEF"</formula>
    </cfRule>
  </conditionalFormatting>
  <conditionalFormatting sqref="D4:D20">
    <cfRule type="expression" dxfId="842" priority="8">
      <formula>D4=""</formula>
    </cfRule>
  </conditionalFormatting>
  <conditionalFormatting sqref="E4:F20">
    <cfRule type="expression" dxfId="841" priority="9" stopIfTrue="1">
      <formula>J4="INDEF"</formula>
    </cfRule>
  </conditionalFormatting>
  <conditionalFormatting sqref="E4:F20">
    <cfRule type="expression" dxfId="840" priority="10">
      <formula>E4=""</formula>
    </cfRule>
  </conditionalFormatting>
  <conditionalFormatting sqref="L4:L20">
    <cfRule type="expression" dxfId="839" priority="11" stopIfTrue="1">
      <formula>K4="INDEF"</formula>
    </cfRule>
  </conditionalFormatting>
  <conditionalFormatting sqref="L4:L20">
    <cfRule type="expression" dxfId="838" priority="12">
      <formula>L4=""</formula>
    </cfRule>
  </conditionalFormatting>
  <conditionalFormatting sqref="H4:H20">
    <cfRule type="expression" dxfId="837" priority="13">
      <formula>H4=""</formula>
    </cfRule>
  </conditionalFormatting>
  <conditionalFormatting sqref="G3">
    <cfRule type="expression" dxfId="836" priority="14" stopIfTrue="1">
      <formula>$G$3&gt;100</formula>
    </cfRule>
  </conditionalFormatting>
  <conditionalFormatting sqref="K4:K20">
    <cfRule type="cellIs" dxfId="835" priority="15" operator="equal">
      <formula>"Possui LO vencida"</formula>
    </cfRule>
  </conditionalFormatting>
  <conditionalFormatting sqref="K4:K20">
    <cfRule type="cellIs" dxfId="834" priority="16" operator="equal">
      <formula>"Não possui LO"</formula>
    </cfRule>
  </conditionalFormatting>
  <conditionalFormatting sqref="K4:K20">
    <cfRule type="expression" dxfId="833" priority="17">
      <formula>K4=""</formula>
    </cfRule>
  </conditionalFormatting>
  <conditionalFormatting sqref="B8">
    <cfRule type="expression" dxfId="832" priority="18" stopIfTrue="1">
      <formula>K8="INDEF"</formula>
    </cfRule>
  </conditionalFormatting>
  <conditionalFormatting sqref="B8">
    <cfRule type="expression" dxfId="831" priority="19">
      <formula>B8=""</formula>
    </cfRule>
  </conditionalFormatting>
  <conditionalFormatting sqref="G4:G20">
    <cfRule type="expression" dxfId="830" priority="20" stopIfTrue="1">
      <formula>K4="INDEF"</formula>
    </cfRule>
  </conditionalFormatting>
  <conditionalFormatting sqref="G4:G20">
    <cfRule type="expression" dxfId="829" priority="21">
      <formula>G4=""</formula>
    </cfRule>
  </conditionalFormatting>
  <conditionalFormatting sqref="I4:J20">
    <cfRule type="expression" dxfId="828" priority="22" stopIfTrue="1">
      <formula>J4="INDEF"</formula>
    </cfRule>
  </conditionalFormatting>
  <conditionalFormatting sqref="I4:J20">
    <cfRule type="expression" dxfId="827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4408</v>
      </c>
      <c r="F3" s="38">
        <f>VLOOKUP(A4,população_2010!$A$7:$D$98,3,FALSE)</f>
        <v>5959</v>
      </c>
      <c r="G3" s="39">
        <f>SUM(G4:G20)</f>
        <v>73.972142977009568</v>
      </c>
      <c r="H3" s="40"/>
      <c r="I3" s="41">
        <f>R8</f>
        <v>0</v>
      </c>
      <c r="J3" s="42">
        <f>IF(G3&gt;100,0, SUM(J4:J20)+I3)</f>
        <v>147.94428595401914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41.25" customHeight="1">
      <c r="A4" s="45" t="s">
        <v>524</v>
      </c>
      <c r="B4" s="118" t="s">
        <v>525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4408</v>
      </c>
      <c r="F4" s="72">
        <f t="shared" ref="F4:F20" si="0">F3</f>
        <v>5959</v>
      </c>
      <c r="G4" s="49">
        <f>IF(K4="Não possui LO",0,IF(K4="Não possui LO",0,(E4/F4*100)))</f>
        <v>73.972142977009568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147.94428595401914</v>
      </c>
      <c r="K4" s="51" t="s">
        <v>117</v>
      </c>
      <c r="L4" s="123" t="s">
        <v>526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524</v>
      </c>
      <c r="B5" s="124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5959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524</v>
      </c>
      <c r="B6" s="124"/>
      <c r="C6" s="45"/>
      <c r="D6" s="47">
        <f t="shared" si="3"/>
        <v>0</v>
      </c>
      <c r="E6" s="72"/>
      <c r="F6" s="72">
        <f t="shared" si="0"/>
        <v>5959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524</v>
      </c>
      <c r="B7" s="124"/>
      <c r="C7" s="45"/>
      <c r="D7" s="47">
        <f t="shared" si="3"/>
        <v>0</v>
      </c>
      <c r="E7" s="72"/>
      <c r="F7" s="72">
        <f t="shared" si="0"/>
        <v>5959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524</v>
      </c>
      <c r="B8" s="124"/>
      <c r="C8" s="45"/>
      <c r="D8" s="47">
        <f t="shared" si="3"/>
        <v>0</v>
      </c>
      <c r="E8" s="72"/>
      <c r="F8" s="72">
        <f t="shared" si="0"/>
        <v>5959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524</v>
      </c>
      <c r="B9" s="124"/>
      <c r="C9" s="45"/>
      <c r="D9" s="47">
        <f t="shared" si="3"/>
        <v>0</v>
      </c>
      <c r="E9" s="72"/>
      <c r="F9" s="72">
        <f t="shared" si="0"/>
        <v>5959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524</v>
      </c>
      <c r="B10" s="124"/>
      <c r="C10" s="45"/>
      <c r="D10" s="47">
        <f t="shared" si="3"/>
        <v>0</v>
      </c>
      <c r="E10" s="72"/>
      <c r="F10" s="72">
        <f t="shared" si="0"/>
        <v>5959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524</v>
      </c>
      <c r="B11" s="124"/>
      <c r="C11" s="45"/>
      <c r="D11" s="47">
        <f t="shared" si="3"/>
        <v>0</v>
      </c>
      <c r="E11" s="72"/>
      <c r="F11" s="72">
        <f t="shared" si="0"/>
        <v>5959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524</v>
      </c>
      <c r="B12" s="124"/>
      <c r="C12" s="45"/>
      <c r="D12" s="47">
        <f t="shared" si="3"/>
        <v>0</v>
      </c>
      <c r="E12" s="72"/>
      <c r="F12" s="72">
        <f t="shared" si="0"/>
        <v>5959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524</v>
      </c>
      <c r="B13" s="124"/>
      <c r="C13" s="45"/>
      <c r="D13" s="47">
        <f t="shared" si="3"/>
        <v>0</v>
      </c>
      <c r="E13" s="72"/>
      <c r="F13" s="72">
        <f t="shared" si="0"/>
        <v>5959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524</v>
      </c>
      <c r="B14" s="124"/>
      <c r="C14" s="45"/>
      <c r="D14" s="47">
        <f t="shared" si="3"/>
        <v>0</v>
      </c>
      <c r="E14" s="72"/>
      <c r="F14" s="72">
        <f t="shared" si="0"/>
        <v>5959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524</v>
      </c>
      <c r="B15" s="124"/>
      <c r="C15" s="45"/>
      <c r="D15" s="47">
        <f t="shared" si="3"/>
        <v>0</v>
      </c>
      <c r="E15" s="72"/>
      <c r="F15" s="72">
        <f t="shared" si="0"/>
        <v>5959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524</v>
      </c>
      <c r="B16" s="124"/>
      <c r="C16" s="45"/>
      <c r="D16" s="47">
        <f t="shared" si="3"/>
        <v>0</v>
      </c>
      <c r="E16" s="72"/>
      <c r="F16" s="72">
        <f t="shared" si="0"/>
        <v>5959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524</v>
      </c>
      <c r="B17" s="124"/>
      <c r="C17" s="45"/>
      <c r="D17" s="47">
        <f t="shared" si="3"/>
        <v>0</v>
      </c>
      <c r="E17" s="72"/>
      <c r="F17" s="72">
        <f t="shared" si="0"/>
        <v>5959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524</v>
      </c>
      <c r="B18" s="124"/>
      <c r="C18" s="45"/>
      <c r="D18" s="47">
        <f t="shared" si="3"/>
        <v>0</v>
      </c>
      <c r="E18" s="72"/>
      <c r="F18" s="72">
        <f t="shared" si="0"/>
        <v>5959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524</v>
      </c>
      <c r="B19" s="124"/>
      <c r="C19" s="45"/>
      <c r="D19" s="47">
        <f t="shared" si="3"/>
        <v>0</v>
      </c>
      <c r="E19" s="72"/>
      <c r="F19" s="72">
        <f t="shared" si="0"/>
        <v>5959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524</v>
      </c>
      <c r="B20" s="124"/>
      <c r="C20" s="45"/>
      <c r="D20" s="47">
        <f t="shared" si="3"/>
        <v>0</v>
      </c>
      <c r="E20" s="72"/>
      <c r="F20" s="72">
        <f t="shared" si="0"/>
        <v>5959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826" priority="1" stopIfTrue="1">
      <formula>K4="INDEF"</formula>
    </cfRule>
  </conditionalFormatting>
  <conditionalFormatting sqref="B4:B20">
    <cfRule type="expression" dxfId="825" priority="2">
      <formula>B4=""</formula>
    </cfRule>
  </conditionalFormatting>
  <conditionalFormatting sqref="A4:A20">
    <cfRule type="expression" dxfId="824" priority="3" stopIfTrue="1">
      <formula>K4="INDEF"</formula>
    </cfRule>
  </conditionalFormatting>
  <conditionalFormatting sqref="A4:A20">
    <cfRule type="expression" dxfId="823" priority="4">
      <formula>A4=""</formula>
    </cfRule>
  </conditionalFormatting>
  <conditionalFormatting sqref="C4:C20">
    <cfRule type="expression" dxfId="822" priority="5" stopIfTrue="1">
      <formula>K4="INDEF"</formula>
    </cfRule>
  </conditionalFormatting>
  <conditionalFormatting sqref="C4:C20">
    <cfRule type="expression" dxfId="821" priority="6">
      <formula>C4=""</formula>
    </cfRule>
  </conditionalFormatting>
  <conditionalFormatting sqref="D4:D20">
    <cfRule type="expression" dxfId="820" priority="7" stopIfTrue="1">
      <formula>K4="INDEF"</formula>
    </cfRule>
  </conditionalFormatting>
  <conditionalFormatting sqref="D4:D20">
    <cfRule type="expression" dxfId="819" priority="8">
      <formula>D4=""</formula>
    </cfRule>
  </conditionalFormatting>
  <conditionalFormatting sqref="E4:F20">
    <cfRule type="expression" dxfId="818" priority="9" stopIfTrue="1">
      <formula>J4="INDEF"</formula>
    </cfRule>
  </conditionalFormatting>
  <conditionalFormatting sqref="E4:F20">
    <cfRule type="expression" dxfId="817" priority="10">
      <formula>E4=""</formula>
    </cfRule>
  </conditionalFormatting>
  <conditionalFormatting sqref="L4:L20">
    <cfRule type="expression" dxfId="816" priority="11" stopIfTrue="1">
      <formula>K4="INDEF"</formula>
    </cfRule>
  </conditionalFormatting>
  <conditionalFormatting sqref="L4:L20">
    <cfRule type="expression" dxfId="815" priority="12">
      <formula>L4=""</formula>
    </cfRule>
  </conditionalFormatting>
  <conditionalFormatting sqref="H4:H20">
    <cfRule type="expression" dxfId="814" priority="13">
      <formula>H4=""</formula>
    </cfRule>
  </conditionalFormatting>
  <conditionalFormatting sqref="G3">
    <cfRule type="expression" dxfId="813" priority="14" stopIfTrue="1">
      <formula>$G$3&gt;100</formula>
    </cfRule>
  </conditionalFormatting>
  <conditionalFormatting sqref="K4:K20">
    <cfRule type="cellIs" dxfId="812" priority="15" operator="equal">
      <formula>"Possui LO vencida"</formula>
    </cfRule>
  </conditionalFormatting>
  <conditionalFormatting sqref="K4:K20">
    <cfRule type="cellIs" dxfId="811" priority="16" operator="equal">
      <formula>"Não possui LO"</formula>
    </cfRule>
  </conditionalFormatting>
  <conditionalFormatting sqref="K4:K20">
    <cfRule type="expression" dxfId="810" priority="17">
      <formula>K4=""</formula>
    </cfRule>
  </conditionalFormatting>
  <conditionalFormatting sqref="B4:B20">
    <cfRule type="expression" dxfId="809" priority="18" stopIfTrue="1">
      <formula>K4="INDEF"</formula>
    </cfRule>
  </conditionalFormatting>
  <conditionalFormatting sqref="B4:B20">
    <cfRule type="expression" dxfId="808" priority="19">
      <formula>B4=""</formula>
    </cfRule>
  </conditionalFormatting>
  <conditionalFormatting sqref="G4:G20">
    <cfRule type="expression" dxfId="807" priority="20" stopIfTrue="1">
      <formula>K4="INDEF"</formula>
    </cfRule>
  </conditionalFormatting>
  <conditionalFormatting sqref="G4:G20">
    <cfRule type="expression" dxfId="806" priority="21">
      <formula>G4=""</formula>
    </cfRule>
  </conditionalFormatting>
  <conditionalFormatting sqref="I4:J20">
    <cfRule type="expression" dxfId="805" priority="22" stopIfTrue="1">
      <formula>J4="INDEF"</formula>
    </cfRule>
  </conditionalFormatting>
  <conditionalFormatting sqref="I4:J20">
    <cfRule type="expression" dxfId="804" priority="23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2"/>
  <sheetViews>
    <sheetView zoomScale="80" zoomScaleNormal="80" workbookViewId="0">
      <pane ySplit="3" topLeftCell="A4" activePane="bottomLeft" state="frozen"/>
      <selection activeCell="B4" sqref="B4"/>
      <selection pane="bottomLeft" activeCell="C6" sqref="C6"/>
    </sheetView>
  </sheetViews>
  <sheetFormatPr defaultColWidth="14.42578125" defaultRowHeight="15" customHeight="1"/>
  <cols>
    <col min="1" max="1" width="20.42578125" customWidth="1"/>
    <col min="2" max="2" width="46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customWidth="1"/>
    <col min="15" max="15" width="12.42578125" customWidth="1"/>
    <col min="16" max="16" width="9.140625" customWidth="1"/>
    <col min="17" max="17" width="10" customWidth="1"/>
    <col min="18" max="43" width="9.140625" customWidth="1"/>
    <col min="44" max="44" width="6.140625" customWidth="1"/>
    <col min="45" max="45" width="14" customWidth="1"/>
    <col min="46" max="68" width="9.140625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SUM(E4:E1000)</f>
        <v>44784</v>
      </c>
      <c r="F3" s="38">
        <f>VLOOKUP(A4,população_2010!$A$7:$D$98,3,FALSE)</f>
        <v>99905</v>
      </c>
      <c r="G3" s="39">
        <f>SUM(G4:G1001)</f>
        <v>42.506381062008906</v>
      </c>
      <c r="H3" s="40"/>
      <c r="I3" s="42">
        <f>R8</f>
        <v>1.6666666666666667</v>
      </c>
      <c r="J3" s="42">
        <f>SUM(J4:J1001)+I3</f>
        <v>86.553308976861359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527</v>
      </c>
      <c r="B4" s="125" t="s">
        <v>528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110</v>
      </c>
      <c r="F4" s="72">
        <f t="shared" ref="F4:F1001" si="0">F3</f>
        <v>99905</v>
      </c>
      <c r="G4" s="49">
        <f>IF(K4="Não possui LO",0,IF(K4="Não possui LO",0,(E4/F4*100)))</f>
        <v>0.11010459936940094</v>
      </c>
      <c r="H4" s="45" t="s">
        <v>129</v>
      </c>
      <c r="I4" s="50">
        <f>IF(K4="Não possui LO",0,IF(H4="","",VLOOKUP(H4,$AS$4:$AT$7,2,FALSE)))</f>
        <v>0</v>
      </c>
      <c r="J4" s="51">
        <f t="shared" ref="J4:J1001" si="1">IF(K4="Não possui LO",0,IF(I4="","Preencha todos os campos",IF(AND(D4=0,G4=0),0,D4*G4)))</f>
        <v>0.22020919873880188</v>
      </c>
      <c r="K4" s="51" t="s">
        <v>117</v>
      </c>
      <c r="L4" s="87" t="s">
        <v>529</v>
      </c>
      <c r="M4" s="52"/>
      <c r="N4" s="52"/>
      <c r="O4" s="53" t="s">
        <v>132</v>
      </c>
      <c r="P4" s="53">
        <f>COUNTIF($C$4:$C$1001,"Primário")</f>
        <v>2</v>
      </c>
      <c r="Q4" s="53">
        <f>SUMIF($C$4:$C$1001,"Primário",$I$4:$I$1001)</f>
        <v>0</v>
      </c>
      <c r="R4" s="54">
        <f t="shared" ref="R4:R7" si="2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527</v>
      </c>
      <c r="B5" s="113" t="s">
        <v>530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110</v>
      </c>
      <c r="F5" s="72">
        <f t="shared" si="0"/>
        <v>99905</v>
      </c>
      <c r="G5" s="49">
        <f t="shared" ref="G5:G20" si="4">IF(K5="Não possui LO",0,IF(K5="Não possui LO",0,(E5/F5*100)))</f>
        <v>0.11010459936940094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0.22020919873880188</v>
      </c>
      <c r="K5" s="51" t="s">
        <v>117</v>
      </c>
      <c r="L5" s="87" t="s">
        <v>531</v>
      </c>
      <c r="M5" s="52"/>
      <c r="N5" s="52"/>
      <c r="O5" s="53" t="s">
        <v>137</v>
      </c>
      <c r="P5" s="53">
        <f>COUNTIF($C$4:$C$1000,"Secundário")</f>
        <v>6</v>
      </c>
      <c r="Q5" s="53">
        <f>SUMIF($C$4:$C$1001,"Secundário",$I$4:$I$1001)</f>
        <v>10</v>
      </c>
      <c r="R5" s="54">
        <f t="shared" si="2"/>
        <v>1.6666666666666667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527</v>
      </c>
      <c r="B6" s="112" t="s">
        <v>532</v>
      </c>
      <c r="C6" s="45" t="s">
        <v>125</v>
      </c>
      <c r="D6" s="47">
        <f t="shared" si="3"/>
        <v>2</v>
      </c>
      <c r="E6" s="72">
        <v>1000</v>
      </c>
      <c r="F6" s="72">
        <f t="shared" si="0"/>
        <v>99905</v>
      </c>
      <c r="G6" s="49">
        <f t="shared" si="4"/>
        <v>1.0009509033581903</v>
      </c>
      <c r="H6" s="45" t="s">
        <v>144</v>
      </c>
      <c r="I6" s="50">
        <f t="shared" si="5"/>
        <v>10</v>
      </c>
      <c r="J6" s="145">
        <f t="shared" si="1"/>
        <v>2.0019018067163805</v>
      </c>
      <c r="K6" s="51" t="s">
        <v>117</v>
      </c>
      <c r="L6" s="51"/>
      <c r="M6" s="7"/>
      <c r="N6" s="7"/>
      <c r="O6" s="53" t="s">
        <v>143</v>
      </c>
      <c r="P6" s="53">
        <f>COUNTIF($C$4:$C$1000,"Terciário")</f>
        <v>2</v>
      </c>
      <c r="Q6" s="53">
        <f>SUMIF($C$4:$C$1001,"Terciário",$I$4:$I$1001)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527</v>
      </c>
      <c r="B7" s="112" t="s">
        <v>533</v>
      </c>
      <c r="C7" s="45"/>
      <c r="D7" s="47">
        <f t="shared" si="3"/>
        <v>0</v>
      </c>
      <c r="E7" s="72">
        <v>2318</v>
      </c>
      <c r="F7" s="72">
        <f t="shared" si="0"/>
        <v>99905</v>
      </c>
      <c r="G7" s="49">
        <f t="shared" si="4"/>
        <v>0</v>
      </c>
      <c r="H7" s="45" t="s">
        <v>134</v>
      </c>
      <c r="I7" s="50">
        <f t="shared" si="5"/>
        <v>0</v>
      </c>
      <c r="J7" s="145">
        <f t="shared" si="1"/>
        <v>0</v>
      </c>
      <c r="K7" s="51" t="s">
        <v>141</v>
      </c>
      <c r="L7" s="51" t="s">
        <v>534</v>
      </c>
      <c r="M7" s="7"/>
      <c r="N7" s="7"/>
      <c r="O7" s="53" t="s">
        <v>138</v>
      </c>
      <c r="P7" s="53">
        <f>COUNTIF($C$4:$C$1001,"Emissário")</f>
        <v>1</v>
      </c>
      <c r="Q7" s="53">
        <f>SUMIF($C$4:$C$1001,"Emissário",$I$4:$I$1001)</f>
        <v>0</v>
      </c>
      <c r="R7" s="54">
        <f t="shared" si="2"/>
        <v>0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527</v>
      </c>
      <c r="B8" s="112" t="s">
        <v>535</v>
      </c>
      <c r="C8" s="45" t="s">
        <v>125</v>
      </c>
      <c r="D8" s="47">
        <f t="shared" si="3"/>
        <v>2</v>
      </c>
      <c r="E8" s="72">
        <v>1280</v>
      </c>
      <c r="F8" s="72">
        <f t="shared" si="0"/>
        <v>99905</v>
      </c>
      <c r="G8" s="49">
        <f t="shared" si="4"/>
        <v>1.2812171562984835</v>
      </c>
      <c r="H8" s="46" t="s">
        <v>129</v>
      </c>
      <c r="I8" s="50">
        <f t="shared" si="5"/>
        <v>0</v>
      </c>
      <c r="J8" s="145">
        <f t="shared" si="1"/>
        <v>2.5624343125969671</v>
      </c>
      <c r="K8" s="51" t="s">
        <v>117</v>
      </c>
      <c r="L8" s="87" t="s">
        <v>536</v>
      </c>
      <c r="M8" s="7"/>
      <c r="N8" s="7"/>
      <c r="O8" s="52"/>
      <c r="P8" s="7"/>
      <c r="Q8" s="59" t="s">
        <v>147</v>
      </c>
      <c r="R8" s="60">
        <f>SUM(R4:R7)</f>
        <v>1.6666666666666667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7" customHeight="1">
      <c r="A9" s="45" t="s">
        <v>527</v>
      </c>
      <c r="B9" s="112" t="s">
        <v>537</v>
      </c>
      <c r="C9" s="45" t="s">
        <v>125</v>
      </c>
      <c r="D9" s="47">
        <f t="shared" si="3"/>
        <v>2</v>
      </c>
      <c r="E9" s="72">
        <v>61</v>
      </c>
      <c r="F9" s="72">
        <f t="shared" si="0"/>
        <v>99905</v>
      </c>
      <c r="G9" s="49">
        <f t="shared" si="4"/>
        <v>6.1058005104849607E-2</v>
      </c>
      <c r="H9" s="45" t="s">
        <v>134</v>
      </c>
      <c r="I9" s="50">
        <f t="shared" si="5"/>
        <v>0</v>
      </c>
      <c r="J9" s="145">
        <f t="shared" si="1"/>
        <v>0.12211601020969921</v>
      </c>
      <c r="K9" s="51" t="s">
        <v>117</v>
      </c>
      <c r="L9" s="51" t="s">
        <v>538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527</v>
      </c>
      <c r="B10" s="112" t="s">
        <v>539</v>
      </c>
      <c r="C10" s="45" t="s">
        <v>138</v>
      </c>
      <c r="D10" s="47">
        <f t="shared" si="3"/>
        <v>2</v>
      </c>
      <c r="E10" s="72">
        <v>38643</v>
      </c>
      <c r="F10" s="72">
        <f t="shared" si="0"/>
        <v>99905</v>
      </c>
      <c r="G10" s="49">
        <f t="shared" si="4"/>
        <v>38.679745758470546</v>
      </c>
      <c r="H10" s="45" t="s">
        <v>134</v>
      </c>
      <c r="I10" s="50">
        <f t="shared" si="5"/>
        <v>0</v>
      </c>
      <c r="J10" s="145">
        <f t="shared" si="1"/>
        <v>77.359491516941091</v>
      </c>
      <c r="K10" s="51" t="s">
        <v>130</v>
      </c>
      <c r="L10" s="91" t="s">
        <v>540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527</v>
      </c>
      <c r="B11" s="112" t="s">
        <v>541</v>
      </c>
      <c r="C11" s="45" t="s">
        <v>118</v>
      </c>
      <c r="D11" s="47">
        <f t="shared" si="3"/>
        <v>1</v>
      </c>
      <c r="E11" s="72">
        <v>126</v>
      </c>
      <c r="F11" s="72">
        <f t="shared" si="0"/>
        <v>99905</v>
      </c>
      <c r="G11" s="49">
        <f t="shared" si="4"/>
        <v>0.12611981382313198</v>
      </c>
      <c r="H11" s="45" t="s">
        <v>129</v>
      </c>
      <c r="I11" s="50">
        <f t="shared" si="5"/>
        <v>0</v>
      </c>
      <c r="J11" s="145">
        <f t="shared" si="1"/>
        <v>0.12611981382313198</v>
      </c>
      <c r="K11" s="51" t="s">
        <v>117</v>
      </c>
      <c r="L11" s="87" t="s">
        <v>542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527</v>
      </c>
      <c r="B12" s="112" t="s">
        <v>543</v>
      </c>
      <c r="C12" s="45" t="s">
        <v>125</v>
      </c>
      <c r="D12" s="47">
        <f t="shared" si="3"/>
        <v>2</v>
      </c>
      <c r="E12" s="72">
        <v>1136</v>
      </c>
      <c r="F12" s="72">
        <f t="shared" si="0"/>
        <v>99905</v>
      </c>
      <c r="G12" s="49">
        <f t="shared" si="4"/>
        <v>1.1370802262149042</v>
      </c>
      <c r="H12" s="45" t="s">
        <v>129</v>
      </c>
      <c r="I12" s="50">
        <f t="shared" si="5"/>
        <v>0</v>
      </c>
      <c r="J12" s="145">
        <f t="shared" si="1"/>
        <v>2.2741604524298085</v>
      </c>
      <c r="K12" s="51" t="s">
        <v>117</v>
      </c>
      <c r="L12" s="51" t="s">
        <v>544</v>
      </c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527</v>
      </c>
      <c r="B13" s="112" t="s">
        <v>545</v>
      </c>
      <c r="C13" s="45" t="s">
        <v>133</v>
      </c>
      <c r="D13" s="47">
        <f t="shared" si="3"/>
        <v>0</v>
      </c>
      <c r="E13" s="72">
        <v>0</v>
      </c>
      <c r="F13" s="72">
        <f t="shared" si="0"/>
        <v>99905</v>
      </c>
      <c r="G13" s="49">
        <f t="shared" si="4"/>
        <v>0</v>
      </c>
      <c r="H13" s="45" t="s">
        <v>134</v>
      </c>
      <c r="I13" s="50">
        <f t="shared" si="5"/>
        <v>0</v>
      </c>
      <c r="J13" s="145">
        <f t="shared" si="1"/>
        <v>0</v>
      </c>
      <c r="K13" s="51" t="s">
        <v>141</v>
      </c>
      <c r="L13" s="51" t="s">
        <v>546</v>
      </c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527</v>
      </c>
      <c r="B14" s="116" t="s">
        <v>547</v>
      </c>
      <c r="C14" s="65"/>
      <c r="D14" s="47">
        <f t="shared" si="3"/>
        <v>0</v>
      </c>
      <c r="E14" s="72"/>
      <c r="F14" s="72">
        <f t="shared" si="0"/>
        <v>99905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" customHeight="1">
      <c r="A15" s="45" t="s">
        <v>527</v>
      </c>
      <c r="B15" s="116" t="s">
        <v>548</v>
      </c>
      <c r="C15" s="65"/>
      <c r="D15" s="47">
        <f t="shared" si="3"/>
        <v>0</v>
      </c>
      <c r="E15" s="72"/>
      <c r="F15" s="72">
        <f t="shared" si="0"/>
        <v>99905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527</v>
      </c>
      <c r="B16" s="116" t="s">
        <v>549</v>
      </c>
      <c r="C16" s="65"/>
      <c r="D16" s="47">
        <f t="shared" si="3"/>
        <v>0</v>
      </c>
      <c r="E16" s="72"/>
      <c r="F16" s="72">
        <f t="shared" si="0"/>
        <v>99905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527</v>
      </c>
      <c r="B17" s="116" t="s">
        <v>550</v>
      </c>
      <c r="C17" s="65" t="s">
        <v>118</v>
      </c>
      <c r="D17" s="47">
        <f t="shared" si="3"/>
        <v>1</v>
      </c>
      <c r="E17" s="72"/>
      <c r="F17" s="72">
        <f t="shared" si="0"/>
        <v>99905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527</v>
      </c>
      <c r="B18" s="116" t="s">
        <v>551</v>
      </c>
      <c r="C18" s="65" t="s">
        <v>133</v>
      </c>
      <c r="D18" s="47">
        <f t="shared" si="3"/>
        <v>4</v>
      </c>
      <c r="E18" s="72"/>
      <c r="F18" s="72">
        <f t="shared" si="0"/>
        <v>99905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527</v>
      </c>
      <c r="B19" s="116" t="s">
        <v>552</v>
      </c>
      <c r="C19" s="65"/>
      <c r="D19" s="47">
        <f t="shared" si="3"/>
        <v>0</v>
      </c>
      <c r="E19" s="72"/>
      <c r="F19" s="72">
        <f t="shared" si="0"/>
        <v>99905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527</v>
      </c>
      <c r="B20" s="116" t="s">
        <v>553</v>
      </c>
      <c r="C20" s="65"/>
      <c r="D20" s="47">
        <f t="shared" si="3"/>
        <v>0</v>
      </c>
      <c r="E20" s="72"/>
      <c r="F20" s="72">
        <f t="shared" si="0"/>
        <v>99905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24.75" customHeight="1">
      <c r="A21" s="45" t="s">
        <v>527</v>
      </c>
      <c r="B21" s="45"/>
      <c r="C21" s="45"/>
      <c r="D21" s="47">
        <f t="shared" ref="D21:D1001" si="6">IF(C21="Primário",1,IF(C21="Secundário",2,IF(C21="Emissário",2,IF(C21="Terciário",4,0))))</f>
        <v>0</v>
      </c>
      <c r="E21" s="72"/>
      <c r="F21" s="72">
        <f t="shared" si="0"/>
        <v>99905</v>
      </c>
      <c r="G21" s="49">
        <f t="shared" ref="G21:G1001" si="7">IF(K21="Não possui LO",0,(E21/F21*100))</f>
        <v>0</v>
      </c>
      <c r="H21" s="45"/>
      <c r="I21" s="50" t="str">
        <f t="shared" ref="I21:I1001" si="8">IF(H21="","",IF(K21="Não possui LO",0,VLOOKUP(H21,$AS$4:$AT$7,2,FALSE)))</f>
        <v/>
      </c>
      <c r="J21" s="51" t="str">
        <f t="shared" si="1"/>
        <v>Preencha todos os campos</v>
      </c>
      <c r="K21" s="51"/>
      <c r="L21" s="51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24.75" customHeight="1">
      <c r="A22" s="45" t="s">
        <v>527</v>
      </c>
      <c r="B22" s="45"/>
      <c r="C22" s="45"/>
      <c r="D22" s="47">
        <f t="shared" si="6"/>
        <v>0</v>
      </c>
      <c r="E22" s="72"/>
      <c r="F22" s="72">
        <f t="shared" si="0"/>
        <v>99905</v>
      </c>
      <c r="G22" s="49">
        <f t="shared" si="7"/>
        <v>0</v>
      </c>
      <c r="H22" s="45"/>
      <c r="I22" s="50" t="str">
        <f t="shared" si="8"/>
        <v/>
      </c>
      <c r="J22" s="51" t="str">
        <f t="shared" si="1"/>
        <v>Preencha todos os campos</v>
      </c>
      <c r="K22" s="51"/>
      <c r="L22" s="51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24.75" customHeight="1">
      <c r="A23" s="45" t="s">
        <v>527</v>
      </c>
      <c r="B23" s="45"/>
      <c r="C23" s="45"/>
      <c r="D23" s="47">
        <f t="shared" si="6"/>
        <v>0</v>
      </c>
      <c r="E23" s="72"/>
      <c r="F23" s="72">
        <f t="shared" si="0"/>
        <v>99905</v>
      </c>
      <c r="G23" s="49">
        <f t="shared" si="7"/>
        <v>0</v>
      </c>
      <c r="H23" s="45"/>
      <c r="I23" s="50" t="str">
        <f t="shared" si="8"/>
        <v/>
      </c>
      <c r="J23" s="51" t="str">
        <f t="shared" si="1"/>
        <v>Preencha todos os campos</v>
      </c>
      <c r="K23" s="51"/>
      <c r="L23" s="51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24.75" customHeight="1">
      <c r="A24" s="45" t="s">
        <v>527</v>
      </c>
      <c r="B24" s="45"/>
      <c r="C24" s="45"/>
      <c r="D24" s="47">
        <f t="shared" si="6"/>
        <v>0</v>
      </c>
      <c r="E24" s="72"/>
      <c r="F24" s="72">
        <f t="shared" si="0"/>
        <v>99905</v>
      </c>
      <c r="G24" s="49">
        <f t="shared" si="7"/>
        <v>0</v>
      </c>
      <c r="H24" s="45"/>
      <c r="I24" s="50" t="str">
        <f t="shared" si="8"/>
        <v/>
      </c>
      <c r="J24" s="51" t="str">
        <f t="shared" si="1"/>
        <v>Preencha todos os campos</v>
      </c>
      <c r="K24" s="51"/>
      <c r="L24" s="51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24.75" customHeight="1">
      <c r="A25" s="45" t="s">
        <v>527</v>
      </c>
      <c r="B25" s="45"/>
      <c r="C25" s="45"/>
      <c r="D25" s="47">
        <f t="shared" si="6"/>
        <v>0</v>
      </c>
      <c r="E25" s="72"/>
      <c r="F25" s="72">
        <f t="shared" si="0"/>
        <v>99905</v>
      </c>
      <c r="G25" s="49">
        <f t="shared" si="7"/>
        <v>0</v>
      </c>
      <c r="H25" s="45"/>
      <c r="I25" s="50" t="str">
        <f t="shared" si="8"/>
        <v/>
      </c>
      <c r="J25" s="51" t="str">
        <f t="shared" si="1"/>
        <v>Preencha todos os campos</v>
      </c>
      <c r="K25" s="51"/>
      <c r="L25" s="51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24.75" customHeight="1">
      <c r="A26" s="45" t="s">
        <v>527</v>
      </c>
      <c r="B26" s="45"/>
      <c r="C26" s="45"/>
      <c r="D26" s="47">
        <f t="shared" si="6"/>
        <v>0</v>
      </c>
      <c r="E26" s="72"/>
      <c r="F26" s="72">
        <f t="shared" si="0"/>
        <v>99905</v>
      </c>
      <c r="G26" s="49">
        <f t="shared" si="7"/>
        <v>0</v>
      </c>
      <c r="H26" s="45"/>
      <c r="I26" s="50" t="str">
        <f t="shared" si="8"/>
        <v/>
      </c>
      <c r="J26" s="51" t="str">
        <f t="shared" si="1"/>
        <v>Preencha todos os campos</v>
      </c>
      <c r="K26" s="51"/>
      <c r="L26" s="51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24.75" customHeight="1">
      <c r="A27" s="45" t="s">
        <v>527</v>
      </c>
      <c r="B27" s="45"/>
      <c r="C27" s="45"/>
      <c r="D27" s="47">
        <f t="shared" si="6"/>
        <v>0</v>
      </c>
      <c r="E27" s="72"/>
      <c r="F27" s="72">
        <f t="shared" si="0"/>
        <v>99905</v>
      </c>
      <c r="G27" s="49">
        <f t="shared" si="7"/>
        <v>0</v>
      </c>
      <c r="H27" s="45"/>
      <c r="I27" s="50" t="str">
        <f t="shared" si="8"/>
        <v/>
      </c>
      <c r="J27" s="51" t="str">
        <f t="shared" si="1"/>
        <v>Preencha todos os campos</v>
      </c>
      <c r="K27" s="51"/>
      <c r="L27" s="51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24.75" customHeight="1">
      <c r="A28" s="45" t="s">
        <v>527</v>
      </c>
      <c r="B28" s="45"/>
      <c r="C28" s="45"/>
      <c r="D28" s="47">
        <f t="shared" si="6"/>
        <v>0</v>
      </c>
      <c r="E28" s="72"/>
      <c r="F28" s="72">
        <f t="shared" si="0"/>
        <v>99905</v>
      </c>
      <c r="G28" s="49">
        <f t="shared" si="7"/>
        <v>0</v>
      </c>
      <c r="H28" s="45"/>
      <c r="I28" s="50" t="str">
        <f t="shared" si="8"/>
        <v/>
      </c>
      <c r="J28" s="51" t="str">
        <f t="shared" si="1"/>
        <v>Preencha todos os campos</v>
      </c>
      <c r="K28" s="51"/>
      <c r="L28" s="51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24.75" customHeight="1">
      <c r="A29" s="45" t="s">
        <v>527</v>
      </c>
      <c r="B29" s="45"/>
      <c r="C29" s="45"/>
      <c r="D29" s="47">
        <f t="shared" si="6"/>
        <v>0</v>
      </c>
      <c r="E29" s="72"/>
      <c r="F29" s="72">
        <f t="shared" si="0"/>
        <v>99905</v>
      </c>
      <c r="G29" s="49">
        <f t="shared" si="7"/>
        <v>0</v>
      </c>
      <c r="H29" s="45"/>
      <c r="I29" s="50" t="str">
        <f t="shared" si="8"/>
        <v/>
      </c>
      <c r="J29" s="51" t="str">
        <f t="shared" si="1"/>
        <v>Preencha todos os campos</v>
      </c>
      <c r="K29" s="51"/>
      <c r="L29" s="51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24.75" customHeight="1">
      <c r="A30" s="45" t="s">
        <v>527</v>
      </c>
      <c r="B30" s="45"/>
      <c r="C30" s="45"/>
      <c r="D30" s="47">
        <f t="shared" si="6"/>
        <v>0</v>
      </c>
      <c r="E30" s="72"/>
      <c r="F30" s="72">
        <f t="shared" si="0"/>
        <v>99905</v>
      </c>
      <c r="G30" s="49">
        <f t="shared" si="7"/>
        <v>0</v>
      </c>
      <c r="H30" s="45"/>
      <c r="I30" s="50" t="str">
        <f t="shared" si="8"/>
        <v/>
      </c>
      <c r="J30" s="51" t="str">
        <f t="shared" si="1"/>
        <v>Preencha todos os campos</v>
      </c>
      <c r="K30" s="51"/>
      <c r="L30" s="51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24.75" customHeight="1">
      <c r="A31" s="45" t="s">
        <v>527</v>
      </c>
      <c r="B31" s="45"/>
      <c r="C31" s="45"/>
      <c r="D31" s="47">
        <f t="shared" si="6"/>
        <v>0</v>
      </c>
      <c r="E31" s="72"/>
      <c r="F31" s="72">
        <f t="shared" si="0"/>
        <v>99905</v>
      </c>
      <c r="G31" s="49">
        <f t="shared" si="7"/>
        <v>0</v>
      </c>
      <c r="H31" s="45"/>
      <c r="I31" s="50" t="str">
        <f t="shared" si="8"/>
        <v/>
      </c>
      <c r="J31" s="51" t="str">
        <f t="shared" si="1"/>
        <v>Preencha todos os campos</v>
      </c>
      <c r="K31" s="51"/>
      <c r="L31" s="51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24.75" customHeight="1">
      <c r="A32" s="45" t="s">
        <v>527</v>
      </c>
      <c r="B32" s="45"/>
      <c r="C32" s="45"/>
      <c r="D32" s="47">
        <f t="shared" si="6"/>
        <v>0</v>
      </c>
      <c r="E32" s="72"/>
      <c r="F32" s="72">
        <f t="shared" si="0"/>
        <v>99905</v>
      </c>
      <c r="G32" s="49">
        <f t="shared" si="7"/>
        <v>0</v>
      </c>
      <c r="H32" s="45"/>
      <c r="I32" s="50" t="str">
        <f t="shared" si="8"/>
        <v/>
      </c>
      <c r="J32" s="51" t="str">
        <f t="shared" si="1"/>
        <v>Preencha todos os campos</v>
      </c>
      <c r="K32" s="51"/>
      <c r="L32" s="51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24.75" customHeight="1">
      <c r="A33" s="45" t="s">
        <v>527</v>
      </c>
      <c r="B33" s="45"/>
      <c r="C33" s="45"/>
      <c r="D33" s="47">
        <f t="shared" si="6"/>
        <v>0</v>
      </c>
      <c r="E33" s="72"/>
      <c r="F33" s="72">
        <f t="shared" si="0"/>
        <v>99905</v>
      </c>
      <c r="G33" s="49">
        <f t="shared" si="7"/>
        <v>0</v>
      </c>
      <c r="H33" s="45"/>
      <c r="I33" s="50" t="str">
        <f t="shared" si="8"/>
        <v/>
      </c>
      <c r="J33" s="51" t="str">
        <f t="shared" si="1"/>
        <v>Preencha todos os campos</v>
      </c>
      <c r="K33" s="51"/>
      <c r="L33" s="51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24.75" customHeight="1">
      <c r="A34" s="45" t="s">
        <v>527</v>
      </c>
      <c r="B34" s="45"/>
      <c r="C34" s="45"/>
      <c r="D34" s="47">
        <f t="shared" si="6"/>
        <v>0</v>
      </c>
      <c r="E34" s="72"/>
      <c r="F34" s="72">
        <f t="shared" si="0"/>
        <v>99905</v>
      </c>
      <c r="G34" s="49">
        <f t="shared" si="7"/>
        <v>0</v>
      </c>
      <c r="H34" s="45"/>
      <c r="I34" s="50" t="str">
        <f t="shared" si="8"/>
        <v/>
      </c>
      <c r="J34" s="51" t="str">
        <f t="shared" si="1"/>
        <v>Preencha todos os campos</v>
      </c>
      <c r="K34" s="51"/>
      <c r="L34" s="51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24.75" customHeight="1">
      <c r="A35" s="45" t="s">
        <v>527</v>
      </c>
      <c r="B35" s="45"/>
      <c r="C35" s="45"/>
      <c r="D35" s="47">
        <f t="shared" si="6"/>
        <v>0</v>
      </c>
      <c r="E35" s="72"/>
      <c r="F35" s="72">
        <f t="shared" si="0"/>
        <v>99905</v>
      </c>
      <c r="G35" s="49">
        <f t="shared" si="7"/>
        <v>0</v>
      </c>
      <c r="H35" s="45"/>
      <c r="I35" s="50" t="str">
        <f t="shared" si="8"/>
        <v/>
      </c>
      <c r="J35" s="51" t="str">
        <f t="shared" si="1"/>
        <v>Preencha todos os campos</v>
      </c>
      <c r="K35" s="51"/>
      <c r="L35" s="51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24.75" customHeight="1">
      <c r="A36" s="45" t="s">
        <v>527</v>
      </c>
      <c r="B36" s="45"/>
      <c r="C36" s="45"/>
      <c r="D36" s="47">
        <f t="shared" si="6"/>
        <v>0</v>
      </c>
      <c r="E36" s="72"/>
      <c r="F36" s="72">
        <f t="shared" si="0"/>
        <v>99905</v>
      </c>
      <c r="G36" s="49">
        <f t="shared" si="7"/>
        <v>0</v>
      </c>
      <c r="H36" s="45"/>
      <c r="I36" s="50" t="str">
        <f t="shared" si="8"/>
        <v/>
      </c>
      <c r="J36" s="51" t="str">
        <f t="shared" si="1"/>
        <v>Preencha todos os campos</v>
      </c>
      <c r="K36" s="51"/>
      <c r="L36" s="51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24.75" customHeight="1">
      <c r="A37" s="45" t="s">
        <v>527</v>
      </c>
      <c r="B37" s="45"/>
      <c r="C37" s="45"/>
      <c r="D37" s="47">
        <f t="shared" si="6"/>
        <v>0</v>
      </c>
      <c r="E37" s="72"/>
      <c r="F37" s="72">
        <f t="shared" si="0"/>
        <v>99905</v>
      </c>
      <c r="G37" s="49">
        <f t="shared" si="7"/>
        <v>0</v>
      </c>
      <c r="H37" s="45"/>
      <c r="I37" s="50" t="str">
        <f t="shared" si="8"/>
        <v/>
      </c>
      <c r="J37" s="51" t="str">
        <f t="shared" si="1"/>
        <v>Preencha todos os campos</v>
      </c>
      <c r="K37" s="51"/>
      <c r="L37" s="51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26.25" customHeight="1">
      <c r="A38" s="45" t="s">
        <v>527</v>
      </c>
      <c r="B38" s="45"/>
      <c r="C38" s="45"/>
      <c r="D38" s="47">
        <f t="shared" si="6"/>
        <v>0</v>
      </c>
      <c r="E38" s="72"/>
      <c r="F38" s="72">
        <f t="shared" si="0"/>
        <v>99905</v>
      </c>
      <c r="G38" s="49">
        <f t="shared" si="7"/>
        <v>0</v>
      </c>
      <c r="H38" s="45"/>
      <c r="I38" s="50" t="str">
        <f t="shared" si="8"/>
        <v/>
      </c>
      <c r="J38" s="51" t="str">
        <f t="shared" si="1"/>
        <v>Preencha todos os campos</v>
      </c>
      <c r="K38" s="51"/>
      <c r="L38" s="51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9.5" customHeight="1">
      <c r="A39" s="45" t="s">
        <v>527</v>
      </c>
      <c r="B39" s="45"/>
      <c r="C39" s="45"/>
      <c r="D39" s="47">
        <f t="shared" si="6"/>
        <v>0</v>
      </c>
      <c r="E39" s="72"/>
      <c r="F39" s="72">
        <f t="shared" si="0"/>
        <v>99905</v>
      </c>
      <c r="G39" s="49">
        <f t="shared" si="7"/>
        <v>0</v>
      </c>
      <c r="H39" s="45"/>
      <c r="I39" s="50" t="str">
        <f t="shared" si="8"/>
        <v/>
      </c>
      <c r="J39" s="51" t="str">
        <f t="shared" si="1"/>
        <v>Preencha todos os campos</v>
      </c>
      <c r="K39" s="51"/>
      <c r="L39" s="51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26.25" customHeight="1">
      <c r="A40" s="45" t="s">
        <v>527</v>
      </c>
      <c r="B40" s="45"/>
      <c r="C40" s="45"/>
      <c r="D40" s="47">
        <f t="shared" si="6"/>
        <v>0</v>
      </c>
      <c r="E40" s="72"/>
      <c r="F40" s="72">
        <f t="shared" si="0"/>
        <v>99905</v>
      </c>
      <c r="G40" s="49">
        <f t="shared" si="7"/>
        <v>0</v>
      </c>
      <c r="H40" s="45"/>
      <c r="I40" s="50" t="str">
        <f t="shared" si="8"/>
        <v/>
      </c>
      <c r="J40" s="51" t="str">
        <f t="shared" si="1"/>
        <v>Preencha todos os campos</v>
      </c>
      <c r="K40" s="51"/>
      <c r="L40" s="51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45" t="s">
        <v>527</v>
      </c>
      <c r="B41" s="45"/>
      <c r="C41" s="45"/>
      <c r="D41" s="47">
        <f t="shared" si="6"/>
        <v>0</v>
      </c>
      <c r="E41" s="72"/>
      <c r="F41" s="72">
        <f t="shared" si="0"/>
        <v>99905</v>
      </c>
      <c r="G41" s="49">
        <f t="shared" si="7"/>
        <v>0</v>
      </c>
      <c r="H41" s="45"/>
      <c r="I41" s="50" t="str">
        <f t="shared" si="8"/>
        <v/>
      </c>
      <c r="J41" s="51" t="str">
        <f t="shared" si="1"/>
        <v>Preencha todos os campos</v>
      </c>
      <c r="K41" s="51"/>
      <c r="L41" s="51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45" t="s">
        <v>527</v>
      </c>
      <c r="B42" s="45"/>
      <c r="C42" s="45"/>
      <c r="D42" s="47">
        <f t="shared" si="6"/>
        <v>0</v>
      </c>
      <c r="E42" s="72"/>
      <c r="F42" s="72">
        <f t="shared" si="0"/>
        <v>99905</v>
      </c>
      <c r="G42" s="49">
        <f t="shared" si="7"/>
        <v>0</v>
      </c>
      <c r="H42" s="45"/>
      <c r="I42" s="50" t="str">
        <f t="shared" si="8"/>
        <v/>
      </c>
      <c r="J42" s="51" t="str">
        <f t="shared" si="1"/>
        <v>Preencha todos os campos</v>
      </c>
      <c r="K42" s="51"/>
      <c r="L42" s="51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9.5" customHeight="1">
      <c r="A43" s="45" t="s">
        <v>527</v>
      </c>
      <c r="B43" s="45"/>
      <c r="C43" s="45"/>
      <c r="D43" s="47">
        <f t="shared" si="6"/>
        <v>0</v>
      </c>
      <c r="E43" s="72"/>
      <c r="F43" s="72">
        <f t="shared" si="0"/>
        <v>99905</v>
      </c>
      <c r="G43" s="49">
        <f t="shared" si="7"/>
        <v>0</v>
      </c>
      <c r="H43" s="45"/>
      <c r="I43" s="50" t="str">
        <f t="shared" si="8"/>
        <v/>
      </c>
      <c r="J43" s="51" t="str">
        <f t="shared" si="1"/>
        <v>Preencha todos os campos</v>
      </c>
      <c r="K43" s="51"/>
      <c r="L43" s="51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45" t="s">
        <v>527</v>
      </c>
      <c r="B44" s="45"/>
      <c r="C44" s="45"/>
      <c r="D44" s="47">
        <f t="shared" si="6"/>
        <v>0</v>
      </c>
      <c r="E44" s="72"/>
      <c r="F44" s="72">
        <f t="shared" si="0"/>
        <v>99905</v>
      </c>
      <c r="G44" s="49">
        <f t="shared" si="7"/>
        <v>0</v>
      </c>
      <c r="H44" s="45"/>
      <c r="I44" s="50" t="str">
        <f t="shared" si="8"/>
        <v/>
      </c>
      <c r="J44" s="51" t="str">
        <f t="shared" si="1"/>
        <v>Preencha todos os campos</v>
      </c>
      <c r="K44" s="51"/>
      <c r="L44" s="51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24.75" customHeight="1">
      <c r="A45" s="45" t="s">
        <v>527</v>
      </c>
      <c r="B45" s="45"/>
      <c r="C45" s="45"/>
      <c r="D45" s="47">
        <f t="shared" si="6"/>
        <v>0</v>
      </c>
      <c r="E45" s="72"/>
      <c r="F45" s="72">
        <f t="shared" si="0"/>
        <v>99905</v>
      </c>
      <c r="G45" s="49">
        <f t="shared" si="7"/>
        <v>0</v>
      </c>
      <c r="H45" s="45"/>
      <c r="I45" s="50" t="str">
        <f t="shared" si="8"/>
        <v/>
      </c>
      <c r="J45" s="51" t="str">
        <f t="shared" si="1"/>
        <v>Preencha todos os campos</v>
      </c>
      <c r="K45" s="51"/>
      <c r="L45" s="51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24.75" customHeight="1">
      <c r="A46" s="45" t="s">
        <v>527</v>
      </c>
      <c r="B46" s="45"/>
      <c r="C46" s="45"/>
      <c r="D46" s="47">
        <f t="shared" si="6"/>
        <v>0</v>
      </c>
      <c r="E46" s="72"/>
      <c r="F46" s="72">
        <f t="shared" si="0"/>
        <v>99905</v>
      </c>
      <c r="G46" s="49">
        <f t="shared" si="7"/>
        <v>0</v>
      </c>
      <c r="H46" s="45"/>
      <c r="I46" s="50" t="str">
        <f t="shared" si="8"/>
        <v/>
      </c>
      <c r="J46" s="51" t="str">
        <f t="shared" si="1"/>
        <v>Preencha todos os campos</v>
      </c>
      <c r="K46" s="51"/>
      <c r="L46" s="51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24.75" customHeight="1">
      <c r="A47" s="45" t="s">
        <v>527</v>
      </c>
      <c r="B47" s="45"/>
      <c r="C47" s="45"/>
      <c r="D47" s="47">
        <f t="shared" si="6"/>
        <v>0</v>
      </c>
      <c r="E47" s="72"/>
      <c r="F47" s="72">
        <f t="shared" si="0"/>
        <v>99905</v>
      </c>
      <c r="G47" s="49">
        <f t="shared" si="7"/>
        <v>0</v>
      </c>
      <c r="H47" s="45"/>
      <c r="I47" s="50" t="str">
        <f t="shared" si="8"/>
        <v/>
      </c>
      <c r="J47" s="51" t="str">
        <f t="shared" si="1"/>
        <v>Preencha todos os campos</v>
      </c>
      <c r="K47" s="51"/>
      <c r="L47" s="51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24.75" customHeight="1">
      <c r="A48" s="45" t="s">
        <v>527</v>
      </c>
      <c r="B48" s="45"/>
      <c r="C48" s="45"/>
      <c r="D48" s="47">
        <f t="shared" si="6"/>
        <v>0</v>
      </c>
      <c r="E48" s="72"/>
      <c r="F48" s="72">
        <f t="shared" si="0"/>
        <v>99905</v>
      </c>
      <c r="G48" s="49">
        <f t="shared" si="7"/>
        <v>0</v>
      </c>
      <c r="H48" s="45"/>
      <c r="I48" s="50" t="str">
        <f t="shared" si="8"/>
        <v/>
      </c>
      <c r="J48" s="51" t="str">
        <f t="shared" si="1"/>
        <v>Preencha todos os campos</v>
      </c>
      <c r="K48" s="51"/>
      <c r="L48" s="51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24.75" customHeight="1">
      <c r="A49" s="45" t="s">
        <v>527</v>
      </c>
      <c r="B49" s="45"/>
      <c r="C49" s="45"/>
      <c r="D49" s="47">
        <f t="shared" si="6"/>
        <v>0</v>
      </c>
      <c r="E49" s="72"/>
      <c r="F49" s="72">
        <f t="shared" si="0"/>
        <v>99905</v>
      </c>
      <c r="G49" s="49">
        <f t="shared" si="7"/>
        <v>0</v>
      </c>
      <c r="H49" s="45"/>
      <c r="I49" s="50" t="str">
        <f t="shared" si="8"/>
        <v/>
      </c>
      <c r="J49" s="51" t="str">
        <f t="shared" si="1"/>
        <v>Preencha todos os campos</v>
      </c>
      <c r="K49" s="51"/>
      <c r="L49" s="51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24.75" customHeight="1">
      <c r="A50" s="45" t="s">
        <v>527</v>
      </c>
      <c r="B50" s="45"/>
      <c r="C50" s="45"/>
      <c r="D50" s="47">
        <f t="shared" si="6"/>
        <v>0</v>
      </c>
      <c r="E50" s="72"/>
      <c r="F50" s="72">
        <f t="shared" si="0"/>
        <v>99905</v>
      </c>
      <c r="G50" s="49">
        <f t="shared" si="7"/>
        <v>0</v>
      </c>
      <c r="H50" s="45"/>
      <c r="I50" s="50" t="str">
        <f t="shared" si="8"/>
        <v/>
      </c>
      <c r="J50" s="51" t="str">
        <f t="shared" si="1"/>
        <v>Preencha todos os campos</v>
      </c>
      <c r="K50" s="51"/>
      <c r="L50" s="51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45" t="s">
        <v>527</v>
      </c>
      <c r="B51" s="45"/>
      <c r="C51" s="45"/>
      <c r="D51" s="47">
        <f t="shared" si="6"/>
        <v>0</v>
      </c>
      <c r="E51" s="72"/>
      <c r="F51" s="72">
        <f t="shared" si="0"/>
        <v>99905</v>
      </c>
      <c r="G51" s="49">
        <f t="shared" si="7"/>
        <v>0</v>
      </c>
      <c r="H51" s="45"/>
      <c r="I51" s="50" t="str">
        <f t="shared" si="8"/>
        <v/>
      </c>
      <c r="J51" s="51" t="str">
        <f t="shared" si="1"/>
        <v>Preencha todos os campos</v>
      </c>
      <c r="K51" s="51"/>
      <c r="L51" s="51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45" t="s">
        <v>527</v>
      </c>
      <c r="B52" s="45"/>
      <c r="C52" s="45"/>
      <c r="D52" s="47">
        <f t="shared" si="6"/>
        <v>0</v>
      </c>
      <c r="E52" s="72"/>
      <c r="F52" s="72">
        <f t="shared" si="0"/>
        <v>99905</v>
      </c>
      <c r="G52" s="49">
        <f t="shared" si="7"/>
        <v>0</v>
      </c>
      <c r="H52" s="45"/>
      <c r="I52" s="50" t="str">
        <f t="shared" si="8"/>
        <v/>
      </c>
      <c r="J52" s="51" t="str">
        <f t="shared" si="1"/>
        <v>Preencha todos os campos</v>
      </c>
      <c r="K52" s="51"/>
      <c r="L52" s="51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45" t="s">
        <v>527</v>
      </c>
      <c r="B53" s="45"/>
      <c r="C53" s="45"/>
      <c r="D53" s="47">
        <f t="shared" si="6"/>
        <v>0</v>
      </c>
      <c r="E53" s="72"/>
      <c r="F53" s="72">
        <f t="shared" si="0"/>
        <v>99905</v>
      </c>
      <c r="G53" s="49">
        <f t="shared" si="7"/>
        <v>0</v>
      </c>
      <c r="H53" s="45"/>
      <c r="I53" s="50" t="str">
        <f t="shared" si="8"/>
        <v/>
      </c>
      <c r="J53" s="51" t="str">
        <f t="shared" si="1"/>
        <v>Preencha todos os campos</v>
      </c>
      <c r="K53" s="51"/>
      <c r="L53" s="51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45" t="s">
        <v>527</v>
      </c>
      <c r="B54" s="45"/>
      <c r="C54" s="45"/>
      <c r="D54" s="47">
        <f t="shared" si="6"/>
        <v>0</v>
      </c>
      <c r="E54" s="72"/>
      <c r="F54" s="72">
        <f t="shared" si="0"/>
        <v>99905</v>
      </c>
      <c r="G54" s="49">
        <f t="shared" si="7"/>
        <v>0</v>
      </c>
      <c r="H54" s="45"/>
      <c r="I54" s="50" t="str">
        <f t="shared" si="8"/>
        <v/>
      </c>
      <c r="J54" s="51" t="str">
        <f t="shared" si="1"/>
        <v>Preencha todos os campos</v>
      </c>
      <c r="K54" s="51"/>
      <c r="L54" s="51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8.75" customHeight="1">
      <c r="A55" s="45" t="s">
        <v>527</v>
      </c>
      <c r="B55" s="45"/>
      <c r="C55" s="45"/>
      <c r="D55" s="47">
        <f t="shared" si="6"/>
        <v>0</v>
      </c>
      <c r="E55" s="72"/>
      <c r="F55" s="72">
        <f t="shared" si="0"/>
        <v>99905</v>
      </c>
      <c r="G55" s="49">
        <f t="shared" si="7"/>
        <v>0</v>
      </c>
      <c r="H55" s="45"/>
      <c r="I55" s="50" t="str">
        <f t="shared" si="8"/>
        <v/>
      </c>
      <c r="J55" s="51" t="str">
        <f t="shared" si="1"/>
        <v>Preencha todos os campos</v>
      </c>
      <c r="K55" s="51"/>
      <c r="L55" s="51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24.75" customHeight="1">
      <c r="A56" s="45" t="s">
        <v>527</v>
      </c>
      <c r="B56" s="45"/>
      <c r="C56" s="45"/>
      <c r="D56" s="47">
        <f t="shared" si="6"/>
        <v>0</v>
      </c>
      <c r="E56" s="72"/>
      <c r="F56" s="72">
        <f t="shared" si="0"/>
        <v>99905</v>
      </c>
      <c r="G56" s="49">
        <f t="shared" si="7"/>
        <v>0</v>
      </c>
      <c r="H56" s="45"/>
      <c r="I56" s="50" t="str">
        <f t="shared" si="8"/>
        <v/>
      </c>
      <c r="J56" s="51" t="str">
        <f t="shared" si="1"/>
        <v>Preencha todos os campos</v>
      </c>
      <c r="K56" s="51"/>
      <c r="L56" s="51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24.75" customHeight="1">
      <c r="A57" s="45" t="s">
        <v>527</v>
      </c>
      <c r="B57" s="45"/>
      <c r="C57" s="45"/>
      <c r="D57" s="47">
        <f t="shared" si="6"/>
        <v>0</v>
      </c>
      <c r="E57" s="72"/>
      <c r="F57" s="72">
        <f t="shared" si="0"/>
        <v>99905</v>
      </c>
      <c r="G57" s="49">
        <f t="shared" si="7"/>
        <v>0</v>
      </c>
      <c r="H57" s="45"/>
      <c r="I57" s="50" t="str">
        <f t="shared" si="8"/>
        <v/>
      </c>
      <c r="J57" s="51" t="str">
        <f t="shared" si="1"/>
        <v>Preencha todos os campos</v>
      </c>
      <c r="K57" s="51"/>
      <c r="L57" s="51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24.75" customHeight="1">
      <c r="A58" s="45" t="s">
        <v>527</v>
      </c>
      <c r="B58" s="45"/>
      <c r="C58" s="45"/>
      <c r="D58" s="47">
        <f t="shared" si="6"/>
        <v>0</v>
      </c>
      <c r="E58" s="72"/>
      <c r="F58" s="72">
        <f t="shared" si="0"/>
        <v>99905</v>
      </c>
      <c r="G58" s="49">
        <f t="shared" si="7"/>
        <v>0</v>
      </c>
      <c r="H58" s="45"/>
      <c r="I58" s="50" t="str">
        <f t="shared" si="8"/>
        <v/>
      </c>
      <c r="J58" s="51" t="str">
        <f t="shared" si="1"/>
        <v>Preencha todos os campos</v>
      </c>
      <c r="K58" s="51"/>
      <c r="L58" s="51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24.75" customHeight="1">
      <c r="A59" s="45" t="s">
        <v>527</v>
      </c>
      <c r="B59" s="45"/>
      <c r="C59" s="45"/>
      <c r="D59" s="47">
        <f t="shared" si="6"/>
        <v>0</v>
      </c>
      <c r="E59" s="72"/>
      <c r="F59" s="72">
        <f t="shared" si="0"/>
        <v>99905</v>
      </c>
      <c r="G59" s="49">
        <f t="shared" si="7"/>
        <v>0</v>
      </c>
      <c r="H59" s="45"/>
      <c r="I59" s="50" t="str">
        <f t="shared" si="8"/>
        <v/>
      </c>
      <c r="J59" s="51" t="str">
        <f t="shared" si="1"/>
        <v>Preencha todos os campos</v>
      </c>
      <c r="K59" s="51"/>
      <c r="L59" s="51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45" t="s">
        <v>527</v>
      </c>
      <c r="B60" s="45"/>
      <c r="C60" s="45"/>
      <c r="D60" s="47">
        <f t="shared" si="6"/>
        <v>0</v>
      </c>
      <c r="E60" s="72"/>
      <c r="F60" s="72">
        <f t="shared" si="0"/>
        <v>99905</v>
      </c>
      <c r="G60" s="49">
        <f t="shared" si="7"/>
        <v>0</v>
      </c>
      <c r="H60" s="45"/>
      <c r="I60" s="50" t="str">
        <f t="shared" si="8"/>
        <v/>
      </c>
      <c r="J60" s="51" t="str">
        <f t="shared" si="1"/>
        <v>Preencha todos os campos</v>
      </c>
      <c r="K60" s="51"/>
      <c r="L60" s="51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24.75" customHeight="1">
      <c r="A61" s="45" t="s">
        <v>527</v>
      </c>
      <c r="B61" s="45"/>
      <c r="C61" s="45"/>
      <c r="D61" s="47">
        <f t="shared" si="6"/>
        <v>0</v>
      </c>
      <c r="E61" s="72"/>
      <c r="F61" s="72">
        <f t="shared" si="0"/>
        <v>99905</v>
      </c>
      <c r="G61" s="49">
        <f t="shared" si="7"/>
        <v>0</v>
      </c>
      <c r="H61" s="45"/>
      <c r="I61" s="50" t="str">
        <f t="shared" si="8"/>
        <v/>
      </c>
      <c r="J61" s="51" t="str">
        <f t="shared" si="1"/>
        <v>Preencha todos os campos</v>
      </c>
      <c r="K61" s="51"/>
      <c r="L61" s="51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24.75" customHeight="1">
      <c r="A62" s="45" t="s">
        <v>527</v>
      </c>
      <c r="B62" s="45"/>
      <c r="C62" s="45"/>
      <c r="D62" s="47">
        <f t="shared" si="6"/>
        <v>0</v>
      </c>
      <c r="E62" s="72"/>
      <c r="F62" s="72">
        <f t="shared" si="0"/>
        <v>99905</v>
      </c>
      <c r="G62" s="49">
        <f t="shared" si="7"/>
        <v>0</v>
      </c>
      <c r="H62" s="45"/>
      <c r="I62" s="50" t="str">
        <f t="shared" si="8"/>
        <v/>
      </c>
      <c r="J62" s="51" t="str">
        <f t="shared" si="1"/>
        <v>Preencha todos os campos</v>
      </c>
      <c r="K62" s="51"/>
      <c r="L62" s="51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24.75" customHeight="1">
      <c r="A63" s="45" t="s">
        <v>527</v>
      </c>
      <c r="B63" s="45"/>
      <c r="C63" s="45"/>
      <c r="D63" s="47">
        <f t="shared" si="6"/>
        <v>0</v>
      </c>
      <c r="E63" s="72"/>
      <c r="F63" s="72">
        <f t="shared" si="0"/>
        <v>99905</v>
      </c>
      <c r="G63" s="49">
        <f t="shared" si="7"/>
        <v>0</v>
      </c>
      <c r="H63" s="45"/>
      <c r="I63" s="50" t="str">
        <f t="shared" si="8"/>
        <v/>
      </c>
      <c r="J63" s="51" t="str">
        <f t="shared" si="1"/>
        <v>Preencha todos os campos</v>
      </c>
      <c r="K63" s="51"/>
      <c r="L63" s="51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24.75" customHeight="1">
      <c r="A64" s="45" t="s">
        <v>527</v>
      </c>
      <c r="B64" s="45"/>
      <c r="C64" s="45"/>
      <c r="D64" s="47">
        <f t="shared" si="6"/>
        <v>0</v>
      </c>
      <c r="E64" s="72"/>
      <c r="F64" s="72">
        <f t="shared" si="0"/>
        <v>99905</v>
      </c>
      <c r="G64" s="49">
        <f t="shared" si="7"/>
        <v>0</v>
      </c>
      <c r="H64" s="45"/>
      <c r="I64" s="50" t="str">
        <f t="shared" si="8"/>
        <v/>
      </c>
      <c r="J64" s="51" t="str">
        <f t="shared" si="1"/>
        <v>Preencha todos os campos</v>
      </c>
      <c r="K64" s="51"/>
      <c r="L64" s="51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45" t="s">
        <v>527</v>
      </c>
      <c r="B65" s="45"/>
      <c r="C65" s="45"/>
      <c r="D65" s="47">
        <f t="shared" si="6"/>
        <v>0</v>
      </c>
      <c r="E65" s="72"/>
      <c r="F65" s="72">
        <f t="shared" si="0"/>
        <v>99905</v>
      </c>
      <c r="G65" s="49">
        <f t="shared" si="7"/>
        <v>0</v>
      </c>
      <c r="H65" s="45"/>
      <c r="I65" s="50" t="str">
        <f t="shared" si="8"/>
        <v/>
      </c>
      <c r="J65" s="51" t="str">
        <f t="shared" si="1"/>
        <v>Preencha todos os campos</v>
      </c>
      <c r="K65" s="51"/>
      <c r="L65" s="51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45" t="s">
        <v>527</v>
      </c>
      <c r="B66" s="45"/>
      <c r="C66" s="45"/>
      <c r="D66" s="47">
        <f t="shared" si="6"/>
        <v>0</v>
      </c>
      <c r="E66" s="72"/>
      <c r="F66" s="72">
        <f t="shared" si="0"/>
        <v>99905</v>
      </c>
      <c r="G66" s="49">
        <f t="shared" si="7"/>
        <v>0</v>
      </c>
      <c r="H66" s="45"/>
      <c r="I66" s="50" t="str">
        <f t="shared" si="8"/>
        <v/>
      </c>
      <c r="J66" s="51" t="str">
        <f t="shared" si="1"/>
        <v>Preencha todos os campos</v>
      </c>
      <c r="K66" s="51"/>
      <c r="L66" s="51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24.75" customHeight="1">
      <c r="A67" s="45" t="s">
        <v>527</v>
      </c>
      <c r="B67" s="45"/>
      <c r="C67" s="45"/>
      <c r="D67" s="47">
        <f t="shared" si="6"/>
        <v>0</v>
      </c>
      <c r="E67" s="72"/>
      <c r="F67" s="72">
        <f t="shared" si="0"/>
        <v>99905</v>
      </c>
      <c r="G67" s="49">
        <f t="shared" si="7"/>
        <v>0</v>
      </c>
      <c r="H67" s="45"/>
      <c r="I67" s="50" t="str">
        <f t="shared" si="8"/>
        <v/>
      </c>
      <c r="J67" s="51" t="str">
        <f t="shared" si="1"/>
        <v>Preencha todos os campos</v>
      </c>
      <c r="K67" s="51"/>
      <c r="L67" s="51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45" t="s">
        <v>527</v>
      </c>
      <c r="B68" s="45"/>
      <c r="C68" s="45"/>
      <c r="D68" s="47">
        <f t="shared" si="6"/>
        <v>0</v>
      </c>
      <c r="E68" s="72"/>
      <c r="F68" s="72">
        <f t="shared" si="0"/>
        <v>99905</v>
      </c>
      <c r="G68" s="49">
        <f t="shared" si="7"/>
        <v>0</v>
      </c>
      <c r="H68" s="45"/>
      <c r="I68" s="50" t="str">
        <f t="shared" si="8"/>
        <v/>
      </c>
      <c r="J68" s="51" t="str">
        <f t="shared" si="1"/>
        <v>Preencha todos os campos</v>
      </c>
      <c r="K68" s="51"/>
      <c r="L68" s="51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45" t="s">
        <v>527</v>
      </c>
      <c r="B69" s="45"/>
      <c r="C69" s="45"/>
      <c r="D69" s="47">
        <f t="shared" si="6"/>
        <v>0</v>
      </c>
      <c r="E69" s="72"/>
      <c r="F69" s="72">
        <f t="shared" si="0"/>
        <v>99905</v>
      </c>
      <c r="G69" s="49">
        <f t="shared" si="7"/>
        <v>0</v>
      </c>
      <c r="H69" s="45"/>
      <c r="I69" s="50" t="str">
        <f t="shared" si="8"/>
        <v/>
      </c>
      <c r="J69" s="51" t="str">
        <f t="shared" si="1"/>
        <v>Preencha todos os campos</v>
      </c>
      <c r="K69" s="51"/>
      <c r="L69" s="51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45" t="s">
        <v>527</v>
      </c>
      <c r="B70" s="45"/>
      <c r="C70" s="45"/>
      <c r="D70" s="47">
        <f t="shared" si="6"/>
        <v>0</v>
      </c>
      <c r="E70" s="72"/>
      <c r="F70" s="72">
        <f t="shared" si="0"/>
        <v>99905</v>
      </c>
      <c r="G70" s="49">
        <f t="shared" si="7"/>
        <v>0</v>
      </c>
      <c r="H70" s="45"/>
      <c r="I70" s="50" t="str">
        <f t="shared" si="8"/>
        <v/>
      </c>
      <c r="J70" s="51" t="str">
        <f t="shared" si="1"/>
        <v>Preencha todos os campos</v>
      </c>
      <c r="K70" s="51"/>
      <c r="L70" s="51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45" t="s">
        <v>527</v>
      </c>
      <c r="B71" s="45"/>
      <c r="C71" s="45"/>
      <c r="D71" s="47">
        <f t="shared" si="6"/>
        <v>0</v>
      </c>
      <c r="E71" s="72"/>
      <c r="F71" s="72">
        <f t="shared" si="0"/>
        <v>99905</v>
      </c>
      <c r="G71" s="49">
        <f t="shared" si="7"/>
        <v>0</v>
      </c>
      <c r="H71" s="45"/>
      <c r="I71" s="50" t="str">
        <f t="shared" si="8"/>
        <v/>
      </c>
      <c r="J71" s="51" t="str">
        <f t="shared" si="1"/>
        <v>Preencha todos os campos</v>
      </c>
      <c r="K71" s="51"/>
      <c r="L71" s="51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45" t="s">
        <v>527</v>
      </c>
      <c r="B72" s="45"/>
      <c r="C72" s="45"/>
      <c r="D72" s="47">
        <f t="shared" si="6"/>
        <v>0</v>
      </c>
      <c r="E72" s="72"/>
      <c r="F72" s="72">
        <f t="shared" si="0"/>
        <v>99905</v>
      </c>
      <c r="G72" s="49">
        <f t="shared" si="7"/>
        <v>0</v>
      </c>
      <c r="H72" s="45"/>
      <c r="I72" s="50" t="str">
        <f t="shared" si="8"/>
        <v/>
      </c>
      <c r="J72" s="51" t="str">
        <f t="shared" si="1"/>
        <v>Preencha todos os campos</v>
      </c>
      <c r="K72" s="51"/>
      <c r="L72" s="51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45" t="s">
        <v>527</v>
      </c>
      <c r="B73" s="45"/>
      <c r="C73" s="45"/>
      <c r="D73" s="47">
        <f t="shared" si="6"/>
        <v>0</v>
      </c>
      <c r="E73" s="72"/>
      <c r="F73" s="72">
        <f t="shared" si="0"/>
        <v>99905</v>
      </c>
      <c r="G73" s="49">
        <f t="shared" si="7"/>
        <v>0</v>
      </c>
      <c r="H73" s="45"/>
      <c r="I73" s="50" t="str">
        <f t="shared" si="8"/>
        <v/>
      </c>
      <c r="J73" s="51" t="str">
        <f t="shared" si="1"/>
        <v>Preencha todos os campos</v>
      </c>
      <c r="K73" s="51"/>
      <c r="L73" s="51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24.75" customHeight="1">
      <c r="A74" s="45" t="s">
        <v>527</v>
      </c>
      <c r="B74" s="45"/>
      <c r="C74" s="45"/>
      <c r="D74" s="47">
        <f t="shared" si="6"/>
        <v>0</v>
      </c>
      <c r="E74" s="72"/>
      <c r="F74" s="72">
        <f t="shared" si="0"/>
        <v>99905</v>
      </c>
      <c r="G74" s="49">
        <f t="shared" si="7"/>
        <v>0</v>
      </c>
      <c r="H74" s="45"/>
      <c r="I74" s="50" t="str">
        <f t="shared" si="8"/>
        <v/>
      </c>
      <c r="J74" s="51" t="str">
        <f t="shared" si="1"/>
        <v>Preencha todos os campos</v>
      </c>
      <c r="K74" s="51"/>
      <c r="L74" s="51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24.75" customHeight="1">
      <c r="A75" s="45" t="s">
        <v>527</v>
      </c>
      <c r="B75" s="45"/>
      <c r="C75" s="45"/>
      <c r="D75" s="47">
        <f t="shared" si="6"/>
        <v>0</v>
      </c>
      <c r="E75" s="72"/>
      <c r="F75" s="72">
        <f t="shared" si="0"/>
        <v>99905</v>
      </c>
      <c r="G75" s="49">
        <f t="shared" si="7"/>
        <v>0</v>
      </c>
      <c r="H75" s="45"/>
      <c r="I75" s="50" t="str">
        <f t="shared" si="8"/>
        <v/>
      </c>
      <c r="J75" s="51" t="str">
        <f t="shared" si="1"/>
        <v>Preencha todos os campos</v>
      </c>
      <c r="K75" s="51"/>
      <c r="L75" s="51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45" t="s">
        <v>527</v>
      </c>
      <c r="B76" s="45"/>
      <c r="C76" s="45"/>
      <c r="D76" s="47">
        <f t="shared" si="6"/>
        <v>0</v>
      </c>
      <c r="E76" s="72"/>
      <c r="F76" s="72">
        <f t="shared" si="0"/>
        <v>99905</v>
      </c>
      <c r="G76" s="49">
        <f t="shared" si="7"/>
        <v>0</v>
      </c>
      <c r="H76" s="45"/>
      <c r="I76" s="50" t="str">
        <f t="shared" si="8"/>
        <v/>
      </c>
      <c r="J76" s="51" t="str">
        <f t="shared" si="1"/>
        <v>Preencha todos os campos</v>
      </c>
      <c r="K76" s="51"/>
      <c r="L76" s="51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45" t="s">
        <v>527</v>
      </c>
      <c r="B77" s="45"/>
      <c r="C77" s="45"/>
      <c r="D77" s="47">
        <f t="shared" si="6"/>
        <v>0</v>
      </c>
      <c r="E77" s="72"/>
      <c r="F77" s="72">
        <f t="shared" si="0"/>
        <v>99905</v>
      </c>
      <c r="G77" s="49">
        <f t="shared" si="7"/>
        <v>0</v>
      </c>
      <c r="H77" s="45"/>
      <c r="I77" s="50" t="str">
        <f t="shared" si="8"/>
        <v/>
      </c>
      <c r="J77" s="51" t="str">
        <f t="shared" si="1"/>
        <v>Preencha todos os campos</v>
      </c>
      <c r="K77" s="51"/>
      <c r="L77" s="51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45" t="s">
        <v>527</v>
      </c>
      <c r="B78" s="45"/>
      <c r="C78" s="45"/>
      <c r="D78" s="47">
        <f t="shared" si="6"/>
        <v>0</v>
      </c>
      <c r="E78" s="72"/>
      <c r="F78" s="72">
        <f t="shared" si="0"/>
        <v>99905</v>
      </c>
      <c r="G78" s="49">
        <f t="shared" si="7"/>
        <v>0</v>
      </c>
      <c r="H78" s="45"/>
      <c r="I78" s="50" t="str">
        <f t="shared" si="8"/>
        <v/>
      </c>
      <c r="J78" s="51" t="str">
        <f t="shared" si="1"/>
        <v>Preencha todos os campos</v>
      </c>
      <c r="K78" s="51"/>
      <c r="L78" s="51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45" t="s">
        <v>527</v>
      </c>
      <c r="B79" s="45"/>
      <c r="C79" s="45"/>
      <c r="D79" s="47">
        <f t="shared" si="6"/>
        <v>0</v>
      </c>
      <c r="E79" s="72"/>
      <c r="F79" s="72">
        <f t="shared" si="0"/>
        <v>99905</v>
      </c>
      <c r="G79" s="49">
        <f t="shared" si="7"/>
        <v>0</v>
      </c>
      <c r="H79" s="45"/>
      <c r="I79" s="50" t="str">
        <f t="shared" si="8"/>
        <v/>
      </c>
      <c r="J79" s="51" t="str">
        <f t="shared" si="1"/>
        <v>Preencha todos os campos</v>
      </c>
      <c r="K79" s="51"/>
      <c r="L79" s="51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45" t="s">
        <v>527</v>
      </c>
      <c r="B80" s="45"/>
      <c r="C80" s="45"/>
      <c r="D80" s="47">
        <f t="shared" si="6"/>
        <v>0</v>
      </c>
      <c r="E80" s="72"/>
      <c r="F80" s="72">
        <f t="shared" si="0"/>
        <v>99905</v>
      </c>
      <c r="G80" s="49">
        <f t="shared" si="7"/>
        <v>0</v>
      </c>
      <c r="H80" s="45"/>
      <c r="I80" s="50" t="str">
        <f t="shared" si="8"/>
        <v/>
      </c>
      <c r="J80" s="51" t="str">
        <f t="shared" si="1"/>
        <v>Preencha todos os campos</v>
      </c>
      <c r="K80" s="51"/>
      <c r="L80" s="51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45" t="s">
        <v>527</v>
      </c>
      <c r="B81" s="45"/>
      <c r="C81" s="45"/>
      <c r="D81" s="47">
        <f t="shared" si="6"/>
        <v>0</v>
      </c>
      <c r="E81" s="72"/>
      <c r="F81" s="72">
        <f t="shared" si="0"/>
        <v>99905</v>
      </c>
      <c r="G81" s="49">
        <f t="shared" si="7"/>
        <v>0</v>
      </c>
      <c r="H81" s="45"/>
      <c r="I81" s="50" t="str">
        <f t="shared" si="8"/>
        <v/>
      </c>
      <c r="J81" s="51" t="str">
        <f t="shared" si="1"/>
        <v>Preencha todos os campos</v>
      </c>
      <c r="K81" s="51"/>
      <c r="L81" s="51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45" t="s">
        <v>527</v>
      </c>
      <c r="B82" s="45"/>
      <c r="C82" s="45"/>
      <c r="D82" s="47">
        <f t="shared" si="6"/>
        <v>0</v>
      </c>
      <c r="E82" s="72"/>
      <c r="F82" s="72">
        <f t="shared" si="0"/>
        <v>99905</v>
      </c>
      <c r="G82" s="49">
        <f t="shared" si="7"/>
        <v>0</v>
      </c>
      <c r="H82" s="45"/>
      <c r="I82" s="50" t="str">
        <f t="shared" si="8"/>
        <v/>
      </c>
      <c r="J82" s="51" t="str">
        <f t="shared" si="1"/>
        <v>Preencha todos os campos</v>
      </c>
      <c r="K82" s="51"/>
      <c r="L82" s="51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45" t="s">
        <v>527</v>
      </c>
      <c r="B83" s="45"/>
      <c r="C83" s="45"/>
      <c r="D83" s="47">
        <f t="shared" si="6"/>
        <v>0</v>
      </c>
      <c r="E83" s="72"/>
      <c r="F83" s="72">
        <f t="shared" si="0"/>
        <v>99905</v>
      </c>
      <c r="G83" s="49">
        <f t="shared" si="7"/>
        <v>0</v>
      </c>
      <c r="H83" s="45"/>
      <c r="I83" s="50" t="str">
        <f t="shared" si="8"/>
        <v/>
      </c>
      <c r="J83" s="51" t="str">
        <f t="shared" si="1"/>
        <v>Preencha todos os campos</v>
      </c>
      <c r="K83" s="51"/>
      <c r="L83" s="51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45" t="s">
        <v>527</v>
      </c>
      <c r="B84" s="45"/>
      <c r="C84" s="45"/>
      <c r="D84" s="47">
        <f t="shared" si="6"/>
        <v>0</v>
      </c>
      <c r="E84" s="72"/>
      <c r="F84" s="72">
        <f t="shared" si="0"/>
        <v>99905</v>
      </c>
      <c r="G84" s="49">
        <f t="shared" si="7"/>
        <v>0</v>
      </c>
      <c r="H84" s="45"/>
      <c r="I84" s="50" t="str">
        <f t="shared" si="8"/>
        <v/>
      </c>
      <c r="J84" s="51" t="str">
        <f t="shared" si="1"/>
        <v>Preencha todos os campos</v>
      </c>
      <c r="K84" s="51"/>
      <c r="L84" s="51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45" t="s">
        <v>527</v>
      </c>
      <c r="B85" s="45"/>
      <c r="C85" s="45"/>
      <c r="D85" s="47">
        <f t="shared" si="6"/>
        <v>0</v>
      </c>
      <c r="E85" s="72"/>
      <c r="F85" s="72">
        <f t="shared" si="0"/>
        <v>99905</v>
      </c>
      <c r="G85" s="49">
        <f t="shared" si="7"/>
        <v>0</v>
      </c>
      <c r="H85" s="45"/>
      <c r="I85" s="50" t="str">
        <f t="shared" si="8"/>
        <v/>
      </c>
      <c r="J85" s="51" t="str">
        <f t="shared" si="1"/>
        <v>Preencha todos os campos</v>
      </c>
      <c r="K85" s="51"/>
      <c r="L85" s="51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45" t="s">
        <v>527</v>
      </c>
      <c r="B86" s="45"/>
      <c r="C86" s="45"/>
      <c r="D86" s="47">
        <f t="shared" si="6"/>
        <v>0</v>
      </c>
      <c r="E86" s="72"/>
      <c r="F86" s="72">
        <f t="shared" si="0"/>
        <v>99905</v>
      </c>
      <c r="G86" s="49">
        <f t="shared" si="7"/>
        <v>0</v>
      </c>
      <c r="H86" s="45"/>
      <c r="I86" s="50" t="str">
        <f t="shared" si="8"/>
        <v/>
      </c>
      <c r="J86" s="51" t="str">
        <f t="shared" si="1"/>
        <v>Preencha todos os campos</v>
      </c>
      <c r="K86" s="51"/>
      <c r="L86" s="51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45" t="s">
        <v>527</v>
      </c>
      <c r="B87" s="45"/>
      <c r="C87" s="45"/>
      <c r="D87" s="47">
        <f t="shared" si="6"/>
        <v>0</v>
      </c>
      <c r="E87" s="72"/>
      <c r="F87" s="72">
        <f t="shared" si="0"/>
        <v>99905</v>
      </c>
      <c r="G87" s="49">
        <f t="shared" si="7"/>
        <v>0</v>
      </c>
      <c r="H87" s="45"/>
      <c r="I87" s="50" t="str">
        <f t="shared" si="8"/>
        <v/>
      </c>
      <c r="J87" s="51" t="str">
        <f t="shared" si="1"/>
        <v>Preencha todos os campos</v>
      </c>
      <c r="K87" s="51"/>
      <c r="L87" s="51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45" t="s">
        <v>527</v>
      </c>
      <c r="B88" s="45"/>
      <c r="C88" s="45"/>
      <c r="D88" s="47">
        <f t="shared" si="6"/>
        <v>0</v>
      </c>
      <c r="E88" s="72"/>
      <c r="F88" s="72">
        <f t="shared" si="0"/>
        <v>99905</v>
      </c>
      <c r="G88" s="49">
        <f t="shared" si="7"/>
        <v>0</v>
      </c>
      <c r="H88" s="45"/>
      <c r="I88" s="50" t="str">
        <f t="shared" si="8"/>
        <v/>
      </c>
      <c r="J88" s="51" t="str">
        <f t="shared" si="1"/>
        <v>Preencha todos os campos</v>
      </c>
      <c r="K88" s="51"/>
      <c r="L88" s="51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45" t="s">
        <v>527</v>
      </c>
      <c r="B89" s="45"/>
      <c r="C89" s="45"/>
      <c r="D89" s="47">
        <f t="shared" si="6"/>
        <v>0</v>
      </c>
      <c r="E89" s="72"/>
      <c r="F89" s="72">
        <f t="shared" si="0"/>
        <v>99905</v>
      </c>
      <c r="G89" s="49">
        <f t="shared" si="7"/>
        <v>0</v>
      </c>
      <c r="H89" s="45"/>
      <c r="I89" s="50" t="str">
        <f t="shared" si="8"/>
        <v/>
      </c>
      <c r="J89" s="51" t="str">
        <f t="shared" si="1"/>
        <v>Preencha todos os campos</v>
      </c>
      <c r="K89" s="51"/>
      <c r="L89" s="51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24.75" customHeight="1">
      <c r="A90" s="45" t="s">
        <v>527</v>
      </c>
      <c r="B90" s="45"/>
      <c r="C90" s="45"/>
      <c r="D90" s="47">
        <f t="shared" si="6"/>
        <v>0</v>
      </c>
      <c r="E90" s="72"/>
      <c r="F90" s="72">
        <f t="shared" si="0"/>
        <v>99905</v>
      </c>
      <c r="G90" s="49">
        <f t="shared" si="7"/>
        <v>0</v>
      </c>
      <c r="H90" s="45"/>
      <c r="I90" s="50" t="str">
        <f t="shared" si="8"/>
        <v/>
      </c>
      <c r="J90" s="51" t="str">
        <f t="shared" si="1"/>
        <v>Preencha todos os campos</v>
      </c>
      <c r="K90" s="51"/>
      <c r="L90" s="51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24.75" customHeight="1">
      <c r="A91" s="45" t="s">
        <v>527</v>
      </c>
      <c r="B91" s="45"/>
      <c r="C91" s="45"/>
      <c r="D91" s="47">
        <f t="shared" si="6"/>
        <v>0</v>
      </c>
      <c r="E91" s="72"/>
      <c r="F91" s="72">
        <f t="shared" si="0"/>
        <v>99905</v>
      </c>
      <c r="G91" s="49">
        <f t="shared" si="7"/>
        <v>0</v>
      </c>
      <c r="H91" s="45"/>
      <c r="I91" s="50" t="str">
        <f t="shared" si="8"/>
        <v/>
      </c>
      <c r="J91" s="51" t="str">
        <f t="shared" si="1"/>
        <v>Preencha todos os campos</v>
      </c>
      <c r="K91" s="51"/>
      <c r="L91" s="51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24.75" customHeight="1">
      <c r="A92" s="45" t="s">
        <v>527</v>
      </c>
      <c r="B92" s="45"/>
      <c r="C92" s="45"/>
      <c r="D92" s="47">
        <f t="shared" si="6"/>
        <v>0</v>
      </c>
      <c r="E92" s="72"/>
      <c r="F92" s="72">
        <f t="shared" si="0"/>
        <v>99905</v>
      </c>
      <c r="G92" s="49">
        <f t="shared" si="7"/>
        <v>0</v>
      </c>
      <c r="H92" s="45"/>
      <c r="I92" s="50" t="str">
        <f t="shared" si="8"/>
        <v/>
      </c>
      <c r="J92" s="51" t="str">
        <f t="shared" si="1"/>
        <v>Preencha todos os campos</v>
      </c>
      <c r="K92" s="51"/>
      <c r="L92" s="51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24.75" customHeight="1">
      <c r="A93" s="45" t="s">
        <v>527</v>
      </c>
      <c r="B93" s="45"/>
      <c r="C93" s="45"/>
      <c r="D93" s="47">
        <f t="shared" si="6"/>
        <v>0</v>
      </c>
      <c r="E93" s="72"/>
      <c r="F93" s="72">
        <f t="shared" si="0"/>
        <v>99905</v>
      </c>
      <c r="G93" s="49">
        <f t="shared" si="7"/>
        <v>0</v>
      </c>
      <c r="H93" s="45"/>
      <c r="I93" s="50" t="str">
        <f t="shared" si="8"/>
        <v/>
      </c>
      <c r="J93" s="51" t="str">
        <f t="shared" si="1"/>
        <v>Preencha todos os campos</v>
      </c>
      <c r="K93" s="51"/>
      <c r="L93" s="51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24.75" customHeight="1">
      <c r="A94" s="45" t="s">
        <v>527</v>
      </c>
      <c r="B94" s="45"/>
      <c r="C94" s="45"/>
      <c r="D94" s="47">
        <f t="shared" si="6"/>
        <v>0</v>
      </c>
      <c r="E94" s="72"/>
      <c r="F94" s="72">
        <f t="shared" si="0"/>
        <v>99905</v>
      </c>
      <c r="G94" s="49">
        <f t="shared" si="7"/>
        <v>0</v>
      </c>
      <c r="H94" s="45"/>
      <c r="I94" s="50" t="str">
        <f t="shared" si="8"/>
        <v/>
      </c>
      <c r="J94" s="51" t="str">
        <f t="shared" si="1"/>
        <v>Preencha todos os campos</v>
      </c>
      <c r="K94" s="51"/>
      <c r="L94" s="51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24.75" customHeight="1">
      <c r="A95" s="45" t="s">
        <v>527</v>
      </c>
      <c r="B95" s="45"/>
      <c r="C95" s="45"/>
      <c r="D95" s="47">
        <f t="shared" si="6"/>
        <v>0</v>
      </c>
      <c r="E95" s="72"/>
      <c r="F95" s="72">
        <f t="shared" si="0"/>
        <v>99905</v>
      </c>
      <c r="G95" s="49">
        <f t="shared" si="7"/>
        <v>0</v>
      </c>
      <c r="H95" s="45"/>
      <c r="I95" s="50" t="str">
        <f t="shared" si="8"/>
        <v/>
      </c>
      <c r="J95" s="51" t="str">
        <f t="shared" si="1"/>
        <v>Preencha todos os campos</v>
      </c>
      <c r="K95" s="51"/>
      <c r="L95" s="51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24.75" customHeight="1">
      <c r="A96" s="45" t="s">
        <v>527</v>
      </c>
      <c r="B96" s="45"/>
      <c r="C96" s="45"/>
      <c r="D96" s="47">
        <f t="shared" si="6"/>
        <v>0</v>
      </c>
      <c r="E96" s="72"/>
      <c r="F96" s="72">
        <f t="shared" si="0"/>
        <v>99905</v>
      </c>
      <c r="G96" s="49">
        <f t="shared" si="7"/>
        <v>0</v>
      </c>
      <c r="H96" s="45"/>
      <c r="I96" s="50" t="str">
        <f t="shared" si="8"/>
        <v/>
      </c>
      <c r="J96" s="51" t="str">
        <f t="shared" si="1"/>
        <v>Preencha todos os campos</v>
      </c>
      <c r="K96" s="51"/>
      <c r="L96" s="51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24.75" customHeight="1">
      <c r="A97" s="45" t="s">
        <v>527</v>
      </c>
      <c r="B97" s="45"/>
      <c r="C97" s="45"/>
      <c r="D97" s="47">
        <f t="shared" si="6"/>
        <v>0</v>
      </c>
      <c r="E97" s="72"/>
      <c r="F97" s="72">
        <f t="shared" si="0"/>
        <v>99905</v>
      </c>
      <c r="G97" s="49">
        <f t="shared" si="7"/>
        <v>0</v>
      </c>
      <c r="H97" s="45"/>
      <c r="I97" s="50" t="str">
        <f t="shared" si="8"/>
        <v/>
      </c>
      <c r="J97" s="51" t="str">
        <f t="shared" si="1"/>
        <v>Preencha todos os campos</v>
      </c>
      <c r="K97" s="51"/>
      <c r="L97" s="51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24.75" customHeight="1">
      <c r="A98" s="45" t="s">
        <v>527</v>
      </c>
      <c r="B98" s="45"/>
      <c r="C98" s="45"/>
      <c r="D98" s="47">
        <f t="shared" si="6"/>
        <v>0</v>
      </c>
      <c r="E98" s="72"/>
      <c r="F98" s="72">
        <f t="shared" si="0"/>
        <v>99905</v>
      </c>
      <c r="G98" s="49">
        <f t="shared" si="7"/>
        <v>0</v>
      </c>
      <c r="H98" s="45"/>
      <c r="I98" s="50" t="str">
        <f t="shared" si="8"/>
        <v/>
      </c>
      <c r="J98" s="51" t="str">
        <f t="shared" si="1"/>
        <v>Preencha todos os campos</v>
      </c>
      <c r="K98" s="51"/>
      <c r="L98" s="51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24.75" customHeight="1">
      <c r="A99" s="45" t="s">
        <v>527</v>
      </c>
      <c r="B99" s="45"/>
      <c r="C99" s="45"/>
      <c r="D99" s="47">
        <f t="shared" si="6"/>
        <v>0</v>
      </c>
      <c r="E99" s="72"/>
      <c r="F99" s="72">
        <f t="shared" si="0"/>
        <v>99905</v>
      </c>
      <c r="G99" s="49">
        <f t="shared" si="7"/>
        <v>0</v>
      </c>
      <c r="H99" s="45"/>
      <c r="I99" s="50" t="str">
        <f t="shared" si="8"/>
        <v/>
      </c>
      <c r="J99" s="51" t="str">
        <f t="shared" si="1"/>
        <v>Preencha todos os campos</v>
      </c>
      <c r="K99" s="51"/>
      <c r="L99" s="51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24.75" customHeight="1">
      <c r="A100" s="45" t="s">
        <v>527</v>
      </c>
      <c r="B100" s="45"/>
      <c r="C100" s="45"/>
      <c r="D100" s="47">
        <f t="shared" si="6"/>
        <v>0</v>
      </c>
      <c r="E100" s="72"/>
      <c r="F100" s="72">
        <f t="shared" si="0"/>
        <v>99905</v>
      </c>
      <c r="G100" s="49">
        <f t="shared" si="7"/>
        <v>0</v>
      </c>
      <c r="H100" s="45"/>
      <c r="I100" s="50" t="str">
        <f t="shared" si="8"/>
        <v/>
      </c>
      <c r="J100" s="51" t="str">
        <f t="shared" si="1"/>
        <v>Preencha todos os campos</v>
      </c>
      <c r="K100" s="51"/>
      <c r="L100" s="51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  <row r="101" spans="1:68" ht="24.75" customHeight="1">
      <c r="A101" s="45" t="s">
        <v>527</v>
      </c>
      <c r="B101" s="45"/>
      <c r="C101" s="45"/>
      <c r="D101" s="47">
        <f t="shared" si="6"/>
        <v>0</v>
      </c>
      <c r="E101" s="72"/>
      <c r="F101" s="72">
        <f t="shared" si="0"/>
        <v>99905</v>
      </c>
      <c r="G101" s="49">
        <f t="shared" si="7"/>
        <v>0</v>
      </c>
      <c r="H101" s="45"/>
      <c r="I101" s="50" t="str">
        <f t="shared" si="8"/>
        <v/>
      </c>
      <c r="J101" s="51" t="str">
        <f t="shared" si="1"/>
        <v>Preencha todos os campos</v>
      </c>
      <c r="K101" s="51"/>
      <c r="L101" s="51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</row>
    <row r="102" spans="1:68" ht="24.75" customHeight="1">
      <c r="A102" s="45" t="s">
        <v>527</v>
      </c>
      <c r="B102" s="45"/>
      <c r="C102" s="45"/>
      <c r="D102" s="47">
        <f t="shared" si="6"/>
        <v>0</v>
      </c>
      <c r="E102" s="72"/>
      <c r="F102" s="72">
        <f t="shared" si="0"/>
        <v>99905</v>
      </c>
      <c r="G102" s="49">
        <f t="shared" si="7"/>
        <v>0</v>
      </c>
      <c r="H102" s="45"/>
      <c r="I102" s="50" t="str">
        <f t="shared" si="8"/>
        <v/>
      </c>
      <c r="J102" s="51" t="str">
        <f t="shared" si="1"/>
        <v>Preencha todos os campos</v>
      </c>
      <c r="K102" s="51"/>
      <c r="L102" s="51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</row>
    <row r="103" spans="1:68" ht="24.75" customHeight="1">
      <c r="A103" s="45" t="s">
        <v>527</v>
      </c>
      <c r="B103" s="45"/>
      <c r="C103" s="45"/>
      <c r="D103" s="47">
        <f t="shared" si="6"/>
        <v>0</v>
      </c>
      <c r="E103" s="72"/>
      <c r="F103" s="72">
        <f t="shared" si="0"/>
        <v>99905</v>
      </c>
      <c r="G103" s="49">
        <f t="shared" si="7"/>
        <v>0</v>
      </c>
      <c r="H103" s="45"/>
      <c r="I103" s="50" t="str">
        <f t="shared" si="8"/>
        <v/>
      </c>
      <c r="J103" s="51" t="str">
        <f t="shared" si="1"/>
        <v>Preencha todos os campos</v>
      </c>
      <c r="K103" s="51"/>
      <c r="L103" s="51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</row>
    <row r="104" spans="1:68" ht="24.75" customHeight="1">
      <c r="A104" s="45" t="s">
        <v>527</v>
      </c>
      <c r="B104" s="45"/>
      <c r="C104" s="45"/>
      <c r="D104" s="47">
        <f t="shared" si="6"/>
        <v>0</v>
      </c>
      <c r="E104" s="72"/>
      <c r="F104" s="72">
        <f t="shared" si="0"/>
        <v>99905</v>
      </c>
      <c r="G104" s="49">
        <f t="shared" si="7"/>
        <v>0</v>
      </c>
      <c r="H104" s="45"/>
      <c r="I104" s="50" t="str">
        <f t="shared" si="8"/>
        <v/>
      </c>
      <c r="J104" s="51" t="str">
        <f t="shared" si="1"/>
        <v>Preencha todos os campos</v>
      </c>
      <c r="K104" s="51"/>
      <c r="L104" s="51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</row>
    <row r="105" spans="1:68" ht="24.75" customHeight="1">
      <c r="A105" s="45" t="s">
        <v>527</v>
      </c>
      <c r="B105" s="45"/>
      <c r="C105" s="45"/>
      <c r="D105" s="47">
        <f t="shared" si="6"/>
        <v>0</v>
      </c>
      <c r="E105" s="72"/>
      <c r="F105" s="72">
        <f t="shared" si="0"/>
        <v>99905</v>
      </c>
      <c r="G105" s="49">
        <f t="shared" si="7"/>
        <v>0</v>
      </c>
      <c r="H105" s="45"/>
      <c r="I105" s="50" t="str">
        <f t="shared" si="8"/>
        <v/>
      </c>
      <c r="J105" s="51" t="str">
        <f t="shared" si="1"/>
        <v>Preencha todos os campos</v>
      </c>
      <c r="K105" s="51"/>
      <c r="L105" s="51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</row>
    <row r="106" spans="1:68" ht="24.75" customHeight="1">
      <c r="A106" s="45" t="s">
        <v>527</v>
      </c>
      <c r="B106" s="45"/>
      <c r="C106" s="45"/>
      <c r="D106" s="47">
        <f t="shared" si="6"/>
        <v>0</v>
      </c>
      <c r="E106" s="72"/>
      <c r="F106" s="72">
        <f t="shared" si="0"/>
        <v>99905</v>
      </c>
      <c r="G106" s="49">
        <f t="shared" si="7"/>
        <v>0</v>
      </c>
      <c r="H106" s="45"/>
      <c r="I106" s="50" t="str">
        <f t="shared" si="8"/>
        <v/>
      </c>
      <c r="J106" s="51" t="str">
        <f t="shared" si="1"/>
        <v>Preencha todos os campos</v>
      </c>
      <c r="K106" s="51"/>
      <c r="L106" s="51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</row>
    <row r="107" spans="1:68" ht="24.75" customHeight="1">
      <c r="A107" s="45" t="s">
        <v>527</v>
      </c>
      <c r="B107" s="45"/>
      <c r="C107" s="45"/>
      <c r="D107" s="47">
        <f t="shared" si="6"/>
        <v>0</v>
      </c>
      <c r="E107" s="72"/>
      <c r="F107" s="72">
        <f t="shared" si="0"/>
        <v>99905</v>
      </c>
      <c r="G107" s="49">
        <f t="shared" si="7"/>
        <v>0</v>
      </c>
      <c r="H107" s="45"/>
      <c r="I107" s="50" t="str">
        <f t="shared" si="8"/>
        <v/>
      </c>
      <c r="J107" s="51" t="str">
        <f t="shared" si="1"/>
        <v>Preencha todos os campos</v>
      </c>
      <c r="K107" s="51"/>
      <c r="L107" s="51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</row>
    <row r="108" spans="1:68" ht="24.75" customHeight="1">
      <c r="A108" s="45" t="s">
        <v>527</v>
      </c>
      <c r="B108" s="45"/>
      <c r="C108" s="45"/>
      <c r="D108" s="47">
        <f t="shared" si="6"/>
        <v>0</v>
      </c>
      <c r="E108" s="72"/>
      <c r="F108" s="72">
        <f t="shared" si="0"/>
        <v>99905</v>
      </c>
      <c r="G108" s="49">
        <f t="shared" si="7"/>
        <v>0</v>
      </c>
      <c r="H108" s="45"/>
      <c r="I108" s="50" t="str">
        <f t="shared" si="8"/>
        <v/>
      </c>
      <c r="J108" s="51" t="str">
        <f t="shared" si="1"/>
        <v>Preencha todos os campos</v>
      </c>
      <c r="K108" s="51"/>
      <c r="L108" s="51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</row>
    <row r="109" spans="1:68" ht="24.75" customHeight="1">
      <c r="A109" s="45" t="s">
        <v>527</v>
      </c>
      <c r="B109" s="45"/>
      <c r="C109" s="45"/>
      <c r="D109" s="47">
        <f t="shared" si="6"/>
        <v>0</v>
      </c>
      <c r="E109" s="72"/>
      <c r="F109" s="72">
        <f t="shared" si="0"/>
        <v>99905</v>
      </c>
      <c r="G109" s="49">
        <f t="shared" si="7"/>
        <v>0</v>
      </c>
      <c r="H109" s="45"/>
      <c r="I109" s="50" t="str">
        <f t="shared" si="8"/>
        <v/>
      </c>
      <c r="J109" s="51" t="str">
        <f t="shared" si="1"/>
        <v>Preencha todos os campos</v>
      </c>
      <c r="K109" s="51"/>
      <c r="L109" s="51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</row>
    <row r="110" spans="1:68" ht="12.75" customHeight="1">
      <c r="A110" s="45" t="s">
        <v>527</v>
      </c>
      <c r="B110" s="45"/>
      <c r="C110" s="45"/>
      <c r="D110" s="47">
        <f t="shared" si="6"/>
        <v>0</v>
      </c>
      <c r="E110" s="72"/>
      <c r="F110" s="72">
        <f t="shared" si="0"/>
        <v>99905</v>
      </c>
      <c r="G110" s="49">
        <f t="shared" si="7"/>
        <v>0</v>
      </c>
      <c r="H110" s="45"/>
      <c r="I110" s="50" t="str">
        <f t="shared" si="8"/>
        <v/>
      </c>
      <c r="J110" s="51" t="str">
        <f t="shared" si="1"/>
        <v>Preencha todos os campos</v>
      </c>
      <c r="K110" s="51"/>
      <c r="L110" s="51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</row>
    <row r="111" spans="1:68" ht="24.75" customHeight="1">
      <c r="A111" s="45" t="s">
        <v>527</v>
      </c>
      <c r="B111" s="45"/>
      <c r="C111" s="45"/>
      <c r="D111" s="47">
        <f t="shared" si="6"/>
        <v>0</v>
      </c>
      <c r="E111" s="72"/>
      <c r="F111" s="72">
        <f t="shared" si="0"/>
        <v>99905</v>
      </c>
      <c r="G111" s="49">
        <f t="shared" si="7"/>
        <v>0</v>
      </c>
      <c r="H111" s="45"/>
      <c r="I111" s="50" t="str">
        <f t="shared" si="8"/>
        <v/>
      </c>
      <c r="J111" s="51" t="str">
        <f t="shared" si="1"/>
        <v>Preencha todos os campos</v>
      </c>
      <c r="K111" s="51"/>
      <c r="L111" s="51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</row>
    <row r="112" spans="1:68" ht="12.75" customHeight="1">
      <c r="A112" s="45" t="s">
        <v>527</v>
      </c>
      <c r="B112" s="45"/>
      <c r="C112" s="45"/>
      <c r="D112" s="47">
        <f t="shared" si="6"/>
        <v>0</v>
      </c>
      <c r="E112" s="72"/>
      <c r="F112" s="72">
        <f t="shared" si="0"/>
        <v>99905</v>
      </c>
      <c r="G112" s="49">
        <f t="shared" si="7"/>
        <v>0</v>
      </c>
      <c r="H112" s="45"/>
      <c r="I112" s="50" t="str">
        <f t="shared" si="8"/>
        <v/>
      </c>
      <c r="J112" s="51" t="str">
        <f t="shared" si="1"/>
        <v>Preencha todos os campos</v>
      </c>
      <c r="K112" s="51"/>
      <c r="L112" s="51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</row>
    <row r="113" spans="1:68" ht="24.75" customHeight="1">
      <c r="A113" s="45" t="s">
        <v>527</v>
      </c>
      <c r="B113" s="45"/>
      <c r="C113" s="45"/>
      <c r="D113" s="47">
        <f t="shared" si="6"/>
        <v>0</v>
      </c>
      <c r="E113" s="72"/>
      <c r="F113" s="72">
        <f t="shared" si="0"/>
        <v>99905</v>
      </c>
      <c r="G113" s="49">
        <f t="shared" si="7"/>
        <v>0</v>
      </c>
      <c r="H113" s="45"/>
      <c r="I113" s="50" t="str">
        <f t="shared" si="8"/>
        <v/>
      </c>
      <c r="J113" s="51" t="str">
        <f t="shared" si="1"/>
        <v>Preencha todos os campos</v>
      </c>
      <c r="K113" s="51"/>
      <c r="L113" s="51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</row>
    <row r="114" spans="1:68" ht="24.75" customHeight="1">
      <c r="A114" s="45" t="s">
        <v>527</v>
      </c>
      <c r="B114" s="45"/>
      <c r="C114" s="45"/>
      <c r="D114" s="47">
        <f t="shared" si="6"/>
        <v>0</v>
      </c>
      <c r="E114" s="72"/>
      <c r="F114" s="72">
        <f t="shared" si="0"/>
        <v>99905</v>
      </c>
      <c r="G114" s="49">
        <f t="shared" si="7"/>
        <v>0</v>
      </c>
      <c r="H114" s="45"/>
      <c r="I114" s="50" t="str">
        <f t="shared" si="8"/>
        <v/>
      </c>
      <c r="J114" s="51" t="str">
        <f t="shared" si="1"/>
        <v>Preencha todos os campos</v>
      </c>
      <c r="K114" s="51"/>
      <c r="L114" s="51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</row>
    <row r="115" spans="1:68" ht="24.75" customHeight="1">
      <c r="A115" s="45" t="s">
        <v>527</v>
      </c>
      <c r="B115" s="45"/>
      <c r="C115" s="45"/>
      <c r="D115" s="47">
        <f t="shared" si="6"/>
        <v>0</v>
      </c>
      <c r="E115" s="72"/>
      <c r="F115" s="72">
        <f t="shared" si="0"/>
        <v>99905</v>
      </c>
      <c r="G115" s="49">
        <f t="shared" si="7"/>
        <v>0</v>
      </c>
      <c r="H115" s="45"/>
      <c r="I115" s="50" t="str">
        <f t="shared" si="8"/>
        <v/>
      </c>
      <c r="J115" s="51" t="str">
        <f t="shared" si="1"/>
        <v>Preencha todos os campos</v>
      </c>
      <c r="K115" s="51"/>
      <c r="L115" s="51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</row>
    <row r="116" spans="1:68" ht="24.75" customHeight="1">
      <c r="A116" s="45" t="s">
        <v>527</v>
      </c>
      <c r="B116" s="45"/>
      <c r="C116" s="45"/>
      <c r="D116" s="47">
        <f t="shared" si="6"/>
        <v>0</v>
      </c>
      <c r="E116" s="72"/>
      <c r="F116" s="72">
        <f t="shared" si="0"/>
        <v>99905</v>
      </c>
      <c r="G116" s="49">
        <f t="shared" si="7"/>
        <v>0</v>
      </c>
      <c r="H116" s="45"/>
      <c r="I116" s="50" t="str">
        <f t="shared" si="8"/>
        <v/>
      </c>
      <c r="J116" s="51" t="str">
        <f t="shared" si="1"/>
        <v>Preencha todos os campos</v>
      </c>
      <c r="K116" s="51"/>
      <c r="L116" s="51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</row>
    <row r="117" spans="1:68" ht="12.75" customHeight="1">
      <c r="A117" s="45" t="s">
        <v>527</v>
      </c>
      <c r="B117" s="45"/>
      <c r="C117" s="45"/>
      <c r="D117" s="47">
        <f t="shared" si="6"/>
        <v>0</v>
      </c>
      <c r="E117" s="72"/>
      <c r="F117" s="72">
        <f t="shared" si="0"/>
        <v>99905</v>
      </c>
      <c r="G117" s="49">
        <f t="shared" si="7"/>
        <v>0</v>
      </c>
      <c r="H117" s="45"/>
      <c r="I117" s="50" t="str">
        <f t="shared" si="8"/>
        <v/>
      </c>
      <c r="J117" s="51" t="str">
        <f t="shared" si="1"/>
        <v>Preencha todos os campos</v>
      </c>
      <c r="K117" s="51"/>
      <c r="L117" s="51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</row>
    <row r="118" spans="1:68" ht="12.75" customHeight="1">
      <c r="A118" s="45" t="s">
        <v>527</v>
      </c>
      <c r="B118" s="45"/>
      <c r="C118" s="45"/>
      <c r="D118" s="47">
        <f t="shared" si="6"/>
        <v>0</v>
      </c>
      <c r="E118" s="72"/>
      <c r="F118" s="72">
        <f t="shared" si="0"/>
        <v>99905</v>
      </c>
      <c r="G118" s="49">
        <f t="shared" si="7"/>
        <v>0</v>
      </c>
      <c r="H118" s="45"/>
      <c r="I118" s="50" t="str">
        <f t="shared" si="8"/>
        <v/>
      </c>
      <c r="J118" s="51" t="str">
        <f t="shared" si="1"/>
        <v>Preencha todos os campos</v>
      </c>
      <c r="K118" s="51"/>
      <c r="L118" s="51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</row>
    <row r="119" spans="1:68" ht="12.75" customHeight="1">
      <c r="A119" s="45" t="s">
        <v>527</v>
      </c>
      <c r="B119" s="45"/>
      <c r="C119" s="45"/>
      <c r="D119" s="47">
        <f t="shared" si="6"/>
        <v>0</v>
      </c>
      <c r="E119" s="72"/>
      <c r="F119" s="72">
        <f t="shared" si="0"/>
        <v>99905</v>
      </c>
      <c r="G119" s="49">
        <f t="shared" si="7"/>
        <v>0</v>
      </c>
      <c r="H119" s="45"/>
      <c r="I119" s="50" t="str">
        <f t="shared" si="8"/>
        <v/>
      </c>
      <c r="J119" s="51" t="str">
        <f t="shared" si="1"/>
        <v>Preencha todos os campos</v>
      </c>
      <c r="K119" s="51"/>
      <c r="L119" s="51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</row>
    <row r="120" spans="1:68" ht="12.75" customHeight="1">
      <c r="A120" s="45" t="s">
        <v>527</v>
      </c>
      <c r="B120" s="45"/>
      <c r="C120" s="45"/>
      <c r="D120" s="47">
        <f t="shared" si="6"/>
        <v>0</v>
      </c>
      <c r="E120" s="72"/>
      <c r="F120" s="72">
        <f t="shared" si="0"/>
        <v>99905</v>
      </c>
      <c r="G120" s="49">
        <f t="shared" si="7"/>
        <v>0</v>
      </c>
      <c r="H120" s="45"/>
      <c r="I120" s="50" t="str">
        <f t="shared" si="8"/>
        <v/>
      </c>
      <c r="J120" s="51" t="str">
        <f t="shared" si="1"/>
        <v>Preencha todos os campos</v>
      </c>
      <c r="K120" s="51"/>
      <c r="L120" s="51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</row>
    <row r="121" spans="1:68" ht="24.75" customHeight="1">
      <c r="A121" s="45" t="s">
        <v>527</v>
      </c>
      <c r="B121" s="45"/>
      <c r="C121" s="45"/>
      <c r="D121" s="47">
        <f t="shared" si="6"/>
        <v>0</v>
      </c>
      <c r="E121" s="72"/>
      <c r="F121" s="72">
        <f t="shared" si="0"/>
        <v>99905</v>
      </c>
      <c r="G121" s="49">
        <f t="shared" si="7"/>
        <v>0</v>
      </c>
      <c r="H121" s="45"/>
      <c r="I121" s="50" t="str">
        <f t="shared" si="8"/>
        <v/>
      </c>
      <c r="J121" s="51" t="str">
        <f t="shared" si="1"/>
        <v>Preencha todos os campos</v>
      </c>
      <c r="K121" s="51"/>
      <c r="L121" s="51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</row>
    <row r="122" spans="1:68" ht="24.75" customHeight="1">
      <c r="A122" s="45" t="s">
        <v>527</v>
      </c>
      <c r="B122" s="45"/>
      <c r="C122" s="45"/>
      <c r="D122" s="47">
        <f t="shared" si="6"/>
        <v>0</v>
      </c>
      <c r="E122" s="72"/>
      <c r="F122" s="72">
        <f t="shared" si="0"/>
        <v>99905</v>
      </c>
      <c r="G122" s="49">
        <f t="shared" si="7"/>
        <v>0</v>
      </c>
      <c r="H122" s="45"/>
      <c r="I122" s="50" t="str">
        <f t="shared" si="8"/>
        <v/>
      </c>
      <c r="J122" s="51" t="str">
        <f t="shared" si="1"/>
        <v>Preencha todos os campos</v>
      </c>
      <c r="K122" s="51"/>
      <c r="L122" s="51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</row>
    <row r="123" spans="1:68" ht="24.75" customHeight="1">
      <c r="A123" s="45" t="s">
        <v>527</v>
      </c>
      <c r="B123" s="45"/>
      <c r="C123" s="45"/>
      <c r="D123" s="47">
        <f t="shared" si="6"/>
        <v>0</v>
      </c>
      <c r="E123" s="72"/>
      <c r="F123" s="72">
        <f t="shared" si="0"/>
        <v>99905</v>
      </c>
      <c r="G123" s="49">
        <f t="shared" si="7"/>
        <v>0</v>
      </c>
      <c r="H123" s="45"/>
      <c r="I123" s="50" t="str">
        <f t="shared" si="8"/>
        <v/>
      </c>
      <c r="J123" s="51" t="str">
        <f t="shared" si="1"/>
        <v>Preencha todos os campos</v>
      </c>
      <c r="K123" s="51"/>
      <c r="L123" s="51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</row>
    <row r="124" spans="1:68" ht="24.75" customHeight="1">
      <c r="A124" s="45" t="s">
        <v>527</v>
      </c>
      <c r="B124" s="45"/>
      <c r="C124" s="45"/>
      <c r="D124" s="47">
        <f t="shared" si="6"/>
        <v>0</v>
      </c>
      <c r="E124" s="72"/>
      <c r="F124" s="72">
        <f t="shared" si="0"/>
        <v>99905</v>
      </c>
      <c r="G124" s="49">
        <f t="shared" si="7"/>
        <v>0</v>
      </c>
      <c r="H124" s="45"/>
      <c r="I124" s="50" t="str">
        <f t="shared" si="8"/>
        <v/>
      </c>
      <c r="J124" s="51" t="str">
        <f t="shared" si="1"/>
        <v>Preencha todos os campos</v>
      </c>
      <c r="K124" s="51"/>
      <c r="L124" s="51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</row>
    <row r="125" spans="1:68" ht="24.75" customHeight="1">
      <c r="A125" s="45" t="s">
        <v>527</v>
      </c>
      <c r="B125" s="45"/>
      <c r="C125" s="45"/>
      <c r="D125" s="47">
        <f t="shared" si="6"/>
        <v>0</v>
      </c>
      <c r="E125" s="72"/>
      <c r="F125" s="72">
        <f t="shared" si="0"/>
        <v>99905</v>
      </c>
      <c r="G125" s="49">
        <f t="shared" si="7"/>
        <v>0</v>
      </c>
      <c r="H125" s="45"/>
      <c r="I125" s="50" t="str">
        <f t="shared" si="8"/>
        <v/>
      </c>
      <c r="J125" s="51" t="str">
        <f t="shared" si="1"/>
        <v>Preencha todos os campos</v>
      </c>
      <c r="K125" s="51"/>
      <c r="L125" s="51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</row>
    <row r="126" spans="1:68" ht="24.75" customHeight="1">
      <c r="A126" s="45" t="s">
        <v>527</v>
      </c>
      <c r="B126" s="45"/>
      <c r="C126" s="45"/>
      <c r="D126" s="47">
        <f t="shared" si="6"/>
        <v>0</v>
      </c>
      <c r="E126" s="72"/>
      <c r="F126" s="72">
        <f t="shared" si="0"/>
        <v>99905</v>
      </c>
      <c r="G126" s="49">
        <f t="shared" si="7"/>
        <v>0</v>
      </c>
      <c r="H126" s="45"/>
      <c r="I126" s="50" t="str">
        <f t="shared" si="8"/>
        <v/>
      </c>
      <c r="J126" s="51" t="str">
        <f t="shared" si="1"/>
        <v>Preencha todos os campos</v>
      </c>
      <c r="K126" s="51"/>
      <c r="L126" s="51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</row>
    <row r="127" spans="1:68" ht="24.75" customHeight="1">
      <c r="A127" s="45" t="s">
        <v>527</v>
      </c>
      <c r="B127" s="45"/>
      <c r="C127" s="45"/>
      <c r="D127" s="47">
        <f t="shared" si="6"/>
        <v>0</v>
      </c>
      <c r="E127" s="72"/>
      <c r="F127" s="72">
        <f t="shared" si="0"/>
        <v>99905</v>
      </c>
      <c r="G127" s="49">
        <f t="shared" si="7"/>
        <v>0</v>
      </c>
      <c r="H127" s="45"/>
      <c r="I127" s="50" t="str">
        <f t="shared" si="8"/>
        <v/>
      </c>
      <c r="J127" s="51" t="str">
        <f t="shared" si="1"/>
        <v>Preencha todos os campos</v>
      </c>
      <c r="K127" s="51"/>
      <c r="L127" s="51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</row>
    <row r="128" spans="1:68" ht="24.75" customHeight="1">
      <c r="A128" s="45" t="s">
        <v>527</v>
      </c>
      <c r="B128" s="45"/>
      <c r="C128" s="45"/>
      <c r="D128" s="47">
        <f t="shared" si="6"/>
        <v>0</v>
      </c>
      <c r="E128" s="72"/>
      <c r="F128" s="72">
        <f t="shared" si="0"/>
        <v>99905</v>
      </c>
      <c r="G128" s="49">
        <f t="shared" si="7"/>
        <v>0</v>
      </c>
      <c r="H128" s="45"/>
      <c r="I128" s="50" t="str">
        <f t="shared" si="8"/>
        <v/>
      </c>
      <c r="J128" s="51" t="str">
        <f t="shared" si="1"/>
        <v>Preencha todos os campos</v>
      </c>
      <c r="K128" s="51"/>
      <c r="L128" s="51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</row>
    <row r="129" spans="1:68" ht="24.75" customHeight="1">
      <c r="A129" s="45" t="s">
        <v>527</v>
      </c>
      <c r="B129" s="45"/>
      <c r="C129" s="45"/>
      <c r="D129" s="47">
        <f t="shared" si="6"/>
        <v>0</v>
      </c>
      <c r="E129" s="72"/>
      <c r="F129" s="72">
        <f t="shared" si="0"/>
        <v>99905</v>
      </c>
      <c r="G129" s="49">
        <f t="shared" si="7"/>
        <v>0</v>
      </c>
      <c r="H129" s="45"/>
      <c r="I129" s="50" t="str">
        <f t="shared" si="8"/>
        <v/>
      </c>
      <c r="J129" s="51" t="str">
        <f t="shared" si="1"/>
        <v>Preencha todos os campos</v>
      </c>
      <c r="K129" s="51"/>
      <c r="L129" s="51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</row>
    <row r="130" spans="1:68" ht="12.75" customHeight="1">
      <c r="A130" s="45" t="s">
        <v>527</v>
      </c>
      <c r="B130" s="45"/>
      <c r="C130" s="45"/>
      <c r="D130" s="47">
        <f t="shared" si="6"/>
        <v>0</v>
      </c>
      <c r="E130" s="72"/>
      <c r="F130" s="72">
        <f t="shared" si="0"/>
        <v>99905</v>
      </c>
      <c r="G130" s="49">
        <f t="shared" si="7"/>
        <v>0</v>
      </c>
      <c r="H130" s="45"/>
      <c r="I130" s="50" t="str">
        <f t="shared" si="8"/>
        <v/>
      </c>
      <c r="J130" s="51" t="str">
        <f t="shared" si="1"/>
        <v>Preencha todos os campos</v>
      </c>
      <c r="K130" s="51"/>
      <c r="L130" s="51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</row>
    <row r="131" spans="1:68" ht="24.75" customHeight="1">
      <c r="A131" s="45" t="s">
        <v>527</v>
      </c>
      <c r="B131" s="45"/>
      <c r="C131" s="45"/>
      <c r="D131" s="47">
        <f t="shared" si="6"/>
        <v>0</v>
      </c>
      <c r="E131" s="72"/>
      <c r="F131" s="72">
        <f t="shared" si="0"/>
        <v>99905</v>
      </c>
      <c r="G131" s="49">
        <f t="shared" si="7"/>
        <v>0</v>
      </c>
      <c r="H131" s="45"/>
      <c r="I131" s="50" t="str">
        <f t="shared" si="8"/>
        <v/>
      </c>
      <c r="J131" s="51" t="str">
        <f t="shared" si="1"/>
        <v>Preencha todos os campos</v>
      </c>
      <c r="K131" s="51"/>
      <c r="L131" s="51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</row>
    <row r="132" spans="1:68" ht="24.75" customHeight="1">
      <c r="A132" s="45" t="s">
        <v>527</v>
      </c>
      <c r="B132" s="45"/>
      <c r="C132" s="45"/>
      <c r="D132" s="47">
        <f t="shared" si="6"/>
        <v>0</v>
      </c>
      <c r="E132" s="72"/>
      <c r="F132" s="72">
        <f t="shared" si="0"/>
        <v>99905</v>
      </c>
      <c r="G132" s="49">
        <f t="shared" si="7"/>
        <v>0</v>
      </c>
      <c r="H132" s="45"/>
      <c r="I132" s="50" t="str">
        <f t="shared" si="8"/>
        <v/>
      </c>
      <c r="J132" s="51" t="str">
        <f t="shared" si="1"/>
        <v>Preencha todos os campos</v>
      </c>
      <c r="K132" s="51"/>
      <c r="L132" s="51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</row>
    <row r="133" spans="1:68" ht="24.75" customHeight="1">
      <c r="A133" s="45" t="s">
        <v>527</v>
      </c>
      <c r="B133" s="45"/>
      <c r="C133" s="45"/>
      <c r="D133" s="47">
        <f t="shared" si="6"/>
        <v>0</v>
      </c>
      <c r="E133" s="72"/>
      <c r="F133" s="72">
        <f t="shared" si="0"/>
        <v>99905</v>
      </c>
      <c r="G133" s="49">
        <f t="shared" si="7"/>
        <v>0</v>
      </c>
      <c r="H133" s="45"/>
      <c r="I133" s="50" t="str">
        <f t="shared" si="8"/>
        <v/>
      </c>
      <c r="J133" s="51" t="str">
        <f t="shared" si="1"/>
        <v>Preencha todos os campos</v>
      </c>
      <c r="K133" s="51"/>
      <c r="L133" s="51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</row>
    <row r="134" spans="1:68" ht="24.75" customHeight="1">
      <c r="A134" s="45" t="s">
        <v>527</v>
      </c>
      <c r="B134" s="45"/>
      <c r="C134" s="45"/>
      <c r="D134" s="47">
        <f t="shared" si="6"/>
        <v>0</v>
      </c>
      <c r="E134" s="72"/>
      <c r="F134" s="72">
        <f t="shared" si="0"/>
        <v>99905</v>
      </c>
      <c r="G134" s="49">
        <f t="shared" si="7"/>
        <v>0</v>
      </c>
      <c r="H134" s="45"/>
      <c r="I134" s="50" t="str">
        <f t="shared" si="8"/>
        <v/>
      </c>
      <c r="J134" s="51" t="str">
        <f t="shared" si="1"/>
        <v>Preencha todos os campos</v>
      </c>
      <c r="K134" s="51"/>
      <c r="L134" s="51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</row>
    <row r="135" spans="1:68" ht="24.75" customHeight="1">
      <c r="A135" s="45" t="s">
        <v>527</v>
      </c>
      <c r="B135" s="45"/>
      <c r="C135" s="45"/>
      <c r="D135" s="47">
        <f t="shared" si="6"/>
        <v>0</v>
      </c>
      <c r="E135" s="72"/>
      <c r="F135" s="72">
        <f t="shared" si="0"/>
        <v>99905</v>
      </c>
      <c r="G135" s="49">
        <f t="shared" si="7"/>
        <v>0</v>
      </c>
      <c r="H135" s="45"/>
      <c r="I135" s="50" t="str">
        <f t="shared" si="8"/>
        <v/>
      </c>
      <c r="J135" s="51" t="str">
        <f t="shared" si="1"/>
        <v>Preencha todos os campos</v>
      </c>
      <c r="K135" s="51"/>
      <c r="L135" s="51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</row>
    <row r="136" spans="1:68" ht="24.75" customHeight="1">
      <c r="A136" s="45" t="s">
        <v>527</v>
      </c>
      <c r="B136" s="45"/>
      <c r="C136" s="45"/>
      <c r="D136" s="47">
        <f t="shared" si="6"/>
        <v>0</v>
      </c>
      <c r="E136" s="72"/>
      <c r="F136" s="72">
        <f t="shared" si="0"/>
        <v>99905</v>
      </c>
      <c r="G136" s="49">
        <f t="shared" si="7"/>
        <v>0</v>
      </c>
      <c r="H136" s="45"/>
      <c r="I136" s="50" t="str">
        <f t="shared" si="8"/>
        <v/>
      </c>
      <c r="J136" s="51" t="str">
        <f t="shared" si="1"/>
        <v>Preencha todos os campos</v>
      </c>
      <c r="K136" s="51"/>
      <c r="L136" s="51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</row>
    <row r="137" spans="1:68" ht="24.75" customHeight="1">
      <c r="A137" s="45" t="s">
        <v>527</v>
      </c>
      <c r="B137" s="45"/>
      <c r="C137" s="45"/>
      <c r="D137" s="47">
        <f t="shared" si="6"/>
        <v>0</v>
      </c>
      <c r="E137" s="72"/>
      <c r="F137" s="72">
        <f t="shared" si="0"/>
        <v>99905</v>
      </c>
      <c r="G137" s="49">
        <f t="shared" si="7"/>
        <v>0</v>
      </c>
      <c r="H137" s="45"/>
      <c r="I137" s="50" t="str">
        <f t="shared" si="8"/>
        <v/>
      </c>
      <c r="J137" s="51" t="str">
        <f t="shared" si="1"/>
        <v>Preencha todos os campos</v>
      </c>
      <c r="K137" s="51"/>
      <c r="L137" s="51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</row>
    <row r="138" spans="1:68" ht="24.75" customHeight="1">
      <c r="A138" s="45" t="s">
        <v>527</v>
      </c>
      <c r="B138" s="45"/>
      <c r="C138" s="45"/>
      <c r="D138" s="47">
        <f t="shared" si="6"/>
        <v>0</v>
      </c>
      <c r="E138" s="72"/>
      <c r="F138" s="72">
        <f t="shared" si="0"/>
        <v>99905</v>
      </c>
      <c r="G138" s="49">
        <f t="shared" si="7"/>
        <v>0</v>
      </c>
      <c r="H138" s="45"/>
      <c r="I138" s="50" t="str">
        <f t="shared" si="8"/>
        <v/>
      </c>
      <c r="J138" s="51" t="str">
        <f t="shared" si="1"/>
        <v>Preencha todos os campos</v>
      </c>
      <c r="K138" s="51"/>
      <c r="L138" s="51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</row>
    <row r="139" spans="1:68" ht="24.75" customHeight="1">
      <c r="A139" s="45" t="s">
        <v>527</v>
      </c>
      <c r="B139" s="45"/>
      <c r="C139" s="45"/>
      <c r="D139" s="47">
        <f t="shared" si="6"/>
        <v>0</v>
      </c>
      <c r="E139" s="72"/>
      <c r="F139" s="72">
        <f t="shared" si="0"/>
        <v>99905</v>
      </c>
      <c r="G139" s="49">
        <f t="shared" si="7"/>
        <v>0</v>
      </c>
      <c r="H139" s="45"/>
      <c r="I139" s="50" t="str">
        <f t="shared" si="8"/>
        <v/>
      </c>
      <c r="J139" s="51" t="str">
        <f t="shared" si="1"/>
        <v>Preencha todos os campos</v>
      </c>
      <c r="K139" s="51"/>
      <c r="L139" s="51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</row>
    <row r="140" spans="1:68" ht="24.75" customHeight="1">
      <c r="A140" s="45" t="s">
        <v>527</v>
      </c>
      <c r="B140" s="45"/>
      <c r="C140" s="45"/>
      <c r="D140" s="47">
        <f t="shared" si="6"/>
        <v>0</v>
      </c>
      <c r="E140" s="72"/>
      <c r="F140" s="72">
        <f t="shared" si="0"/>
        <v>99905</v>
      </c>
      <c r="G140" s="49">
        <f t="shared" si="7"/>
        <v>0</v>
      </c>
      <c r="H140" s="45"/>
      <c r="I140" s="50" t="str">
        <f t="shared" si="8"/>
        <v/>
      </c>
      <c r="J140" s="51" t="str">
        <f t="shared" si="1"/>
        <v>Preencha todos os campos</v>
      </c>
      <c r="K140" s="51"/>
      <c r="L140" s="51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</row>
    <row r="141" spans="1:68" ht="24.75" customHeight="1">
      <c r="A141" s="45" t="s">
        <v>527</v>
      </c>
      <c r="B141" s="45"/>
      <c r="C141" s="45"/>
      <c r="D141" s="47">
        <f t="shared" si="6"/>
        <v>0</v>
      </c>
      <c r="E141" s="72"/>
      <c r="F141" s="72">
        <f t="shared" si="0"/>
        <v>99905</v>
      </c>
      <c r="G141" s="49">
        <f t="shared" si="7"/>
        <v>0</v>
      </c>
      <c r="H141" s="45"/>
      <c r="I141" s="50" t="str">
        <f t="shared" si="8"/>
        <v/>
      </c>
      <c r="J141" s="51" t="str">
        <f t="shared" si="1"/>
        <v>Preencha todos os campos</v>
      </c>
      <c r="K141" s="51"/>
      <c r="L141" s="51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</row>
    <row r="142" spans="1:68" ht="24.75" customHeight="1">
      <c r="A142" s="45" t="s">
        <v>527</v>
      </c>
      <c r="B142" s="45"/>
      <c r="C142" s="45"/>
      <c r="D142" s="47">
        <f t="shared" si="6"/>
        <v>0</v>
      </c>
      <c r="E142" s="72"/>
      <c r="F142" s="72">
        <f t="shared" si="0"/>
        <v>99905</v>
      </c>
      <c r="G142" s="49">
        <f t="shared" si="7"/>
        <v>0</v>
      </c>
      <c r="H142" s="45"/>
      <c r="I142" s="50" t="str">
        <f t="shared" si="8"/>
        <v/>
      </c>
      <c r="J142" s="51" t="str">
        <f t="shared" si="1"/>
        <v>Preencha todos os campos</v>
      </c>
      <c r="K142" s="51"/>
      <c r="L142" s="51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</row>
    <row r="143" spans="1:68" ht="24.75" customHeight="1">
      <c r="A143" s="45" t="s">
        <v>527</v>
      </c>
      <c r="B143" s="45"/>
      <c r="C143" s="45"/>
      <c r="D143" s="47">
        <f t="shared" si="6"/>
        <v>0</v>
      </c>
      <c r="E143" s="72"/>
      <c r="F143" s="72">
        <f t="shared" si="0"/>
        <v>99905</v>
      </c>
      <c r="G143" s="49">
        <f t="shared" si="7"/>
        <v>0</v>
      </c>
      <c r="H143" s="45"/>
      <c r="I143" s="50" t="str">
        <f t="shared" si="8"/>
        <v/>
      </c>
      <c r="J143" s="51" t="str">
        <f t="shared" si="1"/>
        <v>Preencha todos os campos</v>
      </c>
      <c r="K143" s="51"/>
      <c r="L143" s="51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</row>
    <row r="144" spans="1:68" ht="24.75" customHeight="1">
      <c r="A144" s="45" t="s">
        <v>527</v>
      </c>
      <c r="B144" s="45"/>
      <c r="C144" s="45"/>
      <c r="D144" s="47">
        <f t="shared" si="6"/>
        <v>0</v>
      </c>
      <c r="E144" s="72"/>
      <c r="F144" s="72">
        <f t="shared" si="0"/>
        <v>99905</v>
      </c>
      <c r="G144" s="49">
        <f t="shared" si="7"/>
        <v>0</v>
      </c>
      <c r="H144" s="45"/>
      <c r="I144" s="50" t="str">
        <f t="shared" si="8"/>
        <v/>
      </c>
      <c r="J144" s="51" t="str">
        <f t="shared" si="1"/>
        <v>Preencha todos os campos</v>
      </c>
      <c r="K144" s="51"/>
      <c r="L144" s="51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</row>
    <row r="145" spans="1:68" ht="24.75" customHeight="1">
      <c r="A145" s="45" t="s">
        <v>527</v>
      </c>
      <c r="B145" s="45"/>
      <c r="C145" s="45"/>
      <c r="D145" s="47">
        <f t="shared" si="6"/>
        <v>0</v>
      </c>
      <c r="E145" s="72"/>
      <c r="F145" s="72">
        <f t="shared" si="0"/>
        <v>99905</v>
      </c>
      <c r="G145" s="49">
        <f t="shared" si="7"/>
        <v>0</v>
      </c>
      <c r="H145" s="45"/>
      <c r="I145" s="50" t="str">
        <f t="shared" si="8"/>
        <v/>
      </c>
      <c r="J145" s="51" t="str">
        <f t="shared" si="1"/>
        <v>Preencha todos os campos</v>
      </c>
      <c r="K145" s="51"/>
      <c r="L145" s="51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</row>
    <row r="146" spans="1:68" ht="24.75" customHeight="1">
      <c r="A146" s="45" t="s">
        <v>527</v>
      </c>
      <c r="B146" s="45"/>
      <c r="C146" s="45"/>
      <c r="D146" s="47">
        <f t="shared" si="6"/>
        <v>0</v>
      </c>
      <c r="E146" s="72"/>
      <c r="F146" s="72">
        <f t="shared" si="0"/>
        <v>99905</v>
      </c>
      <c r="G146" s="49">
        <f t="shared" si="7"/>
        <v>0</v>
      </c>
      <c r="H146" s="45"/>
      <c r="I146" s="50" t="str">
        <f t="shared" si="8"/>
        <v/>
      </c>
      <c r="J146" s="51" t="str">
        <f t="shared" si="1"/>
        <v>Preencha todos os campos</v>
      </c>
      <c r="K146" s="51"/>
      <c r="L146" s="51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</row>
    <row r="147" spans="1:68" ht="12.75" customHeight="1">
      <c r="A147" s="45" t="s">
        <v>527</v>
      </c>
      <c r="B147" s="45"/>
      <c r="C147" s="45"/>
      <c r="D147" s="47">
        <f t="shared" si="6"/>
        <v>0</v>
      </c>
      <c r="E147" s="72"/>
      <c r="F147" s="72">
        <f t="shared" si="0"/>
        <v>99905</v>
      </c>
      <c r="G147" s="49">
        <f t="shared" si="7"/>
        <v>0</v>
      </c>
      <c r="H147" s="45"/>
      <c r="I147" s="50" t="str">
        <f t="shared" si="8"/>
        <v/>
      </c>
      <c r="J147" s="51" t="str">
        <f t="shared" si="1"/>
        <v>Preencha todos os campos</v>
      </c>
      <c r="K147" s="51"/>
      <c r="L147" s="51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</row>
    <row r="148" spans="1:68" ht="12.75" customHeight="1">
      <c r="A148" s="45" t="s">
        <v>527</v>
      </c>
      <c r="B148" s="45"/>
      <c r="C148" s="45"/>
      <c r="D148" s="47">
        <f t="shared" si="6"/>
        <v>0</v>
      </c>
      <c r="E148" s="72"/>
      <c r="F148" s="72">
        <f t="shared" si="0"/>
        <v>99905</v>
      </c>
      <c r="G148" s="49">
        <f t="shared" si="7"/>
        <v>0</v>
      </c>
      <c r="H148" s="45"/>
      <c r="I148" s="50" t="str">
        <f t="shared" si="8"/>
        <v/>
      </c>
      <c r="J148" s="51" t="str">
        <f t="shared" si="1"/>
        <v>Preencha todos os campos</v>
      </c>
      <c r="K148" s="51"/>
      <c r="L148" s="51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</row>
    <row r="149" spans="1:68" ht="12.75" customHeight="1">
      <c r="A149" s="45" t="s">
        <v>527</v>
      </c>
      <c r="B149" s="45"/>
      <c r="C149" s="45"/>
      <c r="D149" s="47">
        <f t="shared" si="6"/>
        <v>0</v>
      </c>
      <c r="E149" s="72"/>
      <c r="F149" s="72">
        <f t="shared" si="0"/>
        <v>99905</v>
      </c>
      <c r="G149" s="49">
        <f t="shared" si="7"/>
        <v>0</v>
      </c>
      <c r="H149" s="45"/>
      <c r="I149" s="50" t="str">
        <f t="shared" si="8"/>
        <v/>
      </c>
      <c r="J149" s="51" t="str">
        <f t="shared" si="1"/>
        <v>Preencha todos os campos</v>
      </c>
      <c r="K149" s="51"/>
      <c r="L149" s="51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</row>
    <row r="150" spans="1:68" ht="12.75" customHeight="1">
      <c r="A150" s="45" t="s">
        <v>527</v>
      </c>
      <c r="B150" s="45"/>
      <c r="C150" s="45"/>
      <c r="D150" s="47">
        <f t="shared" si="6"/>
        <v>0</v>
      </c>
      <c r="E150" s="72"/>
      <c r="F150" s="72">
        <f t="shared" si="0"/>
        <v>99905</v>
      </c>
      <c r="G150" s="49">
        <f t="shared" si="7"/>
        <v>0</v>
      </c>
      <c r="H150" s="45"/>
      <c r="I150" s="50" t="str">
        <f t="shared" si="8"/>
        <v/>
      </c>
      <c r="J150" s="51" t="str">
        <f t="shared" si="1"/>
        <v>Preencha todos os campos</v>
      </c>
      <c r="K150" s="51"/>
      <c r="L150" s="51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</row>
    <row r="151" spans="1:68" ht="12.75" customHeight="1">
      <c r="A151" s="45" t="s">
        <v>527</v>
      </c>
      <c r="B151" s="45"/>
      <c r="C151" s="45"/>
      <c r="D151" s="47">
        <f t="shared" si="6"/>
        <v>0</v>
      </c>
      <c r="E151" s="72"/>
      <c r="F151" s="72">
        <f t="shared" si="0"/>
        <v>99905</v>
      </c>
      <c r="G151" s="49">
        <f t="shared" si="7"/>
        <v>0</v>
      </c>
      <c r="H151" s="45"/>
      <c r="I151" s="50" t="str">
        <f t="shared" si="8"/>
        <v/>
      </c>
      <c r="J151" s="51" t="str">
        <f t="shared" si="1"/>
        <v>Preencha todos os campos</v>
      </c>
      <c r="K151" s="51"/>
      <c r="L151" s="51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</row>
    <row r="152" spans="1:68" ht="12.75" customHeight="1">
      <c r="A152" s="45" t="s">
        <v>527</v>
      </c>
      <c r="B152" s="45"/>
      <c r="C152" s="45"/>
      <c r="D152" s="47">
        <f t="shared" si="6"/>
        <v>0</v>
      </c>
      <c r="E152" s="72"/>
      <c r="F152" s="72">
        <f t="shared" si="0"/>
        <v>99905</v>
      </c>
      <c r="G152" s="49">
        <f t="shared" si="7"/>
        <v>0</v>
      </c>
      <c r="H152" s="45"/>
      <c r="I152" s="50" t="str">
        <f t="shared" si="8"/>
        <v/>
      </c>
      <c r="J152" s="51" t="str">
        <f t="shared" si="1"/>
        <v>Preencha todos os campos</v>
      </c>
      <c r="K152" s="51"/>
      <c r="L152" s="51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</row>
    <row r="153" spans="1:68" ht="12.75" customHeight="1">
      <c r="A153" s="45" t="s">
        <v>527</v>
      </c>
      <c r="B153" s="45"/>
      <c r="C153" s="45"/>
      <c r="D153" s="47">
        <f t="shared" si="6"/>
        <v>0</v>
      </c>
      <c r="E153" s="72"/>
      <c r="F153" s="72">
        <f t="shared" si="0"/>
        <v>99905</v>
      </c>
      <c r="G153" s="49">
        <f t="shared" si="7"/>
        <v>0</v>
      </c>
      <c r="H153" s="45"/>
      <c r="I153" s="50" t="str">
        <f t="shared" si="8"/>
        <v/>
      </c>
      <c r="J153" s="51" t="str">
        <f t="shared" si="1"/>
        <v>Preencha todos os campos</v>
      </c>
      <c r="K153" s="51"/>
      <c r="L153" s="51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</row>
    <row r="154" spans="1:68" ht="12.75" customHeight="1">
      <c r="A154" s="45" t="s">
        <v>527</v>
      </c>
      <c r="B154" s="45"/>
      <c r="C154" s="45"/>
      <c r="D154" s="47">
        <f t="shared" si="6"/>
        <v>0</v>
      </c>
      <c r="E154" s="72"/>
      <c r="F154" s="72">
        <f t="shared" si="0"/>
        <v>99905</v>
      </c>
      <c r="G154" s="49">
        <f t="shared" si="7"/>
        <v>0</v>
      </c>
      <c r="H154" s="45"/>
      <c r="I154" s="50" t="str">
        <f t="shared" si="8"/>
        <v/>
      </c>
      <c r="J154" s="51" t="str">
        <f t="shared" si="1"/>
        <v>Preencha todos os campos</v>
      </c>
      <c r="K154" s="51"/>
      <c r="L154" s="51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</row>
    <row r="155" spans="1:68" ht="12.75" customHeight="1">
      <c r="A155" s="45" t="s">
        <v>527</v>
      </c>
      <c r="B155" s="45"/>
      <c r="C155" s="45"/>
      <c r="D155" s="47">
        <f t="shared" si="6"/>
        <v>0</v>
      </c>
      <c r="E155" s="72"/>
      <c r="F155" s="72">
        <f t="shared" si="0"/>
        <v>99905</v>
      </c>
      <c r="G155" s="49">
        <f t="shared" si="7"/>
        <v>0</v>
      </c>
      <c r="H155" s="45"/>
      <c r="I155" s="50" t="str">
        <f t="shared" si="8"/>
        <v/>
      </c>
      <c r="J155" s="51" t="str">
        <f t="shared" si="1"/>
        <v>Preencha todos os campos</v>
      </c>
      <c r="K155" s="51"/>
      <c r="L155" s="51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</row>
    <row r="156" spans="1:68" ht="12.75" customHeight="1">
      <c r="A156" s="45" t="s">
        <v>527</v>
      </c>
      <c r="B156" s="45"/>
      <c r="C156" s="45"/>
      <c r="D156" s="47">
        <f t="shared" si="6"/>
        <v>0</v>
      </c>
      <c r="E156" s="72"/>
      <c r="F156" s="72">
        <f t="shared" si="0"/>
        <v>99905</v>
      </c>
      <c r="G156" s="49">
        <f t="shared" si="7"/>
        <v>0</v>
      </c>
      <c r="H156" s="45"/>
      <c r="I156" s="50" t="str">
        <f t="shared" si="8"/>
        <v/>
      </c>
      <c r="J156" s="51" t="str">
        <f t="shared" si="1"/>
        <v>Preencha todos os campos</v>
      </c>
      <c r="K156" s="51"/>
      <c r="L156" s="51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</row>
    <row r="157" spans="1:68" ht="12.75" customHeight="1">
      <c r="A157" s="45" t="s">
        <v>527</v>
      </c>
      <c r="B157" s="45"/>
      <c r="C157" s="45"/>
      <c r="D157" s="47">
        <f t="shared" si="6"/>
        <v>0</v>
      </c>
      <c r="E157" s="72"/>
      <c r="F157" s="72">
        <f t="shared" si="0"/>
        <v>99905</v>
      </c>
      <c r="G157" s="49">
        <f t="shared" si="7"/>
        <v>0</v>
      </c>
      <c r="H157" s="45"/>
      <c r="I157" s="50" t="str">
        <f t="shared" si="8"/>
        <v/>
      </c>
      <c r="J157" s="51" t="str">
        <f t="shared" si="1"/>
        <v>Preencha todos os campos</v>
      </c>
      <c r="K157" s="51"/>
      <c r="L157" s="51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</row>
    <row r="158" spans="1:68" ht="12.75" customHeight="1">
      <c r="A158" s="45" t="s">
        <v>527</v>
      </c>
      <c r="B158" s="45"/>
      <c r="C158" s="45"/>
      <c r="D158" s="47">
        <f t="shared" si="6"/>
        <v>0</v>
      </c>
      <c r="E158" s="72"/>
      <c r="F158" s="72">
        <f t="shared" si="0"/>
        <v>99905</v>
      </c>
      <c r="G158" s="49">
        <f t="shared" si="7"/>
        <v>0</v>
      </c>
      <c r="H158" s="45"/>
      <c r="I158" s="50" t="str">
        <f t="shared" si="8"/>
        <v/>
      </c>
      <c r="J158" s="51" t="str">
        <f t="shared" si="1"/>
        <v>Preencha todos os campos</v>
      </c>
      <c r="K158" s="51"/>
      <c r="L158" s="51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</row>
    <row r="159" spans="1:68" ht="12.75" customHeight="1">
      <c r="A159" s="45" t="s">
        <v>527</v>
      </c>
      <c r="B159" s="45"/>
      <c r="C159" s="45"/>
      <c r="D159" s="47">
        <f t="shared" si="6"/>
        <v>0</v>
      </c>
      <c r="E159" s="72"/>
      <c r="F159" s="72">
        <f t="shared" si="0"/>
        <v>99905</v>
      </c>
      <c r="G159" s="49">
        <f t="shared" si="7"/>
        <v>0</v>
      </c>
      <c r="H159" s="45"/>
      <c r="I159" s="50" t="str">
        <f t="shared" si="8"/>
        <v/>
      </c>
      <c r="J159" s="51" t="str">
        <f t="shared" si="1"/>
        <v>Preencha todos os campos</v>
      </c>
      <c r="K159" s="51"/>
      <c r="L159" s="51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</row>
    <row r="160" spans="1:68" ht="12.75" customHeight="1">
      <c r="A160" s="45" t="s">
        <v>527</v>
      </c>
      <c r="B160" s="45"/>
      <c r="C160" s="45"/>
      <c r="D160" s="47">
        <f t="shared" si="6"/>
        <v>0</v>
      </c>
      <c r="E160" s="72"/>
      <c r="F160" s="72">
        <f t="shared" si="0"/>
        <v>99905</v>
      </c>
      <c r="G160" s="49">
        <f t="shared" si="7"/>
        <v>0</v>
      </c>
      <c r="H160" s="45"/>
      <c r="I160" s="50" t="str">
        <f t="shared" si="8"/>
        <v/>
      </c>
      <c r="J160" s="51" t="str">
        <f t="shared" si="1"/>
        <v>Preencha todos os campos</v>
      </c>
      <c r="K160" s="51"/>
      <c r="L160" s="51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</row>
    <row r="161" spans="1:68" ht="12.75" customHeight="1">
      <c r="A161" s="45" t="s">
        <v>527</v>
      </c>
      <c r="B161" s="45"/>
      <c r="C161" s="45"/>
      <c r="D161" s="47">
        <f t="shared" si="6"/>
        <v>0</v>
      </c>
      <c r="E161" s="72"/>
      <c r="F161" s="72">
        <f t="shared" si="0"/>
        <v>99905</v>
      </c>
      <c r="G161" s="49">
        <f t="shared" si="7"/>
        <v>0</v>
      </c>
      <c r="H161" s="45"/>
      <c r="I161" s="50" t="str">
        <f t="shared" si="8"/>
        <v/>
      </c>
      <c r="J161" s="51" t="str">
        <f t="shared" si="1"/>
        <v>Preencha todos os campos</v>
      </c>
      <c r="K161" s="51"/>
      <c r="L161" s="51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</row>
    <row r="162" spans="1:68" ht="12.75" customHeight="1">
      <c r="A162" s="45" t="s">
        <v>527</v>
      </c>
      <c r="B162" s="45"/>
      <c r="C162" s="45"/>
      <c r="D162" s="47">
        <f t="shared" si="6"/>
        <v>0</v>
      </c>
      <c r="E162" s="72"/>
      <c r="F162" s="72">
        <f t="shared" si="0"/>
        <v>99905</v>
      </c>
      <c r="G162" s="49">
        <f t="shared" si="7"/>
        <v>0</v>
      </c>
      <c r="H162" s="45"/>
      <c r="I162" s="50" t="str">
        <f t="shared" si="8"/>
        <v/>
      </c>
      <c r="J162" s="51" t="str">
        <f t="shared" si="1"/>
        <v>Preencha todos os campos</v>
      </c>
      <c r="K162" s="51"/>
      <c r="L162" s="51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</row>
    <row r="163" spans="1:68" ht="12.75" customHeight="1">
      <c r="A163" s="45" t="s">
        <v>527</v>
      </c>
      <c r="B163" s="45"/>
      <c r="C163" s="45"/>
      <c r="D163" s="47">
        <f t="shared" si="6"/>
        <v>0</v>
      </c>
      <c r="E163" s="72"/>
      <c r="F163" s="72">
        <f t="shared" si="0"/>
        <v>99905</v>
      </c>
      <c r="G163" s="49">
        <f t="shared" si="7"/>
        <v>0</v>
      </c>
      <c r="H163" s="45"/>
      <c r="I163" s="50" t="str">
        <f t="shared" si="8"/>
        <v/>
      </c>
      <c r="J163" s="51" t="str">
        <f t="shared" si="1"/>
        <v>Preencha todos os campos</v>
      </c>
      <c r="K163" s="51"/>
      <c r="L163" s="51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</row>
    <row r="164" spans="1:68" ht="12.75" customHeight="1">
      <c r="A164" s="45" t="s">
        <v>527</v>
      </c>
      <c r="B164" s="45"/>
      <c r="C164" s="45"/>
      <c r="D164" s="47">
        <f t="shared" si="6"/>
        <v>0</v>
      </c>
      <c r="E164" s="72"/>
      <c r="F164" s="72">
        <f t="shared" si="0"/>
        <v>99905</v>
      </c>
      <c r="G164" s="49">
        <f t="shared" si="7"/>
        <v>0</v>
      </c>
      <c r="H164" s="45"/>
      <c r="I164" s="50" t="str">
        <f t="shared" si="8"/>
        <v/>
      </c>
      <c r="J164" s="51" t="str">
        <f t="shared" si="1"/>
        <v>Preencha todos os campos</v>
      </c>
      <c r="K164" s="51"/>
      <c r="L164" s="51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</row>
    <row r="165" spans="1:68" ht="12.75" customHeight="1">
      <c r="A165" s="45" t="s">
        <v>527</v>
      </c>
      <c r="B165" s="45"/>
      <c r="C165" s="45"/>
      <c r="D165" s="47">
        <f t="shared" si="6"/>
        <v>0</v>
      </c>
      <c r="E165" s="72"/>
      <c r="F165" s="72">
        <f t="shared" si="0"/>
        <v>99905</v>
      </c>
      <c r="G165" s="49">
        <f t="shared" si="7"/>
        <v>0</v>
      </c>
      <c r="H165" s="45"/>
      <c r="I165" s="50" t="str">
        <f t="shared" si="8"/>
        <v/>
      </c>
      <c r="J165" s="51" t="str">
        <f t="shared" si="1"/>
        <v>Preencha todos os campos</v>
      </c>
      <c r="K165" s="51"/>
      <c r="L165" s="51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</row>
    <row r="166" spans="1:68" ht="12.75" customHeight="1">
      <c r="A166" s="45" t="s">
        <v>527</v>
      </c>
      <c r="B166" s="45"/>
      <c r="C166" s="45"/>
      <c r="D166" s="47">
        <f t="shared" si="6"/>
        <v>0</v>
      </c>
      <c r="E166" s="72"/>
      <c r="F166" s="72">
        <f t="shared" si="0"/>
        <v>99905</v>
      </c>
      <c r="G166" s="49">
        <f t="shared" si="7"/>
        <v>0</v>
      </c>
      <c r="H166" s="45"/>
      <c r="I166" s="50" t="str">
        <f t="shared" si="8"/>
        <v/>
      </c>
      <c r="J166" s="51" t="str">
        <f t="shared" si="1"/>
        <v>Preencha todos os campos</v>
      </c>
      <c r="K166" s="51"/>
      <c r="L166" s="51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</row>
    <row r="167" spans="1:68" ht="12.75" customHeight="1">
      <c r="A167" s="45" t="s">
        <v>527</v>
      </c>
      <c r="B167" s="45"/>
      <c r="C167" s="45"/>
      <c r="D167" s="47">
        <f t="shared" si="6"/>
        <v>0</v>
      </c>
      <c r="E167" s="72"/>
      <c r="F167" s="72">
        <f t="shared" si="0"/>
        <v>99905</v>
      </c>
      <c r="G167" s="49">
        <f t="shared" si="7"/>
        <v>0</v>
      </c>
      <c r="H167" s="45"/>
      <c r="I167" s="50" t="str">
        <f t="shared" si="8"/>
        <v/>
      </c>
      <c r="J167" s="51" t="str">
        <f t="shared" si="1"/>
        <v>Preencha todos os campos</v>
      </c>
      <c r="K167" s="51"/>
      <c r="L167" s="51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</row>
    <row r="168" spans="1:68" ht="12.75" customHeight="1">
      <c r="A168" s="45" t="s">
        <v>527</v>
      </c>
      <c r="B168" s="45"/>
      <c r="C168" s="45"/>
      <c r="D168" s="47">
        <f t="shared" si="6"/>
        <v>0</v>
      </c>
      <c r="E168" s="72"/>
      <c r="F168" s="72">
        <f t="shared" si="0"/>
        <v>99905</v>
      </c>
      <c r="G168" s="49">
        <f t="shared" si="7"/>
        <v>0</v>
      </c>
      <c r="H168" s="45"/>
      <c r="I168" s="50" t="str">
        <f t="shared" si="8"/>
        <v/>
      </c>
      <c r="J168" s="51" t="str">
        <f t="shared" si="1"/>
        <v>Preencha todos os campos</v>
      </c>
      <c r="K168" s="51"/>
      <c r="L168" s="51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</row>
    <row r="169" spans="1:68" ht="12.75" customHeight="1">
      <c r="A169" s="45" t="s">
        <v>527</v>
      </c>
      <c r="B169" s="45"/>
      <c r="C169" s="45"/>
      <c r="D169" s="47">
        <f t="shared" si="6"/>
        <v>0</v>
      </c>
      <c r="E169" s="72"/>
      <c r="F169" s="72">
        <f t="shared" si="0"/>
        <v>99905</v>
      </c>
      <c r="G169" s="49">
        <f t="shared" si="7"/>
        <v>0</v>
      </c>
      <c r="H169" s="45"/>
      <c r="I169" s="50" t="str">
        <f t="shared" si="8"/>
        <v/>
      </c>
      <c r="J169" s="51" t="str">
        <f t="shared" si="1"/>
        <v>Preencha todos os campos</v>
      </c>
      <c r="K169" s="51"/>
      <c r="L169" s="51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</row>
    <row r="170" spans="1:68" ht="12.75" customHeight="1">
      <c r="A170" s="45" t="s">
        <v>527</v>
      </c>
      <c r="B170" s="45"/>
      <c r="C170" s="45"/>
      <c r="D170" s="47">
        <f t="shared" si="6"/>
        <v>0</v>
      </c>
      <c r="E170" s="72"/>
      <c r="F170" s="72">
        <f t="shared" si="0"/>
        <v>99905</v>
      </c>
      <c r="G170" s="49">
        <f t="shared" si="7"/>
        <v>0</v>
      </c>
      <c r="H170" s="45"/>
      <c r="I170" s="50" t="str">
        <f t="shared" si="8"/>
        <v/>
      </c>
      <c r="J170" s="51" t="str">
        <f t="shared" si="1"/>
        <v>Preencha todos os campos</v>
      </c>
      <c r="K170" s="51"/>
      <c r="L170" s="51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</row>
    <row r="171" spans="1:68" ht="24.75" customHeight="1">
      <c r="A171" s="45" t="s">
        <v>527</v>
      </c>
      <c r="B171" s="45"/>
      <c r="C171" s="45"/>
      <c r="D171" s="47">
        <f t="shared" si="6"/>
        <v>0</v>
      </c>
      <c r="E171" s="72"/>
      <c r="F171" s="72">
        <f t="shared" si="0"/>
        <v>99905</v>
      </c>
      <c r="G171" s="49">
        <f t="shared" si="7"/>
        <v>0</v>
      </c>
      <c r="H171" s="45"/>
      <c r="I171" s="50" t="str">
        <f t="shared" si="8"/>
        <v/>
      </c>
      <c r="J171" s="51" t="str">
        <f t="shared" si="1"/>
        <v>Preencha todos os campos</v>
      </c>
      <c r="K171" s="51"/>
      <c r="L171" s="51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</row>
    <row r="172" spans="1:68" ht="24.75" customHeight="1">
      <c r="A172" s="45" t="s">
        <v>527</v>
      </c>
      <c r="B172" s="45"/>
      <c r="C172" s="45"/>
      <c r="D172" s="47">
        <f t="shared" si="6"/>
        <v>0</v>
      </c>
      <c r="E172" s="72"/>
      <c r="F172" s="72">
        <f t="shared" si="0"/>
        <v>99905</v>
      </c>
      <c r="G172" s="49">
        <f t="shared" si="7"/>
        <v>0</v>
      </c>
      <c r="H172" s="45"/>
      <c r="I172" s="50" t="str">
        <f t="shared" si="8"/>
        <v/>
      </c>
      <c r="J172" s="51" t="str">
        <f t="shared" si="1"/>
        <v>Preencha todos os campos</v>
      </c>
      <c r="K172" s="51"/>
      <c r="L172" s="51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</row>
    <row r="173" spans="1:68" ht="24.75" customHeight="1">
      <c r="A173" s="45" t="s">
        <v>527</v>
      </c>
      <c r="B173" s="45"/>
      <c r="C173" s="45"/>
      <c r="D173" s="47">
        <f t="shared" si="6"/>
        <v>0</v>
      </c>
      <c r="E173" s="72"/>
      <c r="F173" s="72">
        <f t="shared" si="0"/>
        <v>99905</v>
      </c>
      <c r="G173" s="49">
        <f t="shared" si="7"/>
        <v>0</v>
      </c>
      <c r="H173" s="45"/>
      <c r="I173" s="50" t="str">
        <f t="shared" si="8"/>
        <v/>
      </c>
      <c r="J173" s="51" t="str">
        <f t="shared" si="1"/>
        <v>Preencha todos os campos</v>
      </c>
      <c r="K173" s="51"/>
      <c r="L173" s="51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</row>
    <row r="174" spans="1:68" ht="24.75" customHeight="1">
      <c r="A174" s="45" t="s">
        <v>527</v>
      </c>
      <c r="B174" s="45"/>
      <c r="C174" s="45"/>
      <c r="D174" s="47">
        <f t="shared" si="6"/>
        <v>0</v>
      </c>
      <c r="E174" s="72"/>
      <c r="F174" s="72">
        <f t="shared" si="0"/>
        <v>99905</v>
      </c>
      <c r="G174" s="49">
        <f t="shared" si="7"/>
        <v>0</v>
      </c>
      <c r="H174" s="45"/>
      <c r="I174" s="50" t="str">
        <f t="shared" si="8"/>
        <v/>
      </c>
      <c r="J174" s="51" t="str">
        <f t="shared" si="1"/>
        <v>Preencha todos os campos</v>
      </c>
      <c r="K174" s="51"/>
      <c r="L174" s="51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</row>
    <row r="175" spans="1:68" ht="12.75" customHeight="1">
      <c r="A175" s="45" t="s">
        <v>527</v>
      </c>
      <c r="B175" s="45"/>
      <c r="C175" s="45"/>
      <c r="D175" s="47">
        <f t="shared" si="6"/>
        <v>0</v>
      </c>
      <c r="E175" s="72"/>
      <c r="F175" s="72">
        <f t="shared" si="0"/>
        <v>99905</v>
      </c>
      <c r="G175" s="49">
        <f t="shared" si="7"/>
        <v>0</v>
      </c>
      <c r="H175" s="45"/>
      <c r="I175" s="50" t="str">
        <f t="shared" si="8"/>
        <v/>
      </c>
      <c r="J175" s="51" t="str">
        <f t="shared" si="1"/>
        <v>Preencha todos os campos</v>
      </c>
      <c r="K175" s="51"/>
      <c r="L175" s="51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</row>
    <row r="176" spans="1:68" ht="12.75" customHeight="1">
      <c r="A176" s="45" t="s">
        <v>527</v>
      </c>
      <c r="B176" s="45"/>
      <c r="C176" s="45"/>
      <c r="D176" s="47">
        <f t="shared" si="6"/>
        <v>0</v>
      </c>
      <c r="E176" s="72"/>
      <c r="F176" s="72">
        <f t="shared" si="0"/>
        <v>99905</v>
      </c>
      <c r="G176" s="49">
        <f t="shared" si="7"/>
        <v>0</v>
      </c>
      <c r="H176" s="45"/>
      <c r="I176" s="50" t="str">
        <f t="shared" si="8"/>
        <v/>
      </c>
      <c r="J176" s="51" t="str">
        <f t="shared" si="1"/>
        <v>Preencha todos os campos</v>
      </c>
      <c r="K176" s="51"/>
      <c r="L176" s="51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</row>
    <row r="177" spans="1:68" ht="12.75" customHeight="1">
      <c r="A177" s="45" t="s">
        <v>527</v>
      </c>
      <c r="B177" s="45"/>
      <c r="C177" s="45"/>
      <c r="D177" s="47">
        <f t="shared" si="6"/>
        <v>0</v>
      </c>
      <c r="E177" s="72"/>
      <c r="F177" s="72">
        <f t="shared" si="0"/>
        <v>99905</v>
      </c>
      <c r="G177" s="49">
        <f t="shared" si="7"/>
        <v>0</v>
      </c>
      <c r="H177" s="45"/>
      <c r="I177" s="50" t="str">
        <f t="shared" si="8"/>
        <v/>
      </c>
      <c r="J177" s="51" t="str">
        <f t="shared" si="1"/>
        <v>Preencha todos os campos</v>
      </c>
      <c r="K177" s="51"/>
      <c r="L177" s="51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</row>
    <row r="178" spans="1:68" ht="12.75" customHeight="1">
      <c r="A178" s="45" t="s">
        <v>527</v>
      </c>
      <c r="B178" s="45"/>
      <c r="C178" s="45"/>
      <c r="D178" s="47">
        <f t="shared" si="6"/>
        <v>0</v>
      </c>
      <c r="E178" s="72"/>
      <c r="F178" s="72">
        <f t="shared" si="0"/>
        <v>99905</v>
      </c>
      <c r="G178" s="49">
        <f t="shared" si="7"/>
        <v>0</v>
      </c>
      <c r="H178" s="45"/>
      <c r="I178" s="50" t="str">
        <f t="shared" si="8"/>
        <v/>
      </c>
      <c r="J178" s="51" t="str">
        <f t="shared" si="1"/>
        <v>Preencha todos os campos</v>
      </c>
      <c r="K178" s="51"/>
      <c r="L178" s="51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</row>
    <row r="179" spans="1:68" ht="12.75" customHeight="1">
      <c r="A179" s="45" t="s">
        <v>527</v>
      </c>
      <c r="B179" s="45"/>
      <c r="C179" s="45"/>
      <c r="D179" s="47">
        <f t="shared" si="6"/>
        <v>0</v>
      </c>
      <c r="E179" s="72"/>
      <c r="F179" s="72">
        <f t="shared" si="0"/>
        <v>99905</v>
      </c>
      <c r="G179" s="49">
        <f t="shared" si="7"/>
        <v>0</v>
      </c>
      <c r="H179" s="45"/>
      <c r="I179" s="50" t="str">
        <f t="shared" si="8"/>
        <v/>
      </c>
      <c r="J179" s="51" t="str">
        <f t="shared" si="1"/>
        <v>Preencha todos os campos</v>
      </c>
      <c r="K179" s="51"/>
      <c r="L179" s="51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</row>
    <row r="180" spans="1:68" ht="12.75" customHeight="1">
      <c r="A180" s="45" t="s">
        <v>527</v>
      </c>
      <c r="B180" s="45"/>
      <c r="C180" s="45"/>
      <c r="D180" s="47">
        <f t="shared" si="6"/>
        <v>0</v>
      </c>
      <c r="E180" s="72"/>
      <c r="F180" s="72">
        <f t="shared" si="0"/>
        <v>99905</v>
      </c>
      <c r="G180" s="49">
        <f t="shared" si="7"/>
        <v>0</v>
      </c>
      <c r="H180" s="45"/>
      <c r="I180" s="50" t="str">
        <f t="shared" si="8"/>
        <v/>
      </c>
      <c r="J180" s="51" t="str">
        <f t="shared" si="1"/>
        <v>Preencha todos os campos</v>
      </c>
      <c r="K180" s="51"/>
      <c r="L180" s="51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</row>
    <row r="181" spans="1:68" ht="24.75" customHeight="1">
      <c r="A181" s="45" t="s">
        <v>527</v>
      </c>
      <c r="B181" s="45"/>
      <c r="C181" s="45"/>
      <c r="D181" s="47">
        <f t="shared" si="6"/>
        <v>0</v>
      </c>
      <c r="E181" s="72"/>
      <c r="F181" s="72">
        <f t="shared" si="0"/>
        <v>99905</v>
      </c>
      <c r="G181" s="49">
        <f t="shared" si="7"/>
        <v>0</v>
      </c>
      <c r="H181" s="45"/>
      <c r="I181" s="50" t="str">
        <f t="shared" si="8"/>
        <v/>
      </c>
      <c r="J181" s="51" t="str">
        <f t="shared" si="1"/>
        <v>Preencha todos os campos</v>
      </c>
      <c r="K181" s="51"/>
      <c r="L181" s="51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</row>
    <row r="182" spans="1:68" ht="24.75" customHeight="1">
      <c r="A182" s="45" t="s">
        <v>527</v>
      </c>
      <c r="B182" s="45"/>
      <c r="C182" s="45"/>
      <c r="D182" s="47">
        <f t="shared" si="6"/>
        <v>0</v>
      </c>
      <c r="E182" s="72"/>
      <c r="F182" s="72">
        <f t="shared" si="0"/>
        <v>99905</v>
      </c>
      <c r="G182" s="49">
        <f t="shared" si="7"/>
        <v>0</v>
      </c>
      <c r="H182" s="45"/>
      <c r="I182" s="50" t="str">
        <f t="shared" si="8"/>
        <v/>
      </c>
      <c r="J182" s="51" t="str">
        <f t="shared" si="1"/>
        <v>Preencha todos os campos</v>
      </c>
      <c r="K182" s="51"/>
      <c r="L182" s="51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</row>
    <row r="183" spans="1:68" ht="24.75" customHeight="1">
      <c r="A183" s="45" t="s">
        <v>527</v>
      </c>
      <c r="B183" s="45"/>
      <c r="C183" s="45"/>
      <c r="D183" s="47">
        <f t="shared" si="6"/>
        <v>0</v>
      </c>
      <c r="E183" s="72"/>
      <c r="F183" s="72">
        <f t="shared" si="0"/>
        <v>99905</v>
      </c>
      <c r="G183" s="49">
        <f t="shared" si="7"/>
        <v>0</v>
      </c>
      <c r="H183" s="45"/>
      <c r="I183" s="50" t="str">
        <f t="shared" si="8"/>
        <v/>
      </c>
      <c r="J183" s="51" t="str">
        <f t="shared" si="1"/>
        <v>Preencha todos os campos</v>
      </c>
      <c r="K183" s="51"/>
      <c r="L183" s="51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</row>
    <row r="184" spans="1:68" ht="32.25" customHeight="1">
      <c r="A184" s="45" t="s">
        <v>527</v>
      </c>
      <c r="B184" s="45"/>
      <c r="C184" s="45"/>
      <c r="D184" s="47">
        <f t="shared" si="6"/>
        <v>0</v>
      </c>
      <c r="E184" s="72"/>
      <c r="F184" s="72">
        <f t="shared" si="0"/>
        <v>99905</v>
      </c>
      <c r="G184" s="49">
        <f t="shared" si="7"/>
        <v>0</v>
      </c>
      <c r="H184" s="45"/>
      <c r="I184" s="50" t="str">
        <f t="shared" si="8"/>
        <v/>
      </c>
      <c r="J184" s="51" t="str">
        <f t="shared" si="1"/>
        <v>Preencha todos os campos</v>
      </c>
      <c r="K184" s="51"/>
      <c r="L184" s="51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</row>
    <row r="185" spans="1:68" ht="32.25" customHeight="1">
      <c r="A185" s="45" t="s">
        <v>527</v>
      </c>
      <c r="B185" s="45"/>
      <c r="C185" s="45"/>
      <c r="D185" s="47">
        <f t="shared" si="6"/>
        <v>0</v>
      </c>
      <c r="E185" s="72"/>
      <c r="F185" s="72">
        <f t="shared" si="0"/>
        <v>99905</v>
      </c>
      <c r="G185" s="49">
        <f t="shared" si="7"/>
        <v>0</v>
      </c>
      <c r="H185" s="45"/>
      <c r="I185" s="50" t="str">
        <f t="shared" si="8"/>
        <v/>
      </c>
      <c r="J185" s="51" t="str">
        <f t="shared" si="1"/>
        <v>Preencha todos os campos</v>
      </c>
      <c r="K185" s="51"/>
      <c r="L185" s="51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</row>
    <row r="186" spans="1:68" ht="32.25" customHeight="1">
      <c r="A186" s="45" t="s">
        <v>527</v>
      </c>
      <c r="B186" s="45"/>
      <c r="C186" s="45"/>
      <c r="D186" s="47">
        <f t="shared" si="6"/>
        <v>0</v>
      </c>
      <c r="E186" s="72"/>
      <c r="F186" s="72">
        <f t="shared" si="0"/>
        <v>99905</v>
      </c>
      <c r="G186" s="49">
        <f t="shared" si="7"/>
        <v>0</v>
      </c>
      <c r="H186" s="45"/>
      <c r="I186" s="50" t="str">
        <f t="shared" si="8"/>
        <v/>
      </c>
      <c r="J186" s="51" t="str">
        <f t="shared" si="1"/>
        <v>Preencha todos os campos</v>
      </c>
      <c r="K186" s="51"/>
      <c r="L186" s="51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</row>
    <row r="187" spans="1:68" ht="38.25" customHeight="1">
      <c r="A187" s="45" t="s">
        <v>527</v>
      </c>
      <c r="B187" s="45"/>
      <c r="C187" s="45"/>
      <c r="D187" s="47">
        <f t="shared" si="6"/>
        <v>0</v>
      </c>
      <c r="E187" s="72"/>
      <c r="F187" s="72">
        <f t="shared" si="0"/>
        <v>99905</v>
      </c>
      <c r="G187" s="49">
        <f t="shared" si="7"/>
        <v>0</v>
      </c>
      <c r="H187" s="45"/>
      <c r="I187" s="50" t="str">
        <f t="shared" si="8"/>
        <v/>
      </c>
      <c r="J187" s="51" t="str">
        <f t="shared" si="1"/>
        <v>Preencha todos os campos</v>
      </c>
      <c r="K187" s="51"/>
      <c r="L187" s="51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</row>
    <row r="188" spans="1:68" ht="32.25" customHeight="1">
      <c r="A188" s="45" t="s">
        <v>527</v>
      </c>
      <c r="B188" s="45"/>
      <c r="C188" s="45"/>
      <c r="D188" s="47">
        <f t="shared" si="6"/>
        <v>0</v>
      </c>
      <c r="E188" s="72"/>
      <c r="F188" s="72">
        <f t="shared" si="0"/>
        <v>99905</v>
      </c>
      <c r="G188" s="49">
        <f t="shared" si="7"/>
        <v>0</v>
      </c>
      <c r="H188" s="45"/>
      <c r="I188" s="50" t="str">
        <f t="shared" si="8"/>
        <v/>
      </c>
      <c r="J188" s="51" t="str">
        <f t="shared" si="1"/>
        <v>Preencha todos os campos</v>
      </c>
      <c r="K188" s="51"/>
      <c r="L188" s="51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</row>
    <row r="189" spans="1:68" ht="36" customHeight="1">
      <c r="A189" s="45" t="s">
        <v>527</v>
      </c>
      <c r="B189" s="45"/>
      <c r="C189" s="45"/>
      <c r="D189" s="47">
        <f t="shared" si="6"/>
        <v>0</v>
      </c>
      <c r="E189" s="72"/>
      <c r="F189" s="72">
        <f t="shared" si="0"/>
        <v>99905</v>
      </c>
      <c r="G189" s="49">
        <f t="shared" si="7"/>
        <v>0</v>
      </c>
      <c r="H189" s="45"/>
      <c r="I189" s="50" t="str">
        <f t="shared" si="8"/>
        <v/>
      </c>
      <c r="J189" s="51" t="str">
        <f t="shared" si="1"/>
        <v>Preencha todos os campos</v>
      </c>
      <c r="K189" s="51"/>
      <c r="L189" s="51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</row>
    <row r="190" spans="1:68" ht="24.75" customHeight="1">
      <c r="A190" s="45" t="s">
        <v>527</v>
      </c>
      <c r="B190" s="45"/>
      <c r="C190" s="45"/>
      <c r="D190" s="47">
        <f t="shared" si="6"/>
        <v>0</v>
      </c>
      <c r="E190" s="72"/>
      <c r="F190" s="72">
        <f t="shared" si="0"/>
        <v>99905</v>
      </c>
      <c r="G190" s="49">
        <f t="shared" si="7"/>
        <v>0</v>
      </c>
      <c r="H190" s="45"/>
      <c r="I190" s="50" t="str">
        <f t="shared" si="8"/>
        <v/>
      </c>
      <c r="J190" s="51" t="str">
        <f t="shared" si="1"/>
        <v>Preencha todos os campos</v>
      </c>
      <c r="K190" s="51"/>
      <c r="L190" s="51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</row>
    <row r="191" spans="1:68" ht="12.75" customHeight="1">
      <c r="A191" s="45" t="s">
        <v>527</v>
      </c>
      <c r="B191" s="45"/>
      <c r="C191" s="45"/>
      <c r="D191" s="47">
        <f t="shared" si="6"/>
        <v>0</v>
      </c>
      <c r="E191" s="72"/>
      <c r="F191" s="72">
        <f t="shared" si="0"/>
        <v>99905</v>
      </c>
      <c r="G191" s="49">
        <f t="shared" si="7"/>
        <v>0</v>
      </c>
      <c r="H191" s="45"/>
      <c r="I191" s="50" t="str">
        <f t="shared" si="8"/>
        <v/>
      </c>
      <c r="J191" s="51" t="str">
        <f t="shared" si="1"/>
        <v>Preencha todos os campos</v>
      </c>
      <c r="K191" s="51"/>
      <c r="L191" s="51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</row>
    <row r="192" spans="1:68" ht="12.75" customHeight="1">
      <c r="A192" s="45" t="s">
        <v>527</v>
      </c>
      <c r="B192" s="45"/>
      <c r="C192" s="45"/>
      <c r="D192" s="47">
        <f t="shared" si="6"/>
        <v>0</v>
      </c>
      <c r="E192" s="72"/>
      <c r="F192" s="72">
        <f t="shared" si="0"/>
        <v>99905</v>
      </c>
      <c r="G192" s="49">
        <f t="shared" si="7"/>
        <v>0</v>
      </c>
      <c r="H192" s="45"/>
      <c r="I192" s="50" t="str">
        <f t="shared" si="8"/>
        <v/>
      </c>
      <c r="J192" s="51" t="str">
        <f t="shared" si="1"/>
        <v>Preencha todos os campos</v>
      </c>
      <c r="K192" s="51"/>
      <c r="L192" s="51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</row>
    <row r="193" spans="1:68" ht="24.75" customHeight="1">
      <c r="A193" s="45" t="s">
        <v>527</v>
      </c>
      <c r="B193" s="45"/>
      <c r="C193" s="45"/>
      <c r="D193" s="47">
        <f t="shared" si="6"/>
        <v>0</v>
      </c>
      <c r="E193" s="72"/>
      <c r="F193" s="72">
        <f t="shared" si="0"/>
        <v>99905</v>
      </c>
      <c r="G193" s="49">
        <f t="shared" si="7"/>
        <v>0</v>
      </c>
      <c r="H193" s="45"/>
      <c r="I193" s="50" t="str">
        <f t="shared" si="8"/>
        <v/>
      </c>
      <c r="J193" s="51" t="str">
        <f t="shared" si="1"/>
        <v>Preencha todos os campos</v>
      </c>
      <c r="K193" s="51"/>
      <c r="L193" s="51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</row>
    <row r="194" spans="1:68" ht="24.75" customHeight="1">
      <c r="A194" s="45" t="s">
        <v>527</v>
      </c>
      <c r="B194" s="45"/>
      <c r="C194" s="45"/>
      <c r="D194" s="47">
        <f t="shared" si="6"/>
        <v>0</v>
      </c>
      <c r="E194" s="72"/>
      <c r="F194" s="72">
        <f t="shared" si="0"/>
        <v>99905</v>
      </c>
      <c r="G194" s="49">
        <f t="shared" si="7"/>
        <v>0</v>
      </c>
      <c r="H194" s="45"/>
      <c r="I194" s="50" t="str">
        <f t="shared" si="8"/>
        <v/>
      </c>
      <c r="J194" s="51" t="str">
        <f t="shared" si="1"/>
        <v>Preencha todos os campos</v>
      </c>
      <c r="K194" s="51"/>
      <c r="L194" s="51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</row>
    <row r="195" spans="1:68" ht="24.75" customHeight="1">
      <c r="A195" s="45" t="s">
        <v>527</v>
      </c>
      <c r="B195" s="45"/>
      <c r="C195" s="45"/>
      <c r="D195" s="47">
        <f t="shared" si="6"/>
        <v>0</v>
      </c>
      <c r="E195" s="72"/>
      <c r="F195" s="72">
        <f t="shared" si="0"/>
        <v>99905</v>
      </c>
      <c r="G195" s="49">
        <f t="shared" si="7"/>
        <v>0</v>
      </c>
      <c r="H195" s="45"/>
      <c r="I195" s="50" t="str">
        <f t="shared" si="8"/>
        <v/>
      </c>
      <c r="J195" s="51" t="str">
        <f t="shared" si="1"/>
        <v>Preencha todos os campos</v>
      </c>
      <c r="K195" s="87" t="str">
        <f t="shared" ref="K195:K1001" si="9">IF(B195="","",IF(#REF!="Não","INDEF",IF(H195="Não","INDEF","DEF")))</f>
        <v/>
      </c>
      <c r="L195" s="51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</row>
    <row r="196" spans="1:68" ht="12.75" customHeight="1">
      <c r="A196" s="45" t="s">
        <v>527</v>
      </c>
      <c r="B196" s="45"/>
      <c r="C196" s="45"/>
      <c r="D196" s="47">
        <f t="shared" si="6"/>
        <v>0</v>
      </c>
      <c r="E196" s="72"/>
      <c r="F196" s="72">
        <f t="shared" si="0"/>
        <v>99905</v>
      </c>
      <c r="G196" s="49">
        <f t="shared" si="7"/>
        <v>0</v>
      </c>
      <c r="H196" s="45"/>
      <c r="I196" s="50" t="str">
        <f t="shared" si="8"/>
        <v/>
      </c>
      <c r="J196" s="51" t="str">
        <f t="shared" si="1"/>
        <v>Preencha todos os campos</v>
      </c>
      <c r="K196" s="87" t="str">
        <f t="shared" si="9"/>
        <v/>
      </c>
      <c r="L196" s="51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</row>
    <row r="197" spans="1:68" ht="12.75" customHeight="1">
      <c r="A197" s="45" t="s">
        <v>527</v>
      </c>
      <c r="B197" s="45"/>
      <c r="C197" s="45"/>
      <c r="D197" s="47">
        <f t="shared" si="6"/>
        <v>0</v>
      </c>
      <c r="E197" s="72"/>
      <c r="F197" s="72">
        <f t="shared" si="0"/>
        <v>99905</v>
      </c>
      <c r="G197" s="49">
        <f t="shared" si="7"/>
        <v>0</v>
      </c>
      <c r="H197" s="45"/>
      <c r="I197" s="50" t="str">
        <f t="shared" si="8"/>
        <v/>
      </c>
      <c r="J197" s="51" t="str">
        <f t="shared" si="1"/>
        <v>Preencha todos os campos</v>
      </c>
      <c r="K197" s="87" t="str">
        <f t="shared" si="9"/>
        <v/>
      </c>
      <c r="L197" s="51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</row>
    <row r="198" spans="1:68" ht="12.75" customHeight="1">
      <c r="A198" s="45" t="s">
        <v>527</v>
      </c>
      <c r="B198" s="45"/>
      <c r="C198" s="45"/>
      <c r="D198" s="47">
        <f t="shared" si="6"/>
        <v>0</v>
      </c>
      <c r="E198" s="72"/>
      <c r="F198" s="72">
        <f t="shared" si="0"/>
        <v>99905</v>
      </c>
      <c r="G198" s="49">
        <f t="shared" si="7"/>
        <v>0</v>
      </c>
      <c r="H198" s="45"/>
      <c r="I198" s="50" t="str">
        <f t="shared" si="8"/>
        <v/>
      </c>
      <c r="J198" s="51" t="str">
        <f t="shared" si="1"/>
        <v>Preencha todos os campos</v>
      </c>
      <c r="K198" s="87" t="str">
        <f t="shared" si="9"/>
        <v/>
      </c>
      <c r="L198" s="51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</row>
    <row r="199" spans="1:68" ht="12.75" customHeight="1">
      <c r="A199" s="45" t="s">
        <v>527</v>
      </c>
      <c r="B199" s="45"/>
      <c r="C199" s="45"/>
      <c r="D199" s="47">
        <f t="shared" si="6"/>
        <v>0</v>
      </c>
      <c r="E199" s="72"/>
      <c r="F199" s="72">
        <f t="shared" si="0"/>
        <v>99905</v>
      </c>
      <c r="G199" s="49">
        <f t="shared" si="7"/>
        <v>0</v>
      </c>
      <c r="H199" s="45"/>
      <c r="I199" s="50" t="str">
        <f t="shared" si="8"/>
        <v/>
      </c>
      <c r="J199" s="51" t="str">
        <f t="shared" si="1"/>
        <v>Preencha todos os campos</v>
      </c>
      <c r="K199" s="87" t="str">
        <f t="shared" si="9"/>
        <v/>
      </c>
      <c r="L199" s="51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</row>
    <row r="200" spans="1:68" ht="12.75" customHeight="1">
      <c r="A200" s="45" t="s">
        <v>527</v>
      </c>
      <c r="B200" s="45"/>
      <c r="C200" s="45"/>
      <c r="D200" s="47">
        <f t="shared" si="6"/>
        <v>0</v>
      </c>
      <c r="E200" s="72"/>
      <c r="F200" s="72">
        <f t="shared" si="0"/>
        <v>99905</v>
      </c>
      <c r="G200" s="49">
        <f t="shared" si="7"/>
        <v>0</v>
      </c>
      <c r="H200" s="45"/>
      <c r="I200" s="50" t="str">
        <f t="shared" si="8"/>
        <v/>
      </c>
      <c r="J200" s="51" t="str">
        <f t="shared" si="1"/>
        <v>Preencha todos os campos</v>
      </c>
      <c r="K200" s="87" t="str">
        <f t="shared" si="9"/>
        <v/>
      </c>
      <c r="L200" s="51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</row>
    <row r="201" spans="1:68" ht="12.75" customHeight="1">
      <c r="A201" s="45" t="s">
        <v>527</v>
      </c>
      <c r="B201" s="45"/>
      <c r="C201" s="45"/>
      <c r="D201" s="47">
        <f t="shared" si="6"/>
        <v>0</v>
      </c>
      <c r="E201" s="72"/>
      <c r="F201" s="72">
        <f t="shared" si="0"/>
        <v>99905</v>
      </c>
      <c r="G201" s="49">
        <f t="shared" si="7"/>
        <v>0</v>
      </c>
      <c r="H201" s="45"/>
      <c r="I201" s="50" t="str">
        <f t="shared" si="8"/>
        <v/>
      </c>
      <c r="J201" s="51" t="str">
        <f t="shared" si="1"/>
        <v>Preencha todos os campos</v>
      </c>
      <c r="K201" s="87" t="str">
        <f t="shared" si="9"/>
        <v/>
      </c>
      <c r="L201" s="51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</row>
    <row r="202" spans="1:68" ht="12.75" customHeight="1">
      <c r="A202" s="45" t="s">
        <v>527</v>
      </c>
      <c r="B202" s="45"/>
      <c r="C202" s="45"/>
      <c r="D202" s="47">
        <f t="shared" si="6"/>
        <v>0</v>
      </c>
      <c r="E202" s="72"/>
      <c r="F202" s="72">
        <f t="shared" si="0"/>
        <v>99905</v>
      </c>
      <c r="G202" s="49">
        <f t="shared" si="7"/>
        <v>0</v>
      </c>
      <c r="H202" s="45"/>
      <c r="I202" s="50" t="str">
        <f t="shared" si="8"/>
        <v/>
      </c>
      <c r="J202" s="51" t="str">
        <f t="shared" si="1"/>
        <v>Preencha todos os campos</v>
      </c>
      <c r="K202" s="87" t="str">
        <f t="shared" si="9"/>
        <v/>
      </c>
      <c r="L202" s="51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</row>
    <row r="203" spans="1:68" ht="12.75" customHeight="1">
      <c r="A203" s="45" t="s">
        <v>527</v>
      </c>
      <c r="B203" s="45"/>
      <c r="C203" s="45"/>
      <c r="D203" s="47">
        <f t="shared" si="6"/>
        <v>0</v>
      </c>
      <c r="E203" s="72"/>
      <c r="F203" s="72">
        <f t="shared" si="0"/>
        <v>99905</v>
      </c>
      <c r="G203" s="49">
        <f t="shared" si="7"/>
        <v>0</v>
      </c>
      <c r="H203" s="45"/>
      <c r="I203" s="50" t="str">
        <f t="shared" si="8"/>
        <v/>
      </c>
      <c r="J203" s="51" t="str">
        <f t="shared" si="1"/>
        <v>Preencha todos os campos</v>
      </c>
      <c r="K203" s="87" t="str">
        <f t="shared" si="9"/>
        <v/>
      </c>
      <c r="L203" s="51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</row>
    <row r="204" spans="1:68" ht="12.75" customHeight="1">
      <c r="A204" s="45" t="s">
        <v>527</v>
      </c>
      <c r="B204" s="45"/>
      <c r="C204" s="45"/>
      <c r="D204" s="47">
        <f t="shared" si="6"/>
        <v>0</v>
      </c>
      <c r="E204" s="72"/>
      <c r="F204" s="72">
        <f t="shared" si="0"/>
        <v>99905</v>
      </c>
      <c r="G204" s="49">
        <f t="shared" si="7"/>
        <v>0</v>
      </c>
      <c r="H204" s="45"/>
      <c r="I204" s="50" t="str">
        <f t="shared" si="8"/>
        <v/>
      </c>
      <c r="J204" s="51" t="str">
        <f t="shared" si="1"/>
        <v>Preencha todos os campos</v>
      </c>
      <c r="K204" s="87" t="str">
        <f t="shared" si="9"/>
        <v/>
      </c>
      <c r="L204" s="51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</row>
    <row r="205" spans="1:68" ht="12.75" customHeight="1">
      <c r="A205" s="45" t="s">
        <v>527</v>
      </c>
      <c r="B205" s="45"/>
      <c r="C205" s="45"/>
      <c r="D205" s="47">
        <f t="shared" si="6"/>
        <v>0</v>
      </c>
      <c r="E205" s="72"/>
      <c r="F205" s="72">
        <f t="shared" si="0"/>
        <v>99905</v>
      </c>
      <c r="G205" s="49">
        <f t="shared" si="7"/>
        <v>0</v>
      </c>
      <c r="H205" s="45"/>
      <c r="I205" s="50" t="str">
        <f t="shared" si="8"/>
        <v/>
      </c>
      <c r="J205" s="51" t="str">
        <f t="shared" si="1"/>
        <v>Preencha todos os campos</v>
      </c>
      <c r="K205" s="87" t="str">
        <f t="shared" si="9"/>
        <v/>
      </c>
      <c r="L205" s="51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</row>
    <row r="206" spans="1:68" ht="12.75" customHeight="1">
      <c r="A206" s="45" t="s">
        <v>527</v>
      </c>
      <c r="B206" s="45"/>
      <c r="C206" s="45"/>
      <c r="D206" s="47">
        <f t="shared" si="6"/>
        <v>0</v>
      </c>
      <c r="E206" s="72"/>
      <c r="F206" s="72">
        <f t="shared" si="0"/>
        <v>99905</v>
      </c>
      <c r="G206" s="49">
        <f t="shared" si="7"/>
        <v>0</v>
      </c>
      <c r="H206" s="45"/>
      <c r="I206" s="50" t="str">
        <f t="shared" si="8"/>
        <v/>
      </c>
      <c r="J206" s="51" t="str">
        <f t="shared" si="1"/>
        <v>Preencha todos os campos</v>
      </c>
      <c r="K206" s="87" t="str">
        <f t="shared" si="9"/>
        <v/>
      </c>
      <c r="L206" s="51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</row>
    <row r="207" spans="1:68" ht="12.75" customHeight="1">
      <c r="A207" s="45" t="s">
        <v>527</v>
      </c>
      <c r="B207" s="45"/>
      <c r="C207" s="45"/>
      <c r="D207" s="47">
        <f t="shared" si="6"/>
        <v>0</v>
      </c>
      <c r="E207" s="72"/>
      <c r="F207" s="72">
        <f t="shared" si="0"/>
        <v>99905</v>
      </c>
      <c r="G207" s="49">
        <f t="shared" si="7"/>
        <v>0</v>
      </c>
      <c r="H207" s="45"/>
      <c r="I207" s="50" t="str">
        <f t="shared" si="8"/>
        <v/>
      </c>
      <c r="J207" s="51" t="str">
        <f t="shared" si="1"/>
        <v>Preencha todos os campos</v>
      </c>
      <c r="K207" s="87" t="str">
        <f t="shared" si="9"/>
        <v/>
      </c>
      <c r="L207" s="51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</row>
    <row r="208" spans="1:68" ht="12.75" customHeight="1">
      <c r="A208" s="45" t="s">
        <v>527</v>
      </c>
      <c r="B208" s="45"/>
      <c r="C208" s="45"/>
      <c r="D208" s="47">
        <f t="shared" si="6"/>
        <v>0</v>
      </c>
      <c r="E208" s="72"/>
      <c r="F208" s="72">
        <f t="shared" si="0"/>
        <v>99905</v>
      </c>
      <c r="G208" s="49">
        <f t="shared" si="7"/>
        <v>0</v>
      </c>
      <c r="H208" s="45"/>
      <c r="I208" s="50" t="str">
        <f t="shared" si="8"/>
        <v/>
      </c>
      <c r="J208" s="51" t="str">
        <f t="shared" si="1"/>
        <v>Preencha todos os campos</v>
      </c>
      <c r="K208" s="87" t="str">
        <f t="shared" si="9"/>
        <v/>
      </c>
      <c r="L208" s="51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</row>
    <row r="209" spans="1:68" ht="12.75" customHeight="1">
      <c r="A209" s="45" t="s">
        <v>527</v>
      </c>
      <c r="B209" s="45"/>
      <c r="C209" s="45"/>
      <c r="D209" s="47">
        <f t="shared" si="6"/>
        <v>0</v>
      </c>
      <c r="E209" s="72"/>
      <c r="F209" s="72">
        <f t="shared" si="0"/>
        <v>99905</v>
      </c>
      <c r="G209" s="49">
        <f t="shared" si="7"/>
        <v>0</v>
      </c>
      <c r="H209" s="45"/>
      <c r="I209" s="50" t="str">
        <f t="shared" si="8"/>
        <v/>
      </c>
      <c r="J209" s="51" t="str">
        <f t="shared" si="1"/>
        <v>Preencha todos os campos</v>
      </c>
      <c r="K209" s="87" t="str">
        <f t="shared" si="9"/>
        <v/>
      </c>
      <c r="L209" s="51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</row>
    <row r="210" spans="1:68" ht="12.75" customHeight="1">
      <c r="A210" s="45" t="s">
        <v>527</v>
      </c>
      <c r="B210" s="45"/>
      <c r="C210" s="45"/>
      <c r="D210" s="47">
        <f t="shared" si="6"/>
        <v>0</v>
      </c>
      <c r="E210" s="72"/>
      <c r="F210" s="72">
        <f t="shared" si="0"/>
        <v>99905</v>
      </c>
      <c r="G210" s="49">
        <f t="shared" si="7"/>
        <v>0</v>
      </c>
      <c r="H210" s="45"/>
      <c r="I210" s="50" t="str">
        <f t="shared" si="8"/>
        <v/>
      </c>
      <c r="J210" s="51" t="str">
        <f t="shared" si="1"/>
        <v>Preencha todos os campos</v>
      </c>
      <c r="K210" s="87" t="str">
        <f t="shared" si="9"/>
        <v/>
      </c>
      <c r="L210" s="51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</row>
    <row r="211" spans="1:68" ht="12.75" customHeight="1">
      <c r="A211" s="45" t="s">
        <v>527</v>
      </c>
      <c r="B211" s="45"/>
      <c r="C211" s="45"/>
      <c r="D211" s="47">
        <f t="shared" si="6"/>
        <v>0</v>
      </c>
      <c r="E211" s="72"/>
      <c r="F211" s="72">
        <f t="shared" si="0"/>
        <v>99905</v>
      </c>
      <c r="G211" s="49">
        <f t="shared" si="7"/>
        <v>0</v>
      </c>
      <c r="H211" s="45"/>
      <c r="I211" s="50" t="str">
        <f t="shared" si="8"/>
        <v/>
      </c>
      <c r="J211" s="51" t="str">
        <f t="shared" si="1"/>
        <v>Preencha todos os campos</v>
      </c>
      <c r="K211" s="87" t="str">
        <f t="shared" si="9"/>
        <v/>
      </c>
      <c r="L211" s="51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</row>
    <row r="212" spans="1:68" ht="12.75" customHeight="1">
      <c r="A212" s="45" t="s">
        <v>527</v>
      </c>
      <c r="B212" s="45"/>
      <c r="C212" s="45"/>
      <c r="D212" s="47">
        <f t="shared" si="6"/>
        <v>0</v>
      </c>
      <c r="E212" s="72"/>
      <c r="F212" s="72">
        <f t="shared" si="0"/>
        <v>99905</v>
      </c>
      <c r="G212" s="49">
        <f t="shared" si="7"/>
        <v>0</v>
      </c>
      <c r="H212" s="45"/>
      <c r="I212" s="50" t="str">
        <f t="shared" si="8"/>
        <v/>
      </c>
      <c r="J212" s="51" t="str">
        <f t="shared" si="1"/>
        <v>Preencha todos os campos</v>
      </c>
      <c r="K212" s="87" t="str">
        <f t="shared" si="9"/>
        <v/>
      </c>
      <c r="L212" s="51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</row>
    <row r="213" spans="1:68" ht="12.75" customHeight="1">
      <c r="A213" s="45" t="s">
        <v>527</v>
      </c>
      <c r="B213" s="45"/>
      <c r="C213" s="45"/>
      <c r="D213" s="47">
        <f t="shared" si="6"/>
        <v>0</v>
      </c>
      <c r="E213" s="72"/>
      <c r="F213" s="72">
        <f t="shared" si="0"/>
        <v>99905</v>
      </c>
      <c r="G213" s="49">
        <f t="shared" si="7"/>
        <v>0</v>
      </c>
      <c r="H213" s="45"/>
      <c r="I213" s="50" t="str">
        <f t="shared" si="8"/>
        <v/>
      </c>
      <c r="J213" s="51" t="str">
        <f t="shared" si="1"/>
        <v>Preencha todos os campos</v>
      </c>
      <c r="K213" s="87" t="str">
        <f t="shared" si="9"/>
        <v/>
      </c>
      <c r="L213" s="51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</row>
    <row r="214" spans="1:68" ht="12.75" customHeight="1">
      <c r="A214" s="45" t="s">
        <v>527</v>
      </c>
      <c r="B214" s="45"/>
      <c r="C214" s="45"/>
      <c r="D214" s="47">
        <f t="shared" si="6"/>
        <v>0</v>
      </c>
      <c r="E214" s="72"/>
      <c r="F214" s="72">
        <f t="shared" si="0"/>
        <v>99905</v>
      </c>
      <c r="G214" s="49">
        <f t="shared" si="7"/>
        <v>0</v>
      </c>
      <c r="H214" s="45"/>
      <c r="I214" s="50" t="str">
        <f t="shared" si="8"/>
        <v/>
      </c>
      <c r="J214" s="51" t="str">
        <f t="shared" si="1"/>
        <v>Preencha todos os campos</v>
      </c>
      <c r="K214" s="87" t="str">
        <f t="shared" si="9"/>
        <v/>
      </c>
      <c r="L214" s="51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</row>
    <row r="215" spans="1:68" ht="12.75" customHeight="1">
      <c r="A215" s="45" t="s">
        <v>527</v>
      </c>
      <c r="B215" s="45"/>
      <c r="C215" s="45"/>
      <c r="D215" s="47">
        <f t="shared" si="6"/>
        <v>0</v>
      </c>
      <c r="E215" s="72"/>
      <c r="F215" s="72">
        <f t="shared" si="0"/>
        <v>99905</v>
      </c>
      <c r="G215" s="49">
        <f t="shared" si="7"/>
        <v>0</v>
      </c>
      <c r="H215" s="45"/>
      <c r="I215" s="50" t="str">
        <f t="shared" si="8"/>
        <v/>
      </c>
      <c r="J215" s="51" t="str">
        <f t="shared" si="1"/>
        <v>Preencha todos os campos</v>
      </c>
      <c r="K215" s="87" t="str">
        <f t="shared" si="9"/>
        <v/>
      </c>
      <c r="L215" s="51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</row>
    <row r="216" spans="1:68" ht="12.75" customHeight="1">
      <c r="A216" s="45" t="s">
        <v>527</v>
      </c>
      <c r="B216" s="45"/>
      <c r="C216" s="45"/>
      <c r="D216" s="47">
        <f t="shared" si="6"/>
        <v>0</v>
      </c>
      <c r="E216" s="72"/>
      <c r="F216" s="72">
        <f t="shared" si="0"/>
        <v>99905</v>
      </c>
      <c r="G216" s="49">
        <f t="shared" si="7"/>
        <v>0</v>
      </c>
      <c r="H216" s="45"/>
      <c r="I216" s="50" t="str">
        <f t="shared" si="8"/>
        <v/>
      </c>
      <c r="J216" s="51" t="str">
        <f t="shared" si="1"/>
        <v>Preencha todos os campos</v>
      </c>
      <c r="K216" s="87" t="str">
        <f t="shared" si="9"/>
        <v/>
      </c>
      <c r="L216" s="51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</row>
    <row r="217" spans="1:68" ht="12.75" customHeight="1">
      <c r="A217" s="45" t="s">
        <v>527</v>
      </c>
      <c r="B217" s="45"/>
      <c r="C217" s="45"/>
      <c r="D217" s="47">
        <f t="shared" si="6"/>
        <v>0</v>
      </c>
      <c r="E217" s="72"/>
      <c r="F217" s="72">
        <f t="shared" si="0"/>
        <v>99905</v>
      </c>
      <c r="G217" s="49">
        <f t="shared" si="7"/>
        <v>0</v>
      </c>
      <c r="H217" s="45"/>
      <c r="I217" s="50" t="str">
        <f t="shared" si="8"/>
        <v/>
      </c>
      <c r="J217" s="51" t="str">
        <f t="shared" si="1"/>
        <v>Preencha todos os campos</v>
      </c>
      <c r="K217" s="87" t="str">
        <f t="shared" si="9"/>
        <v/>
      </c>
      <c r="L217" s="51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</row>
    <row r="218" spans="1:68" ht="12.75" customHeight="1">
      <c r="A218" s="45" t="s">
        <v>527</v>
      </c>
      <c r="B218" s="45"/>
      <c r="C218" s="45"/>
      <c r="D218" s="47">
        <f t="shared" si="6"/>
        <v>0</v>
      </c>
      <c r="E218" s="72"/>
      <c r="F218" s="72">
        <f t="shared" si="0"/>
        <v>99905</v>
      </c>
      <c r="G218" s="49">
        <f t="shared" si="7"/>
        <v>0</v>
      </c>
      <c r="H218" s="45"/>
      <c r="I218" s="50" t="str">
        <f t="shared" si="8"/>
        <v/>
      </c>
      <c r="J218" s="51" t="str">
        <f t="shared" si="1"/>
        <v>Preencha todos os campos</v>
      </c>
      <c r="K218" s="87" t="str">
        <f t="shared" si="9"/>
        <v/>
      </c>
      <c r="L218" s="51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</row>
    <row r="219" spans="1:68" ht="12.75" customHeight="1">
      <c r="A219" s="45" t="s">
        <v>527</v>
      </c>
      <c r="B219" s="45"/>
      <c r="C219" s="45"/>
      <c r="D219" s="47">
        <f t="shared" si="6"/>
        <v>0</v>
      </c>
      <c r="E219" s="72"/>
      <c r="F219" s="72">
        <f t="shared" si="0"/>
        <v>99905</v>
      </c>
      <c r="G219" s="49">
        <f t="shared" si="7"/>
        <v>0</v>
      </c>
      <c r="H219" s="45"/>
      <c r="I219" s="50" t="str">
        <f t="shared" si="8"/>
        <v/>
      </c>
      <c r="J219" s="51" t="str">
        <f t="shared" si="1"/>
        <v>Preencha todos os campos</v>
      </c>
      <c r="K219" s="87" t="str">
        <f t="shared" si="9"/>
        <v/>
      </c>
      <c r="L219" s="51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</row>
    <row r="220" spans="1:68" ht="12.75" customHeight="1">
      <c r="A220" s="45" t="s">
        <v>527</v>
      </c>
      <c r="B220" s="45"/>
      <c r="C220" s="45"/>
      <c r="D220" s="47">
        <f t="shared" si="6"/>
        <v>0</v>
      </c>
      <c r="E220" s="72"/>
      <c r="F220" s="72">
        <f t="shared" si="0"/>
        <v>99905</v>
      </c>
      <c r="G220" s="49">
        <f t="shared" si="7"/>
        <v>0</v>
      </c>
      <c r="H220" s="45"/>
      <c r="I220" s="50" t="str">
        <f t="shared" si="8"/>
        <v/>
      </c>
      <c r="J220" s="51" t="str">
        <f t="shared" si="1"/>
        <v>Preencha todos os campos</v>
      </c>
      <c r="K220" s="87" t="str">
        <f t="shared" si="9"/>
        <v/>
      </c>
      <c r="L220" s="51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</row>
    <row r="221" spans="1:68" ht="12.75" customHeight="1">
      <c r="A221" s="45" t="s">
        <v>527</v>
      </c>
      <c r="B221" s="45"/>
      <c r="C221" s="45"/>
      <c r="D221" s="47">
        <f t="shared" si="6"/>
        <v>0</v>
      </c>
      <c r="E221" s="72"/>
      <c r="F221" s="72">
        <f t="shared" si="0"/>
        <v>99905</v>
      </c>
      <c r="G221" s="49">
        <f t="shared" si="7"/>
        <v>0</v>
      </c>
      <c r="H221" s="45"/>
      <c r="I221" s="50" t="str">
        <f t="shared" si="8"/>
        <v/>
      </c>
      <c r="J221" s="51" t="str">
        <f t="shared" si="1"/>
        <v>Preencha todos os campos</v>
      </c>
      <c r="K221" s="87" t="str">
        <f t="shared" si="9"/>
        <v/>
      </c>
      <c r="L221" s="51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</row>
    <row r="222" spans="1:68" ht="12.75" customHeight="1">
      <c r="A222" s="45" t="s">
        <v>527</v>
      </c>
      <c r="B222" s="45"/>
      <c r="C222" s="45"/>
      <c r="D222" s="47">
        <f t="shared" si="6"/>
        <v>0</v>
      </c>
      <c r="E222" s="72"/>
      <c r="F222" s="72">
        <f t="shared" si="0"/>
        <v>99905</v>
      </c>
      <c r="G222" s="49">
        <f t="shared" si="7"/>
        <v>0</v>
      </c>
      <c r="H222" s="45"/>
      <c r="I222" s="50" t="str">
        <f t="shared" si="8"/>
        <v/>
      </c>
      <c r="J222" s="51" t="str">
        <f t="shared" si="1"/>
        <v>Preencha todos os campos</v>
      </c>
      <c r="K222" s="87" t="str">
        <f t="shared" si="9"/>
        <v/>
      </c>
      <c r="L222" s="51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</row>
    <row r="223" spans="1:68" ht="12.75" customHeight="1">
      <c r="A223" s="45" t="s">
        <v>527</v>
      </c>
      <c r="B223" s="45"/>
      <c r="C223" s="45"/>
      <c r="D223" s="47">
        <f t="shared" si="6"/>
        <v>0</v>
      </c>
      <c r="E223" s="72"/>
      <c r="F223" s="72">
        <f t="shared" si="0"/>
        <v>99905</v>
      </c>
      <c r="G223" s="49">
        <f t="shared" si="7"/>
        <v>0</v>
      </c>
      <c r="H223" s="45"/>
      <c r="I223" s="50" t="str">
        <f t="shared" si="8"/>
        <v/>
      </c>
      <c r="J223" s="51" t="str">
        <f t="shared" si="1"/>
        <v>Preencha todos os campos</v>
      </c>
      <c r="K223" s="87" t="str">
        <f t="shared" si="9"/>
        <v/>
      </c>
      <c r="L223" s="51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</row>
    <row r="224" spans="1:68" ht="12.75" customHeight="1">
      <c r="A224" s="45" t="s">
        <v>527</v>
      </c>
      <c r="B224" s="45"/>
      <c r="C224" s="45"/>
      <c r="D224" s="47">
        <f t="shared" si="6"/>
        <v>0</v>
      </c>
      <c r="E224" s="72"/>
      <c r="F224" s="72">
        <f t="shared" si="0"/>
        <v>99905</v>
      </c>
      <c r="G224" s="49">
        <f t="shared" si="7"/>
        <v>0</v>
      </c>
      <c r="H224" s="45"/>
      <c r="I224" s="50" t="str">
        <f t="shared" si="8"/>
        <v/>
      </c>
      <c r="J224" s="51" t="str">
        <f t="shared" si="1"/>
        <v>Preencha todos os campos</v>
      </c>
      <c r="K224" s="87" t="str">
        <f t="shared" si="9"/>
        <v/>
      </c>
      <c r="L224" s="51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</row>
    <row r="225" spans="1:68" ht="12.75" customHeight="1">
      <c r="A225" s="45" t="s">
        <v>527</v>
      </c>
      <c r="B225" s="45"/>
      <c r="C225" s="45"/>
      <c r="D225" s="47">
        <f t="shared" si="6"/>
        <v>0</v>
      </c>
      <c r="E225" s="72"/>
      <c r="F225" s="72">
        <f t="shared" si="0"/>
        <v>99905</v>
      </c>
      <c r="G225" s="49">
        <f t="shared" si="7"/>
        <v>0</v>
      </c>
      <c r="H225" s="45"/>
      <c r="I225" s="50" t="str">
        <f t="shared" si="8"/>
        <v/>
      </c>
      <c r="J225" s="51" t="str">
        <f t="shared" si="1"/>
        <v>Preencha todos os campos</v>
      </c>
      <c r="K225" s="87" t="str">
        <f t="shared" si="9"/>
        <v/>
      </c>
      <c r="L225" s="51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</row>
    <row r="226" spans="1:68" ht="24.75" customHeight="1">
      <c r="A226" s="45" t="s">
        <v>527</v>
      </c>
      <c r="B226" s="45"/>
      <c r="C226" s="45"/>
      <c r="D226" s="47">
        <f t="shared" si="6"/>
        <v>0</v>
      </c>
      <c r="E226" s="72"/>
      <c r="F226" s="72">
        <f t="shared" si="0"/>
        <v>99905</v>
      </c>
      <c r="G226" s="49">
        <f t="shared" si="7"/>
        <v>0</v>
      </c>
      <c r="H226" s="45"/>
      <c r="I226" s="50" t="str">
        <f t="shared" si="8"/>
        <v/>
      </c>
      <c r="J226" s="51" t="str">
        <f t="shared" si="1"/>
        <v>Preencha todos os campos</v>
      </c>
      <c r="K226" s="87" t="str">
        <f t="shared" si="9"/>
        <v/>
      </c>
      <c r="L226" s="51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</row>
    <row r="227" spans="1:68" ht="12.75" customHeight="1">
      <c r="A227" s="45" t="s">
        <v>527</v>
      </c>
      <c r="B227" s="45"/>
      <c r="C227" s="45"/>
      <c r="D227" s="47">
        <f t="shared" si="6"/>
        <v>0</v>
      </c>
      <c r="E227" s="72"/>
      <c r="F227" s="72">
        <f t="shared" si="0"/>
        <v>99905</v>
      </c>
      <c r="G227" s="49">
        <f t="shared" si="7"/>
        <v>0</v>
      </c>
      <c r="H227" s="45"/>
      <c r="I227" s="50" t="str">
        <f t="shared" si="8"/>
        <v/>
      </c>
      <c r="J227" s="51" t="str">
        <f t="shared" si="1"/>
        <v>Preencha todos os campos</v>
      </c>
      <c r="K227" s="87" t="str">
        <f t="shared" si="9"/>
        <v/>
      </c>
      <c r="L227" s="51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</row>
    <row r="228" spans="1:68" ht="12.75" customHeight="1">
      <c r="A228" s="45" t="s">
        <v>527</v>
      </c>
      <c r="B228" s="45"/>
      <c r="C228" s="45"/>
      <c r="D228" s="47">
        <f t="shared" si="6"/>
        <v>0</v>
      </c>
      <c r="E228" s="72"/>
      <c r="F228" s="72">
        <f t="shared" si="0"/>
        <v>99905</v>
      </c>
      <c r="G228" s="49">
        <f t="shared" si="7"/>
        <v>0</v>
      </c>
      <c r="H228" s="45"/>
      <c r="I228" s="50" t="str">
        <f t="shared" si="8"/>
        <v/>
      </c>
      <c r="J228" s="51" t="str">
        <f t="shared" si="1"/>
        <v>Preencha todos os campos</v>
      </c>
      <c r="K228" s="87" t="str">
        <f t="shared" si="9"/>
        <v/>
      </c>
      <c r="L228" s="51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</row>
    <row r="229" spans="1:68" ht="12.75" customHeight="1">
      <c r="A229" s="45" t="s">
        <v>527</v>
      </c>
      <c r="B229" s="45"/>
      <c r="C229" s="45"/>
      <c r="D229" s="47">
        <f t="shared" si="6"/>
        <v>0</v>
      </c>
      <c r="E229" s="72"/>
      <c r="F229" s="72">
        <f t="shared" si="0"/>
        <v>99905</v>
      </c>
      <c r="G229" s="49">
        <f t="shared" si="7"/>
        <v>0</v>
      </c>
      <c r="H229" s="45"/>
      <c r="I229" s="50" t="str">
        <f t="shared" si="8"/>
        <v/>
      </c>
      <c r="J229" s="51" t="str">
        <f t="shared" si="1"/>
        <v>Preencha todos os campos</v>
      </c>
      <c r="K229" s="87" t="str">
        <f t="shared" si="9"/>
        <v/>
      </c>
      <c r="L229" s="51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</row>
    <row r="230" spans="1:68" ht="24.75" customHeight="1">
      <c r="A230" s="45" t="s">
        <v>527</v>
      </c>
      <c r="B230" s="45"/>
      <c r="C230" s="45"/>
      <c r="D230" s="47">
        <f t="shared" si="6"/>
        <v>0</v>
      </c>
      <c r="E230" s="72"/>
      <c r="F230" s="72">
        <f t="shared" si="0"/>
        <v>99905</v>
      </c>
      <c r="G230" s="49">
        <f t="shared" si="7"/>
        <v>0</v>
      </c>
      <c r="H230" s="45"/>
      <c r="I230" s="50" t="str">
        <f t="shared" si="8"/>
        <v/>
      </c>
      <c r="J230" s="51" t="str">
        <f t="shared" si="1"/>
        <v>Preencha todos os campos</v>
      </c>
      <c r="K230" s="87" t="str">
        <f t="shared" si="9"/>
        <v/>
      </c>
      <c r="L230" s="51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</row>
    <row r="231" spans="1:68" ht="24.75" customHeight="1">
      <c r="A231" s="45" t="s">
        <v>527</v>
      </c>
      <c r="B231" s="45"/>
      <c r="C231" s="45"/>
      <c r="D231" s="47">
        <f t="shared" si="6"/>
        <v>0</v>
      </c>
      <c r="E231" s="72"/>
      <c r="F231" s="72">
        <f t="shared" si="0"/>
        <v>99905</v>
      </c>
      <c r="G231" s="49">
        <f t="shared" si="7"/>
        <v>0</v>
      </c>
      <c r="H231" s="45"/>
      <c r="I231" s="50" t="str">
        <f t="shared" si="8"/>
        <v/>
      </c>
      <c r="J231" s="51" t="str">
        <f t="shared" si="1"/>
        <v>Preencha todos os campos</v>
      </c>
      <c r="K231" s="87" t="str">
        <f t="shared" si="9"/>
        <v/>
      </c>
      <c r="L231" s="51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</row>
    <row r="232" spans="1:68" ht="24.75" customHeight="1">
      <c r="A232" s="45" t="s">
        <v>527</v>
      </c>
      <c r="B232" s="45"/>
      <c r="C232" s="45"/>
      <c r="D232" s="47">
        <f t="shared" si="6"/>
        <v>0</v>
      </c>
      <c r="E232" s="72"/>
      <c r="F232" s="72">
        <f t="shared" si="0"/>
        <v>99905</v>
      </c>
      <c r="G232" s="49">
        <f t="shared" si="7"/>
        <v>0</v>
      </c>
      <c r="H232" s="45"/>
      <c r="I232" s="50" t="str">
        <f t="shared" si="8"/>
        <v/>
      </c>
      <c r="J232" s="51" t="str">
        <f t="shared" si="1"/>
        <v>Preencha todos os campos</v>
      </c>
      <c r="K232" s="87" t="str">
        <f t="shared" si="9"/>
        <v/>
      </c>
      <c r="L232" s="51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</row>
    <row r="233" spans="1:68" ht="24.75" customHeight="1">
      <c r="A233" s="45" t="s">
        <v>527</v>
      </c>
      <c r="B233" s="45"/>
      <c r="C233" s="45"/>
      <c r="D233" s="47">
        <f t="shared" si="6"/>
        <v>0</v>
      </c>
      <c r="E233" s="72"/>
      <c r="F233" s="72">
        <f t="shared" si="0"/>
        <v>99905</v>
      </c>
      <c r="G233" s="49">
        <f t="shared" si="7"/>
        <v>0</v>
      </c>
      <c r="H233" s="45"/>
      <c r="I233" s="50" t="str">
        <f t="shared" si="8"/>
        <v/>
      </c>
      <c r="J233" s="51" t="str">
        <f t="shared" si="1"/>
        <v>Preencha todos os campos</v>
      </c>
      <c r="K233" s="87" t="str">
        <f t="shared" si="9"/>
        <v/>
      </c>
      <c r="L233" s="51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</row>
    <row r="234" spans="1:68" ht="24.75" customHeight="1">
      <c r="A234" s="45" t="s">
        <v>527</v>
      </c>
      <c r="B234" s="45"/>
      <c r="C234" s="45"/>
      <c r="D234" s="47">
        <f t="shared" si="6"/>
        <v>0</v>
      </c>
      <c r="E234" s="72"/>
      <c r="F234" s="72">
        <f t="shared" si="0"/>
        <v>99905</v>
      </c>
      <c r="G234" s="49">
        <f t="shared" si="7"/>
        <v>0</v>
      </c>
      <c r="H234" s="45"/>
      <c r="I234" s="50" t="str">
        <f t="shared" si="8"/>
        <v/>
      </c>
      <c r="J234" s="51" t="str">
        <f t="shared" si="1"/>
        <v>Preencha todos os campos</v>
      </c>
      <c r="K234" s="87" t="str">
        <f t="shared" si="9"/>
        <v/>
      </c>
      <c r="L234" s="51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</row>
    <row r="235" spans="1:68" ht="24.75" customHeight="1">
      <c r="A235" s="45" t="s">
        <v>527</v>
      </c>
      <c r="B235" s="45"/>
      <c r="C235" s="45"/>
      <c r="D235" s="47">
        <f t="shared" si="6"/>
        <v>0</v>
      </c>
      <c r="E235" s="72"/>
      <c r="F235" s="72">
        <f t="shared" si="0"/>
        <v>99905</v>
      </c>
      <c r="G235" s="49">
        <f t="shared" si="7"/>
        <v>0</v>
      </c>
      <c r="H235" s="45"/>
      <c r="I235" s="50" t="str">
        <f t="shared" si="8"/>
        <v/>
      </c>
      <c r="J235" s="51" t="str">
        <f t="shared" si="1"/>
        <v>Preencha todos os campos</v>
      </c>
      <c r="K235" s="87" t="str">
        <f t="shared" si="9"/>
        <v/>
      </c>
      <c r="L235" s="51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</row>
    <row r="236" spans="1:68" ht="24.75" customHeight="1">
      <c r="A236" s="45" t="s">
        <v>527</v>
      </c>
      <c r="B236" s="45"/>
      <c r="C236" s="45"/>
      <c r="D236" s="47">
        <f t="shared" si="6"/>
        <v>0</v>
      </c>
      <c r="E236" s="72"/>
      <c r="F236" s="72">
        <f t="shared" si="0"/>
        <v>99905</v>
      </c>
      <c r="G236" s="49">
        <f t="shared" si="7"/>
        <v>0</v>
      </c>
      <c r="H236" s="45"/>
      <c r="I236" s="50" t="str">
        <f t="shared" si="8"/>
        <v/>
      </c>
      <c r="J236" s="51" t="str">
        <f t="shared" si="1"/>
        <v>Preencha todos os campos</v>
      </c>
      <c r="K236" s="87" t="str">
        <f t="shared" si="9"/>
        <v/>
      </c>
      <c r="L236" s="51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</row>
    <row r="237" spans="1:68" ht="24.75" customHeight="1">
      <c r="A237" s="45" t="s">
        <v>527</v>
      </c>
      <c r="B237" s="45"/>
      <c r="C237" s="45"/>
      <c r="D237" s="47">
        <f t="shared" si="6"/>
        <v>0</v>
      </c>
      <c r="E237" s="72"/>
      <c r="F237" s="72">
        <f t="shared" si="0"/>
        <v>99905</v>
      </c>
      <c r="G237" s="49">
        <f t="shared" si="7"/>
        <v>0</v>
      </c>
      <c r="H237" s="45"/>
      <c r="I237" s="50" t="str">
        <f t="shared" si="8"/>
        <v/>
      </c>
      <c r="J237" s="51" t="str">
        <f t="shared" si="1"/>
        <v>Preencha todos os campos</v>
      </c>
      <c r="K237" s="87" t="str">
        <f t="shared" si="9"/>
        <v/>
      </c>
      <c r="L237" s="51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</row>
    <row r="238" spans="1:68" ht="12.75" customHeight="1">
      <c r="A238" s="45" t="s">
        <v>527</v>
      </c>
      <c r="B238" s="45"/>
      <c r="C238" s="45"/>
      <c r="D238" s="47">
        <f t="shared" si="6"/>
        <v>0</v>
      </c>
      <c r="E238" s="72"/>
      <c r="F238" s="72">
        <f t="shared" si="0"/>
        <v>99905</v>
      </c>
      <c r="G238" s="49">
        <f t="shared" si="7"/>
        <v>0</v>
      </c>
      <c r="H238" s="45"/>
      <c r="I238" s="50" t="str">
        <f t="shared" si="8"/>
        <v/>
      </c>
      <c r="J238" s="51" t="str">
        <f t="shared" si="1"/>
        <v>Preencha todos os campos</v>
      </c>
      <c r="K238" s="87" t="str">
        <f t="shared" si="9"/>
        <v/>
      </c>
      <c r="L238" s="51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</row>
    <row r="239" spans="1:68" ht="12.75" customHeight="1">
      <c r="A239" s="45" t="s">
        <v>527</v>
      </c>
      <c r="B239" s="45"/>
      <c r="C239" s="45"/>
      <c r="D239" s="47">
        <f t="shared" si="6"/>
        <v>0</v>
      </c>
      <c r="E239" s="72"/>
      <c r="F239" s="72">
        <f t="shared" si="0"/>
        <v>99905</v>
      </c>
      <c r="G239" s="49">
        <f t="shared" si="7"/>
        <v>0</v>
      </c>
      <c r="H239" s="45"/>
      <c r="I239" s="50" t="str">
        <f t="shared" si="8"/>
        <v/>
      </c>
      <c r="J239" s="51" t="str">
        <f t="shared" si="1"/>
        <v>Preencha todos os campos</v>
      </c>
      <c r="K239" s="87" t="str">
        <f t="shared" si="9"/>
        <v/>
      </c>
      <c r="L239" s="51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</row>
    <row r="240" spans="1:68" ht="12.75" customHeight="1">
      <c r="A240" s="45" t="s">
        <v>527</v>
      </c>
      <c r="B240" s="45"/>
      <c r="C240" s="45"/>
      <c r="D240" s="47">
        <f t="shared" si="6"/>
        <v>0</v>
      </c>
      <c r="E240" s="72"/>
      <c r="F240" s="72">
        <f t="shared" si="0"/>
        <v>99905</v>
      </c>
      <c r="G240" s="49">
        <f t="shared" si="7"/>
        <v>0</v>
      </c>
      <c r="H240" s="45"/>
      <c r="I240" s="50" t="str">
        <f t="shared" si="8"/>
        <v/>
      </c>
      <c r="J240" s="51" t="str">
        <f t="shared" si="1"/>
        <v>Preencha todos os campos</v>
      </c>
      <c r="K240" s="87" t="str">
        <f t="shared" si="9"/>
        <v/>
      </c>
      <c r="L240" s="51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</row>
    <row r="241" spans="1:68" ht="24.75" customHeight="1">
      <c r="A241" s="45" t="s">
        <v>527</v>
      </c>
      <c r="B241" s="45"/>
      <c r="C241" s="45"/>
      <c r="D241" s="47">
        <f t="shared" si="6"/>
        <v>0</v>
      </c>
      <c r="E241" s="72"/>
      <c r="F241" s="72">
        <f t="shared" si="0"/>
        <v>99905</v>
      </c>
      <c r="G241" s="49">
        <f t="shared" si="7"/>
        <v>0</v>
      </c>
      <c r="H241" s="45"/>
      <c r="I241" s="50" t="str">
        <f t="shared" si="8"/>
        <v/>
      </c>
      <c r="J241" s="51" t="str">
        <f t="shared" si="1"/>
        <v>Preencha todos os campos</v>
      </c>
      <c r="K241" s="87" t="str">
        <f t="shared" si="9"/>
        <v/>
      </c>
      <c r="L241" s="51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</row>
    <row r="242" spans="1:68" ht="24.75" customHeight="1">
      <c r="A242" s="45" t="s">
        <v>527</v>
      </c>
      <c r="B242" s="45"/>
      <c r="C242" s="45"/>
      <c r="D242" s="47">
        <f t="shared" si="6"/>
        <v>0</v>
      </c>
      <c r="E242" s="72"/>
      <c r="F242" s="72">
        <f t="shared" si="0"/>
        <v>99905</v>
      </c>
      <c r="G242" s="49">
        <f t="shared" si="7"/>
        <v>0</v>
      </c>
      <c r="H242" s="45"/>
      <c r="I242" s="50" t="str">
        <f t="shared" si="8"/>
        <v/>
      </c>
      <c r="J242" s="51" t="str">
        <f t="shared" si="1"/>
        <v>Preencha todos os campos</v>
      </c>
      <c r="K242" s="87" t="str">
        <f t="shared" si="9"/>
        <v/>
      </c>
      <c r="L242" s="51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</row>
    <row r="243" spans="1:68" ht="24.75" customHeight="1">
      <c r="A243" s="45" t="s">
        <v>527</v>
      </c>
      <c r="B243" s="45"/>
      <c r="C243" s="45"/>
      <c r="D243" s="47">
        <f t="shared" si="6"/>
        <v>0</v>
      </c>
      <c r="E243" s="72"/>
      <c r="F243" s="72">
        <f t="shared" si="0"/>
        <v>99905</v>
      </c>
      <c r="G243" s="49">
        <f t="shared" si="7"/>
        <v>0</v>
      </c>
      <c r="H243" s="45"/>
      <c r="I243" s="50" t="str">
        <f t="shared" si="8"/>
        <v/>
      </c>
      <c r="J243" s="51" t="str">
        <f t="shared" si="1"/>
        <v>Preencha todos os campos</v>
      </c>
      <c r="K243" s="87" t="str">
        <f t="shared" si="9"/>
        <v/>
      </c>
      <c r="L243" s="51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</row>
    <row r="244" spans="1:68" ht="24.75" customHeight="1">
      <c r="A244" s="45" t="s">
        <v>527</v>
      </c>
      <c r="B244" s="45"/>
      <c r="C244" s="45"/>
      <c r="D244" s="47">
        <f t="shared" si="6"/>
        <v>0</v>
      </c>
      <c r="E244" s="72"/>
      <c r="F244" s="72">
        <f t="shared" si="0"/>
        <v>99905</v>
      </c>
      <c r="G244" s="49">
        <f t="shared" si="7"/>
        <v>0</v>
      </c>
      <c r="H244" s="45"/>
      <c r="I244" s="50" t="str">
        <f t="shared" si="8"/>
        <v/>
      </c>
      <c r="J244" s="51" t="str">
        <f t="shared" si="1"/>
        <v>Preencha todos os campos</v>
      </c>
      <c r="K244" s="87" t="str">
        <f t="shared" si="9"/>
        <v/>
      </c>
      <c r="L244" s="51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</row>
    <row r="245" spans="1:68" ht="24.75" customHeight="1">
      <c r="A245" s="45" t="s">
        <v>527</v>
      </c>
      <c r="B245" s="45"/>
      <c r="C245" s="45"/>
      <c r="D245" s="47">
        <f t="shared" si="6"/>
        <v>0</v>
      </c>
      <c r="E245" s="72"/>
      <c r="F245" s="72">
        <f t="shared" si="0"/>
        <v>99905</v>
      </c>
      <c r="G245" s="49">
        <f t="shared" si="7"/>
        <v>0</v>
      </c>
      <c r="H245" s="45"/>
      <c r="I245" s="50" t="str">
        <f t="shared" si="8"/>
        <v/>
      </c>
      <c r="J245" s="51" t="str">
        <f t="shared" si="1"/>
        <v>Preencha todos os campos</v>
      </c>
      <c r="K245" s="87" t="str">
        <f t="shared" si="9"/>
        <v/>
      </c>
      <c r="L245" s="51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</row>
    <row r="246" spans="1:68" ht="12.75" customHeight="1">
      <c r="A246" s="45" t="s">
        <v>527</v>
      </c>
      <c r="B246" s="45"/>
      <c r="C246" s="45"/>
      <c r="D246" s="47">
        <f t="shared" si="6"/>
        <v>0</v>
      </c>
      <c r="E246" s="72"/>
      <c r="F246" s="72">
        <f t="shared" si="0"/>
        <v>99905</v>
      </c>
      <c r="G246" s="49">
        <f t="shared" si="7"/>
        <v>0</v>
      </c>
      <c r="H246" s="45"/>
      <c r="I246" s="50" t="str">
        <f t="shared" si="8"/>
        <v/>
      </c>
      <c r="J246" s="51" t="str">
        <f t="shared" si="1"/>
        <v>Preencha todos os campos</v>
      </c>
      <c r="K246" s="87" t="str">
        <f t="shared" si="9"/>
        <v/>
      </c>
      <c r="L246" s="51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</row>
    <row r="247" spans="1:68" ht="14.25" customHeight="1">
      <c r="A247" s="45" t="s">
        <v>527</v>
      </c>
      <c r="B247" s="45"/>
      <c r="C247" s="45"/>
      <c r="D247" s="47">
        <f t="shared" si="6"/>
        <v>0</v>
      </c>
      <c r="E247" s="72"/>
      <c r="F247" s="72">
        <f t="shared" si="0"/>
        <v>99905</v>
      </c>
      <c r="G247" s="49">
        <f t="shared" si="7"/>
        <v>0</v>
      </c>
      <c r="H247" s="45"/>
      <c r="I247" s="50" t="str">
        <f t="shared" si="8"/>
        <v/>
      </c>
      <c r="J247" s="51" t="str">
        <f t="shared" si="1"/>
        <v>Preencha todos os campos</v>
      </c>
      <c r="K247" s="87" t="str">
        <f t="shared" si="9"/>
        <v/>
      </c>
      <c r="L247" s="51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</row>
    <row r="248" spans="1:68" ht="12.75" customHeight="1">
      <c r="A248" s="45" t="s">
        <v>527</v>
      </c>
      <c r="B248" s="45"/>
      <c r="C248" s="45"/>
      <c r="D248" s="47">
        <f t="shared" si="6"/>
        <v>0</v>
      </c>
      <c r="E248" s="72"/>
      <c r="F248" s="72">
        <f t="shared" si="0"/>
        <v>99905</v>
      </c>
      <c r="G248" s="49">
        <f t="shared" si="7"/>
        <v>0</v>
      </c>
      <c r="H248" s="45"/>
      <c r="I248" s="50" t="str">
        <f t="shared" si="8"/>
        <v/>
      </c>
      <c r="J248" s="51" t="str">
        <f t="shared" si="1"/>
        <v>Preencha todos os campos</v>
      </c>
      <c r="K248" s="87" t="str">
        <f t="shared" si="9"/>
        <v/>
      </c>
      <c r="L248" s="51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</row>
    <row r="249" spans="1:68" ht="12.75" customHeight="1">
      <c r="A249" s="45" t="s">
        <v>527</v>
      </c>
      <c r="B249" s="45"/>
      <c r="C249" s="45"/>
      <c r="D249" s="47">
        <f t="shared" si="6"/>
        <v>0</v>
      </c>
      <c r="E249" s="72"/>
      <c r="F249" s="72">
        <f t="shared" si="0"/>
        <v>99905</v>
      </c>
      <c r="G249" s="49">
        <f t="shared" si="7"/>
        <v>0</v>
      </c>
      <c r="H249" s="45"/>
      <c r="I249" s="50" t="str">
        <f t="shared" si="8"/>
        <v/>
      </c>
      <c r="J249" s="51" t="str">
        <f t="shared" si="1"/>
        <v>Preencha todos os campos</v>
      </c>
      <c r="K249" s="87" t="str">
        <f t="shared" si="9"/>
        <v/>
      </c>
      <c r="L249" s="51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</row>
    <row r="250" spans="1:68" ht="12.75" customHeight="1">
      <c r="A250" s="45" t="s">
        <v>527</v>
      </c>
      <c r="B250" s="45"/>
      <c r="C250" s="45"/>
      <c r="D250" s="47">
        <f t="shared" si="6"/>
        <v>0</v>
      </c>
      <c r="E250" s="72"/>
      <c r="F250" s="72">
        <f t="shared" si="0"/>
        <v>99905</v>
      </c>
      <c r="G250" s="49">
        <f t="shared" si="7"/>
        <v>0</v>
      </c>
      <c r="H250" s="45"/>
      <c r="I250" s="50" t="str">
        <f t="shared" si="8"/>
        <v/>
      </c>
      <c r="J250" s="51" t="str">
        <f t="shared" si="1"/>
        <v>Preencha todos os campos</v>
      </c>
      <c r="K250" s="87" t="str">
        <f t="shared" si="9"/>
        <v/>
      </c>
      <c r="L250" s="51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</row>
    <row r="251" spans="1:68" ht="12.75" customHeight="1">
      <c r="A251" s="45" t="s">
        <v>527</v>
      </c>
      <c r="B251" s="45"/>
      <c r="C251" s="45"/>
      <c r="D251" s="47">
        <f t="shared" si="6"/>
        <v>0</v>
      </c>
      <c r="E251" s="72"/>
      <c r="F251" s="72">
        <f t="shared" si="0"/>
        <v>99905</v>
      </c>
      <c r="G251" s="49">
        <f t="shared" si="7"/>
        <v>0</v>
      </c>
      <c r="H251" s="45"/>
      <c r="I251" s="50" t="str">
        <f t="shared" si="8"/>
        <v/>
      </c>
      <c r="J251" s="51" t="str">
        <f t="shared" si="1"/>
        <v>Preencha todos os campos</v>
      </c>
      <c r="K251" s="87" t="str">
        <f t="shared" si="9"/>
        <v/>
      </c>
      <c r="L251" s="51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</row>
    <row r="252" spans="1:68" ht="12.75" customHeight="1">
      <c r="A252" s="45" t="s">
        <v>527</v>
      </c>
      <c r="B252" s="45"/>
      <c r="C252" s="45"/>
      <c r="D252" s="47">
        <f t="shared" si="6"/>
        <v>0</v>
      </c>
      <c r="E252" s="72"/>
      <c r="F252" s="72">
        <f t="shared" si="0"/>
        <v>99905</v>
      </c>
      <c r="G252" s="49">
        <f t="shared" si="7"/>
        <v>0</v>
      </c>
      <c r="H252" s="45"/>
      <c r="I252" s="50" t="str">
        <f t="shared" si="8"/>
        <v/>
      </c>
      <c r="J252" s="51" t="str">
        <f t="shared" si="1"/>
        <v>Preencha todos os campos</v>
      </c>
      <c r="K252" s="87" t="str">
        <f t="shared" si="9"/>
        <v/>
      </c>
      <c r="L252" s="51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</row>
    <row r="253" spans="1:68" ht="12.75" customHeight="1">
      <c r="A253" s="45" t="s">
        <v>527</v>
      </c>
      <c r="B253" s="45"/>
      <c r="C253" s="45"/>
      <c r="D253" s="47">
        <f t="shared" si="6"/>
        <v>0</v>
      </c>
      <c r="E253" s="72"/>
      <c r="F253" s="72">
        <f t="shared" si="0"/>
        <v>99905</v>
      </c>
      <c r="G253" s="49">
        <f t="shared" si="7"/>
        <v>0</v>
      </c>
      <c r="H253" s="45"/>
      <c r="I253" s="50" t="str">
        <f t="shared" si="8"/>
        <v/>
      </c>
      <c r="J253" s="51" t="str">
        <f t="shared" si="1"/>
        <v>Preencha todos os campos</v>
      </c>
      <c r="K253" s="87" t="str">
        <f t="shared" si="9"/>
        <v/>
      </c>
      <c r="L253" s="51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</row>
    <row r="254" spans="1:68" ht="12.75" customHeight="1">
      <c r="A254" s="45" t="s">
        <v>527</v>
      </c>
      <c r="B254" s="45"/>
      <c r="C254" s="45"/>
      <c r="D254" s="47">
        <f t="shared" si="6"/>
        <v>0</v>
      </c>
      <c r="E254" s="72"/>
      <c r="F254" s="72">
        <f t="shared" si="0"/>
        <v>99905</v>
      </c>
      <c r="G254" s="49">
        <f t="shared" si="7"/>
        <v>0</v>
      </c>
      <c r="H254" s="45"/>
      <c r="I254" s="50" t="str">
        <f t="shared" si="8"/>
        <v/>
      </c>
      <c r="J254" s="51" t="str">
        <f t="shared" si="1"/>
        <v>Preencha todos os campos</v>
      </c>
      <c r="K254" s="87" t="str">
        <f t="shared" si="9"/>
        <v/>
      </c>
      <c r="L254" s="51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</row>
    <row r="255" spans="1:68" ht="12.75" customHeight="1">
      <c r="A255" s="45" t="s">
        <v>527</v>
      </c>
      <c r="B255" s="45"/>
      <c r="C255" s="45"/>
      <c r="D255" s="47">
        <f t="shared" si="6"/>
        <v>0</v>
      </c>
      <c r="E255" s="72"/>
      <c r="F255" s="72">
        <f t="shared" si="0"/>
        <v>99905</v>
      </c>
      <c r="G255" s="49">
        <f t="shared" si="7"/>
        <v>0</v>
      </c>
      <c r="H255" s="45"/>
      <c r="I255" s="50" t="str">
        <f t="shared" si="8"/>
        <v/>
      </c>
      <c r="J255" s="51" t="str">
        <f t="shared" si="1"/>
        <v>Preencha todos os campos</v>
      </c>
      <c r="K255" s="87" t="str">
        <f t="shared" si="9"/>
        <v/>
      </c>
      <c r="L255" s="51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</row>
    <row r="256" spans="1:68" ht="12.75" customHeight="1">
      <c r="A256" s="45" t="s">
        <v>527</v>
      </c>
      <c r="B256" s="45"/>
      <c r="C256" s="45"/>
      <c r="D256" s="47">
        <f t="shared" si="6"/>
        <v>0</v>
      </c>
      <c r="E256" s="72"/>
      <c r="F256" s="72">
        <f t="shared" si="0"/>
        <v>99905</v>
      </c>
      <c r="G256" s="49">
        <f t="shared" si="7"/>
        <v>0</v>
      </c>
      <c r="H256" s="45"/>
      <c r="I256" s="50" t="str">
        <f t="shared" si="8"/>
        <v/>
      </c>
      <c r="J256" s="51" t="str">
        <f t="shared" si="1"/>
        <v>Preencha todos os campos</v>
      </c>
      <c r="K256" s="87" t="str">
        <f t="shared" si="9"/>
        <v/>
      </c>
      <c r="L256" s="51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</row>
    <row r="257" spans="1:68" ht="12.75" customHeight="1">
      <c r="A257" s="45" t="s">
        <v>527</v>
      </c>
      <c r="B257" s="45"/>
      <c r="C257" s="45"/>
      <c r="D257" s="47">
        <f t="shared" si="6"/>
        <v>0</v>
      </c>
      <c r="E257" s="72"/>
      <c r="F257" s="72">
        <f t="shared" si="0"/>
        <v>99905</v>
      </c>
      <c r="G257" s="49">
        <f t="shared" si="7"/>
        <v>0</v>
      </c>
      <c r="H257" s="45"/>
      <c r="I257" s="50" t="str">
        <f t="shared" si="8"/>
        <v/>
      </c>
      <c r="J257" s="51" t="str">
        <f t="shared" si="1"/>
        <v>Preencha todos os campos</v>
      </c>
      <c r="K257" s="87" t="str">
        <f t="shared" si="9"/>
        <v/>
      </c>
      <c r="L257" s="51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</row>
    <row r="258" spans="1:68" ht="12.75" customHeight="1">
      <c r="A258" s="45" t="s">
        <v>527</v>
      </c>
      <c r="B258" s="45"/>
      <c r="C258" s="45"/>
      <c r="D258" s="47">
        <f t="shared" si="6"/>
        <v>0</v>
      </c>
      <c r="E258" s="72"/>
      <c r="F258" s="72">
        <f t="shared" si="0"/>
        <v>99905</v>
      </c>
      <c r="G258" s="49">
        <f t="shared" si="7"/>
        <v>0</v>
      </c>
      <c r="H258" s="45"/>
      <c r="I258" s="50" t="str">
        <f t="shared" si="8"/>
        <v/>
      </c>
      <c r="J258" s="51" t="str">
        <f t="shared" si="1"/>
        <v>Preencha todos os campos</v>
      </c>
      <c r="K258" s="87" t="str">
        <f t="shared" si="9"/>
        <v/>
      </c>
      <c r="L258" s="51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</row>
    <row r="259" spans="1:68" ht="12.75" customHeight="1">
      <c r="A259" s="45" t="s">
        <v>527</v>
      </c>
      <c r="B259" s="45"/>
      <c r="C259" s="45"/>
      <c r="D259" s="47">
        <f t="shared" si="6"/>
        <v>0</v>
      </c>
      <c r="E259" s="72"/>
      <c r="F259" s="72">
        <f t="shared" si="0"/>
        <v>99905</v>
      </c>
      <c r="G259" s="49">
        <f t="shared" si="7"/>
        <v>0</v>
      </c>
      <c r="H259" s="45"/>
      <c r="I259" s="50" t="str">
        <f t="shared" si="8"/>
        <v/>
      </c>
      <c r="J259" s="51" t="str">
        <f t="shared" si="1"/>
        <v>Preencha todos os campos</v>
      </c>
      <c r="K259" s="87" t="str">
        <f t="shared" si="9"/>
        <v/>
      </c>
      <c r="L259" s="51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</row>
    <row r="260" spans="1:68" ht="12.75" customHeight="1">
      <c r="A260" s="45" t="s">
        <v>527</v>
      </c>
      <c r="B260" s="45"/>
      <c r="C260" s="45"/>
      <c r="D260" s="47">
        <f t="shared" si="6"/>
        <v>0</v>
      </c>
      <c r="E260" s="72"/>
      <c r="F260" s="72">
        <f t="shared" si="0"/>
        <v>99905</v>
      </c>
      <c r="G260" s="49">
        <f t="shared" si="7"/>
        <v>0</v>
      </c>
      <c r="H260" s="45"/>
      <c r="I260" s="50" t="str">
        <f t="shared" si="8"/>
        <v/>
      </c>
      <c r="J260" s="51" t="str">
        <f t="shared" si="1"/>
        <v>Preencha todos os campos</v>
      </c>
      <c r="K260" s="87" t="str">
        <f t="shared" si="9"/>
        <v/>
      </c>
      <c r="L260" s="51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</row>
    <row r="261" spans="1:68" ht="24.75" customHeight="1">
      <c r="A261" s="45" t="s">
        <v>527</v>
      </c>
      <c r="B261" s="45"/>
      <c r="C261" s="45"/>
      <c r="D261" s="47">
        <f t="shared" si="6"/>
        <v>0</v>
      </c>
      <c r="E261" s="72"/>
      <c r="F261" s="72">
        <f t="shared" si="0"/>
        <v>99905</v>
      </c>
      <c r="G261" s="49">
        <f t="shared" si="7"/>
        <v>0</v>
      </c>
      <c r="H261" s="45"/>
      <c r="I261" s="50" t="str">
        <f t="shared" si="8"/>
        <v/>
      </c>
      <c r="J261" s="51" t="str">
        <f t="shared" si="1"/>
        <v>Preencha todos os campos</v>
      </c>
      <c r="K261" s="87" t="str">
        <f t="shared" si="9"/>
        <v/>
      </c>
      <c r="L261" s="51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</row>
    <row r="262" spans="1:68" ht="12.75" customHeight="1">
      <c r="A262" s="45" t="s">
        <v>527</v>
      </c>
      <c r="B262" s="45"/>
      <c r="C262" s="45"/>
      <c r="D262" s="47">
        <f t="shared" si="6"/>
        <v>0</v>
      </c>
      <c r="E262" s="72"/>
      <c r="F262" s="72">
        <f t="shared" si="0"/>
        <v>99905</v>
      </c>
      <c r="G262" s="49">
        <f t="shared" si="7"/>
        <v>0</v>
      </c>
      <c r="H262" s="45"/>
      <c r="I262" s="50" t="str">
        <f t="shared" si="8"/>
        <v/>
      </c>
      <c r="J262" s="51" t="str">
        <f t="shared" si="1"/>
        <v>Preencha todos os campos</v>
      </c>
      <c r="K262" s="87" t="str">
        <f t="shared" si="9"/>
        <v/>
      </c>
      <c r="L262" s="51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</row>
    <row r="263" spans="1:68" ht="12.75" customHeight="1">
      <c r="A263" s="45" t="s">
        <v>527</v>
      </c>
      <c r="B263" s="45"/>
      <c r="C263" s="45"/>
      <c r="D263" s="47">
        <f t="shared" si="6"/>
        <v>0</v>
      </c>
      <c r="E263" s="72"/>
      <c r="F263" s="72">
        <f t="shared" si="0"/>
        <v>99905</v>
      </c>
      <c r="G263" s="49">
        <f t="shared" si="7"/>
        <v>0</v>
      </c>
      <c r="H263" s="45"/>
      <c r="I263" s="50" t="str">
        <f t="shared" si="8"/>
        <v/>
      </c>
      <c r="J263" s="51" t="str">
        <f t="shared" si="1"/>
        <v>Preencha todos os campos</v>
      </c>
      <c r="K263" s="87" t="str">
        <f t="shared" si="9"/>
        <v/>
      </c>
      <c r="L263" s="51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</row>
    <row r="264" spans="1:68" ht="12.75" customHeight="1">
      <c r="A264" s="45" t="s">
        <v>527</v>
      </c>
      <c r="B264" s="45"/>
      <c r="C264" s="45"/>
      <c r="D264" s="47">
        <f t="shared" si="6"/>
        <v>0</v>
      </c>
      <c r="E264" s="72"/>
      <c r="F264" s="72">
        <f t="shared" si="0"/>
        <v>99905</v>
      </c>
      <c r="G264" s="49">
        <f t="shared" si="7"/>
        <v>0</v>
      </c>
      <c r="H264" s="45"/>
      <c r="I264" s="50" t="str">
        <f t="shared" si="8"/>
        <v/>
      </c>
      <c r="J264" s="51" t="str">
        <f t="shared" si="1"/>
        <v>Preencha todos os campos</v>
      </c>
      <c r="K264" s="87" t="str">
        <f t="shared" si="9"/>
        <v/>
      </c>
      <c r="L264" s="51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</row>
    <row r="265" spans="1:68" ht="12.75" customHeight="1">
      <c r="A265" s="45" t="s">
        <v>527</v>
      </c>
      <c r="B265" s="45"/>
      <c r="C265" s="45"/>
      <c r="D265" s="47">
        <f t="shared" si="6"/>
        <v>0</v>
      </c>
      <c r="E265" s="72"/>
      <c r="F265" s="72">
        <f t="shared" si="0"/>
        <v>99905</v>
      </c>
      <c r="G265" s="49">
        <f t="shared" si="7"/>
        <v>0</v>
      </c>
      <c r="H265" s="45"/>
      <c r="I265" s="50" t="str">
        <f t="shared" si="8"/>
        <v/>
      </c>
      <c r="J265" s="51" t="str">
        <f t="shared" si="1"/>
        <v>Preencha todos os campos</v>
      </c>
      <c r="K265" s="87" t="str">
        <f t="shared" si="9"/>
        <v/>
      </c>
      <c r="L265" s="51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</row>
    <row r="266" spans="1:68" ht="12.75" customHeight="1">
      <c r="A266" s="45" t="s">
        <v>527</v>
      </c>
      <c r="B266" s="45"/>
      <c r="C266" s="45"/>
      <c r="D266" s="47">
        <f t="shared" si="6"/>
        <v>0</v>
      </c>
      <c r="E266" s="72"/>
      <c r="F266" s="72">
        <f t="shared" si="0"/>
        <v>99905</v>
      </c>
      <c r="G266" s="49">
        <f t="shared" si="7"/>
        <v>0</v>
      </c>
      <c r="H266" s="45"/>
      <c r="I266" s="50" t="str">
        <f t="shared" si="8"/>
        <v/>
      </c>
      <c r="J266" s="51" t="str">
        <f t="shared" si="1"/>
        <v>Preencha todos os campos</v>
      </c>
      <c r="K266" s="87" t="str">
        <f t="shared" si="9"/>
        <v/>
      </c>
      <c r="L266" s="51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</row>
    <row r="267" spans="1:68" ht="12.75" customHeight="1">
      <c r="A267" s="45" t="s">
        <v>527</v>
      </c>
      <c r="B267" s="45"/>
      <c r="C267" s="45"/>
      <c r="D267" s="47">
        <f t="shared" si="6"/>
        <v>0</v>
      </c>
      <c r="E267" s="72"/>
      <c r="F267" s="72">
        <f t="shared" si="0"/>
        <v>99905</v>
      </c>
      <c r="G267" s="49">
        <f t="shared" si="7"/>
        <v>0</v>
      </c>
      <c r="H267" s="45"/>
      <c r="I267" s="50" t="str">
        <f t="shared" si="8"/>
        <v/>
      </c>
      <c r="J267" s="51" t="str">
        <f t="shared" si="1"/>
        <v>Preencha todos os campos</v>
      </c>
      <c r="K267" s="87" t="str">
        <f t="shared" si="9"/>
        <v/>
      </c>
      <c r="L267" s="51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</row>
    <row r="268" spans="1:68" ht="12.75" customHeight="1">
      <c r="A268" s="45" t="s">
        <v>527</v>
      </c>
      <c r="B268" s="45"/>
      <c r="C268" s="45"/>
      <c r="D268" s="47">
        <f t="shared" si="6"/>
        <v>0</v>
      </c>
      <c r="E268" s="72"/>
      <c r="F268" s="72">
        <f t="shared" si="0"/>
        <v>99905</v>
      </c>
      <c r="G268" s="49">
        <f t="shared" si="7"/>
        <v>0</v>
      </c>
      <c r="H268" s="45"/>
      <c r="I268" s="50" t="str">
        <f t="shared" si="8"/>
        <v/>
      </c>
      <c r="J268" s="51" t="str">
        <f t="shared" si="1"/>
        <v>Preencha todos os campos</v>
      </c>
      <c r="K268" s="87" t="str">
        <f t="shared" si="9"/>
        <v/>
      </c>
      <c r="L268" s="51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</row>
    <row r="269" spans="1:68" ht="12.75" customHeight="1">
      <c r="A269" s="45" t="s">
        <v>527</v>
      </c>
      <c r="B269" s="45"/>
      <c r="C269" s="45"/>
      <c r="D269" s="47">
        <f t="shared" si="6"/>
        <v>0</v>
      </c>
      <c r="E269" s="72"/>
      <c r="F269" s="72">
        <f t="shared" si="0"/>
        <v>99905</v>
      </c>
      <c r="G269" s="49">
        <f t="shared" si="7"/>
        <v>0</v>
      </c>
      <c r="H269" s="45"/>
      <c r="I269" s="50" t="str">
        <f t="shared" si="8"/>
        <v/>
      </c>
      <c r="J269" s="51" t="str">
        <f t="shared" si="1"/>
        <v>Preencha todos os campos</v>
      </c>
      <c r="K269" s="87" t="str">
        <f t="shared" si="9"/>
        <v/>
      </c>
      <c r="L269" s="51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</row>
    <row r="270" spans="1:68" ht="12.75" customHeight="1">
      <c r="A270" s="45" t="s">
        <v>527</v>
      </c>
      <c r="B270" s="45"/>
      <c r="C270" s="45"/>
      <c r="D270" s="47">
        <f t="shared" si="6"/>
        <v>0</v>
      </c>
      <c r="E270" s="72"/>
      <c r="F270" s="72">
        <f t="shared" si="0"/>
        <v>99905</v>
      </c>
      <c r="G270" s="49">
        <f t="shared" si="7"/>
        <v>0</v>
      </c>
      <c r="H270" s="45"/>
      <c r="I270" s="50" t="str">
        <f t="shared" si="8"/>
        <v/>
      </c>
      <c r="J270" s="51" t="str">
        <f t="shared" si="1"/>
        <v>Preencha todos os campos</v>
      </c>
      <c r="K270" s="87" t="str">
        <f t="shared" si="9"/>
        <v/>
      </c>
      <c r="L270" s="51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</row>
    <row r="271" spans="1:68" ht="12.75" customHeight="1">
      <c r="A271" s="45" t="s">
        <v>527</v>
      </c>
      <c r="B271" s="45"/>
      <c r="C271" s="45"/>
      <c r="D271" s="47">
        <f t="shared" si="6"/>
        <v>0</v>
      </c>
      <c r="E271" s="72"/>
      <c r="F271" s="72">
        <f t="shared" si="0"/>
        <v>99905</v>
      </c>
      <c r="G271" s="49">
        <f t="shared" si="7"/>
        <v>0</v>
      </c>
      <c r="H271" s="45"/>
      <c r="I271" s="50" t="str">
        <f t="shared" si="8"/>
        <v/>
      </c>
      <c r="J271" s="51" t="str">
        <f t="shared" si="1"/>
        <v>Preencha todos os campos</v>
      </c>
      <c r="K271" s="87" t="str">
        <f t="shared" si="9"/>
        <v/>
      </c>
      <c r="L271" s="51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</row>
    <row r="272" spans="1:68" ht="12.75" customHeight="1">
      <c r="A272" s="45" t="s">
        <v>527</v>
      </c>
      <c r="B272" s="45"/>
      <c r="C272" s="45"/>
      <c r="D272" s="47">
        <f t="shared" si="6"/>
        <v>0</v>
      </c>
      <c r="E272" s="72"/>
      <c r="F272" s="72">
        <f t="shared" si="0"/>
        <v>99905</v>
      </c>
      <c r="G272" s="49">
        <f t="shared" si="7"/>
        <v>0</v>
      </c>
      <c r="H272" s="45"/>
      <c r="I272" s="50" t="str">
        <f t="shared" si="8"/>
        <v/>
      </c>
      <c r="J272" s="51" t="str">
        <f t="shared" si="1"/>
        <v>Preencha todos os campos</v>
      </c>
      <c r="K272" s="87" t="str">
        <f t="shared" si="9"/>
        <v/>
      </c>
      <c r="L272" s="51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</row>
    <row r="273" spans="1:68" ht="12.75" customHeight="1">
      <c r="A273" s="45" t="s">
        <v>527</v>
      </c>
      <c r="B273" s="45"/>
      <c r="C273" s="45"/>
      <c r="D273" s="47">
        <f t="shared" si="6"/>
        <v>0</v>
      </c>
      <c r="E273" s="72"/>
      <c r="F273" s="72">
        <f t="shared" si="0"/>
        <v>99905</v>
      </c>
      <c r="G273" s="49">
        <f t="shared" si="7"/>
        <v>0</v>
      </c>
      <c r="H273" s="45"/>
      <c r="I273" s="50" t="str">
        <f t="shared" si="8"/>
        <v/>
      </c>
      <c r="J273" s="51" t="str">
        <f t="shared" si="1"/>
        <v>Preencha todos os campos</v>
      </c>
      <c r="K273" s="87" t="str">
        <f t="shared" si="9"/>
        <v/>
      </c>
      <c r="L273" s="51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</row>
    <row r="274" spans="1:68" ht="12.75" customHeight="1">
      <c r="A274" s="45" t="s">
        <v>527</v>
      </c>
      <c r="B274" s="45"/>
      <c r="C274" s="45"/>
      <c r="D274" s="47">
        <f t="shared" si="6"/>
        <v>0</v>
      </c>
      <c r="E274" s="72"/>
      <c r="F274" s="72">
        <f t="shared" si="0"/>
        <v>99905</v>
      </c>
      <c r="G274" s="49">
        <f t="shared" si="7"/>
        <v>0</v>
      </c>
      <c r="H274" s="45"/>
      <c r="I274" s="50" t="str">
        <f t="shared" si="8"/>
        <v/>
      </c>
      <c r="J274" s="51" t="str">
        <f t="shared" si="1"/>
        <v>Preencha todos os campos</v>
      </c>
      <c r="K274" s="87" t="str">
        <f t="shared" si="9"/>
        <v/>
      </c>
      <c r="L274" s="51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</row>
    <row r="275" spans="1:68" ht="12.75" customHeight="1">
      <c r="A275" s="45" t="s">
        <v>527</v>
      </c>
      <c r="B275" s="45"/>
      <c r="C275" s="45"/>
      <c r="D275" s="47">
        <f t="shared" si="6"/>
        <v>0</v>
      </c>
      <c r="E275" s="72"/>
      <c r="F275" s="72">
        <f t="shared" si="0"/>
        <v>99905</v>
      </c>
      <c r="G275" s="49">
        <f t="shared" si="7"/>
        <v>0</v>
      </c>
      <c r="H275" s="45"/>
      <c r="I275" s="50" t="str">
        <f t="shared" si="8"/>
        <v/>
      </c>
      <c r="J275" s="51" t="str">
        <f t="shared" si="1"/>
        <v>Preencha todos os campos</v>
      </c>
      <c r="K275" s="87" t="str">
        <f t="shared" si="9"/>
        <v/>
      </c>
      <c r="L275" s="51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</row>
    <row r="276" spans="1:68" ht="12.75" customHeight="1">
      <c r="A276" s="45" t="s">
        <v>527</v>
      </c>
      <c r="B276" s="45"/>
      <c r="C276" s="45"/>
      <c r="D276" s="47">
        <f t="shared" si="6"/>
        <v>0</v>
      </c>
      <c r="E276" s="72"/>
      <c r="F276" s="72">
        <f t="shared" si="0"/>
        <v>99905</v>
      </c>
      <c r="G276" s="49">
        <f t="shared" si="7"/>
        <v>0</v>
      </c>
      <c r="H276" s="45"/>
      <c r="I276" s="50" t="str">
        <f t="shared" si="8"/>
        <v/>
      </c>
      <c r="J276" s="51" t="str">
        <f t="shared" si="1"/>
        <v>Preencha todos os campos</v>
      </c>
      <c r="K276" s="87" t="str">
        <f t="shared" si="9"/>
        <v/>
      </c>
      <c r="L276" s="51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</row>
    <row r="277" spans="1:68" ht="12.75" customHeight="1">
      <c r="A277" s="45" t="s">
        <v>527</v>
      </c>
      <c r="B277" s="45"/>
      <c r="C277" s="45"/>
      <c r="D277" s="47">
        <f t="shared" si="6"/>
        <v>0</v>
      </c>
      <c r="E277" s="72"/>
      <c r="F277" s="72">
        <f t="shared" si="0"/>
        <v>99905</v>
      </c>
      <c r="G277" s="49">
        <f t="shared" si="7"/>
        <v>0</v>
      </c>
      <c r="H277" s="45"/>
      <c r="I277" s="50" t="str">
        <f t="shared" si="8"/>
        <v/>
      </c>
      <c r="J277" s="51" t="str">
        <f t="shared" si="1"/>
        <v>Preencha todos os campos</v>
      </c>
      <c r="K277" s="87" t="str">
        <f t="shared" si="9"/>
        <v/>
      </c>
      <c r="L277" s="51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</row>
    <row r="278" spans="1:68" ht="12.75" customHeight="1">
      <c r="A278" s="45" t="s">
        <v>527</v>
      </c>
      <c r="B278" s="45"/>
      <c r="C278" s="45"/>
      <c r="D278" s="47">
        <f t="shared" si="6"/>
        <v>0</v>
      </c>
      <c r="E278" s="72"/>
      <c r="F278" s="72">
        <f t="shared" si="0"/>
        <v>99905</v>
      </c>
      <c r="G278" s="49">
        <f t="shared" si="7"/>
        <v>0</v>
      </c>
      <c r="H278" s="45"/>
      <c r="I278" s="50" t="str">
        <f t="shared" si="8"/>
        <v/>
      </c>
      <c r="J278" s="51" t="str">
        <f t="shared" si="1"/>
        <v>Preencha todos os campos</v>
      </c>
      <c r="K278" s="87" t="str">
        <f t="shared" si="9"/>
        <v/>
      </c>
      <c r="L278" s="51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</row>
    <row r="279" spans="1:68" ht="12.75" customHeight="1">
      <c r="A279" s="45" t="s">
        <v>527</v>
      </c>
      <c r="B279" s="45"/>
      <c r="C279" s="45"/>
      <c r="D279" s="47">
        <f t="shared" si="6"/>
        <v>0</v>
      </c>
      <c r="E279" s="72"/>
      <c r="F279" s="72">
        <f t="shared" si="0"/>
        <v>99905</v>
      </c>
      <c r="G279" s="49">
        <f t="shared" si="7"/>
        <v>0</v>
      </c>
      <c r="H279" s="45"/>
      <c r="I279" s="50" t="str">
        <f t="shared" si="8"/>
        <v/>
      </c>
      <c r="J279" s="51" t="str">
        <f t="shared" si="1"/>
        <v>Preencha todos os campos</v>
      </c>
      <c r="K279" s="87" t="str">
        <f t="shared" si="9"/>
        <v/>
      </c>
      <c r="L279" s="51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</row>
    <row r="280" spans="1:68" ht="12.75" customHeight="1">
      <c r="A280" s="45" t="s">
        <v>527</v>
      </c>
      <c r="B280" s="45"/>
      <c r="C280" s="45"/>
      <c r="D280" s="47">
        <f t="shared" si="6"/>
        <v>0</v>
      </c>
      <c r="E280" s="72"/>
      <c r="F280" s="72">
        <f t="shared" si="0"/>
        <v>99905</v>
      </c>
      <c r="G280" s="49">
        <f t="shared" si="7"/>
        <v>0</v>
      </c>
      <c r="H280" s="45"/>
      <c r="I280" s="50" t="str">
        <f t="shared" si="8"/>
        <v/>
      </c>
      <c r="J280" s="51" t="str">
        <f t="shared" si="1"/>
        <v>Preencha todos os campos</v>
      </c>
      <c r="K280" s="87" t="str">
        <f t="shared" si="9"/>
        <v/>
      </c>
      <c r="L280" s="51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</row>
    <row r="281" spans="1:68" ht="12.75" customHeight="1">
      <c r="A281" s="45" t="s">
        <v>527</v>
      </c>
      <c r="B281" s="45"/>
      <c r="C281" s="45"/>
      <c r="D281" s="47">
        <f t="shared" si="6"/>
        <v>0</v>
      </c>
      <c r="E281" s="72"/>
      <c r="F281" s="72">
        <f t="shared" si="0"/>
        <v>99905</v>
      </c>
      <c r="G281" s="49">
        <f t="shared" si="7"/>
        <v>0</v>
      </c>
      <c r="H281" s="45"/>
      <c r="I281" s="50" t="str">
        <f t="shared" si="8"/>
        <v/>
      </c>
      <c r="J281" s="51" t="str">
        <f t="shared" si="1"/>
        <v>Preencha todos os campos</v>
      </c>
      <c r="K281" s="87" t="str">
        <f t="shared" si="9"/>
        <v/>
      </c>
      <c r="L281" s="51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</row>
    <row r="282" spans="1:68" ht="12.75" customHeight="1">
      <c r="A282" s="45" t="s">
        <v>527</v>
      </c>
      <c r="B282" s="45"/>
      <c r="C282" s="45"/>
      <c r="D282" s="47">
        <f t="shared" si="6"/>
        <v>0</v>
      </c>
      <c r="E282" s="72"/>
      <c r="F282" s="72">
        <f t="shared" si="0"/>
        <v>99905</v>
      </c>
      <c r="G282" s="49">
        <f t="shared" si="7"/>
        <v>0</v>
      </c>
      <c r="H282" s="45"/>
      <c r="I282" s="50" t="str">
        <f t="shared" si="8"/>
        <v/>
      </c>
      <c r="J282" s="51" t="str">
        <f t="shared" si="1"/>
        <v>Preencha todos os campos</v>
      </c>
      <c r="K282" s="87" t="str">
        <f t="shared" si="9"/>
        <v/>
      </c>
      <c r="L282" s="51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</row>
    <row r="283" spans="1:68" ht="12.75" customHeight="1">
      <c r="A283" s="45" t="s">
        <v>527</v>
      </c>
      <c r="B283" s="45"/>
      <c r="C283" s="45"/>
      <c r="D283" s="47">
        <f t="shared" si="6"/>
        <v>0</v>
      </c>
      <c r="E283" s="72"/>
      <c r="F283" s="72">
        <f t="shared" si="0"/>
        <v>99905</v>
      </c>
      <c r="G283" s="49">
        <f t="shared" si="7"/>
        <v>0</v>
      </c>
      <c r="H283" s="45"/>
      <c r="I283" s="50" t="str">
        <f t="shared" si="8"/>
        <v/>
      </c>
      <c r="J283" s="51" t="str">
        <f t="shared" si="1"/>
        <v>Preencha todos os campos</v>
      </c>
      <c r="K283" s="87" t="str">
        <f t="shared" si="9"/>
        <v/>
      </c>
      <c r="L283" s="51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</row>
    <row r="284" spans="1:68" ht="12.75" customHeight="1">
      <c r="A284" s="45" t="s">
        <v>527</v>
      </c>
      <c r="B284" s="45"/>
      <c r="C284" s="45"/>
      <c r="D284" s="47">
        <f t="shared" si="6"/>
        <v>0</v>
      </c>
      <c r="E284" s="72"/>
      <c r="F284" s="72">
        <f t="shared" si="0"/>
        <v>99905</v>
      </c>
      <c r="G284" s="49">
        <f t="shared" si="7"/>
        <v>0</v>
      </c>
      <c r="H284" s="45"/>
      <c r="I284" s="50" t="str">
        <f t="shared" si="8"/>
        <v/>
      </c>
      <c r="J284" s="51" t="str">
        <f t="shared" si="1"/>
        <v>Preencha todos os campos</v>
      </c>
      <c r="K284" s="87" t="str">
        <f t="shared" si="9"/>
        <v/>
      </c>
      <c r="L284" s="51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</row>
    <row r="285" spans="1:68" ht="12.75" customHeight="1">
      <c r="A285" s="45" t="s">
        <v>527</v>
      </c>
      <c r="B285" s="45"/>
      <c r="C285" s="45"/>
      <c r="D285" s="47">
        <f t="shared" si="6"/>
        <v>0</v>
      </c>
      <c r="E285" s="72"/>
      <c r="F285" s="72">
        <f t="shared" si="0"/>
        <v>99905</v>
      </c>
      <c r="G285" s="49">
        <f t="shared" si="7"/>
        <v>0</v>
      </c>
      <c r="H285" s="45"/>
      <c r="I285" s="50" t="str">
        <f t="shared" si="8"/>
        <v/>
      </c>
      <c r="J285" s="51" t="str">
        <f t="shared" si="1"/>
        <v>Preencha todos os campos</v>
      </c>
      <c r="K285" s="87" t="str">
        <f t="shared" si="9"/>
        <v/>
      </c>
      <c r="L285" s="51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</row>
    <row r="286" spans="1:68" ht="12.75" customHeight="1">
      <c r="A286" s="45" t="s">
        <v>527</v>
      </c>
      <c r="B286" s="45"/>
      <c r="C286" s="45"/>
      <c r="D286" s="47">
        <f t="shared" si="6"/>
        <v>0</v>
      </c>
      <c r="E286" s="72"/>
      <c r="F286" s="72">
        <f t="shared" si="0"/>
        <v>99905</v>
      </c>
      <c r="G286" s="49">
        <f t="shared" si="7"/>
        <v>0</v>
      </c>
      <c r="H286" s="45"/>
      <c r="I286" s="50" t="str">
        <f t="shared" si="8"/>
        <v/>
      </c>
      <c r="J286" s="51" t="str">
        <f t="shared" si="1"/>
        <v>Preencha todos os campos</v>
      </c>
      <c r="K286" s="87" t="str">
        <f t="shared" si="9"/>
        <v/>
      </c>
      <c r="L286" s="51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</row>
    <row r="287" spans="1:68" ht="12.75" customHeight="1">
      <c r="A287" s="45" t="s">
        <v>527</v>
      </c>
      <c r="B287" s="45"/>
      <c r="C287" s="45"/>
      <c r="D287" s="47">
        <f t="shared" si="6"/>
        <v>0</v>
      </c>
      <c r="E287" s="72"/>
      <c r="F287" s="72">
        <f t="shared" si="0"/>
        <v>99905</v>
      </c>
      <c r="G287" s="49">
        <f t="shared" si="7"/>
        <v>0</v>
      </c>
      <c r="H287" s="45"/>
      <c r="I287" s="50" t="str">
        <f t="shared" si="8"/>
        <v/>
      </c>
      <c r="J287" s="51" t="str">
        <f t="shared" si="1"/>
        <v>Preencha todos os campos</v>
      </c>
      <c r="K287" s="87" t="str">
        <f t="shared" si="9"/>
        <v/>
      </c>
      <c r="L287" s="51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</row>
    <row r="288" spans="1:68" ht="12.75" customHeight="1">
      <c r="A288" s="45" t="s">
        <v>527</v>
      </c>
      <c r="B288" s="45"/>
      <c r="C288" s="45"/>
      <c r="D288" s="47">
        <f t="shared" si="6"/>
        <v>0</v>
      </c>
      <c r="E288" s="72"/>
      <c r="F288" s="72">
        <f t="shared" si="0"/>
        <v>99905</v>
      </c>
      <c r="G288" s="49">
        <f t="shared" si="7"/>
        <v>0</v>
      </c>
      <c r="H288" s="45"/>
      <c r="I288" s="50" t="str">
        <f t="shared" si="8"/>
        <v/>
      </c>
      <c r="J288" s="51" t="str">
        <f t="shared" si="1"/>
        <v>Preencha todos os campos</v>
      </c>
      <c r="K288" s="87" t="str">
        <f t="shared" si="9"/>
        <v/>
      </c>
      <c r="L288" s="51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</row>
    <row r="289" spans="1:68" ht="24.75" customHeight="1">
      <c r="A289" s="45" t="s">
        <v>527</v>
      </c>
      <c r="B289" s="45"/>
      <c r="C289" s="45"/>
      <c r="D289" s="47">
        <f t="shared" si="6"/>
        <v>0</v>
      </c>
      <c r="E289" s="72"/>
      <c r="F289" s="72">
        <f t="shared" si="0"/>
        <v>99905</v>
      </c>
      <c r="G289" s="49">
        <f t="shared" si="7"/>
        <v>0</v>
      </c>
      <c r="H289" s="45"/>
      <c r="I289" s="50" t="str">
        <f t="shared" si="8"/>
        <v/>
      </c>
      <c r="J289" s="51" t="str">
        <f t="shared" si="1"/>
        <v>Preencha todos os campos</v>
      </c>
      <c r="K289" s="87" t="str">
        <f t="shared" si="9"/>
        <v/>
      </c>
      <c r="L289" s="51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</row>
    <row r="290" spans="1:68" ht="24.75" customHeight="1">
      <c r="A290" s="45" t="s">
        <v>527</v>
      </c>
      <c r="B290" s="45"/>
      <c r="C290" s="45"/>
      <c r="D290" s="47">
        <f t="shared" si="6"/>
        <v>0</v>
      </c>
      <c r="E290" s="72"/>
      <c r="F290" s="72">
        <f t="shared" si="0"/>
        <v>99905</v>
      </c>
      <c r="G290" s="49">
        <f t="shared" si="7"/>
        <v>0</v>
      </c>
      <c r="H290" s="45"/>
      <c r="I290" s="50" t="str">
        <f t="shared" si="8"/>
        <v/>
      </c>
      <c r="J290" s="51" t="str">
        <f t="shared" si="1"/>
        <v>Preencha todos os campos</v>
      </c>
      <c r="K290" s="87" t="str">
        <f t="shared" si="9"/>
        <v/>
      </c>
      <c r="L290" s="51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</row>
    <row r="291" spans="1:68" ht="24.75" customHeight="1">
      <c r="A291" s="45" t="s">
        <v>527</v>
      </c>
      <c r="B291" s="45"/>
      <c r="C291" s="45"/>
      <c r="D291" s="47">
        <f t="shared" si="6"/>
        <v>0</v>
      </c>
      <c r="E291" s="72"/>
      <c r="F291" s="72">
        <f t="shared" si="0"/>
        <v>99905</v>
      </c>
      <c r="G291" s="49">
        <f t="shared" si="7"/>
        <v>0</v>
      </c>
      <c r="H291" s="45"/>
      <c r="I291" s="50" t="str">
        <f t="shared" si="8"/>
        <v/>
      </c>
      <c r="J291" s="51" t="str">
        <f t="shared" si="1"/>
        <v>Preencha todos os campos</v>
      </c>
      <c r="K291" s="87" t="str">
        <f t="shared" si="9"/>
        <v/>
      </c>
      <c r="L291" s="51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</row>
    <row r="292" spans="1:68" ht="12.75" customHeight="1">
      <c r="A292" s="45" t="s">
        <v>527</v>
      </c>
      <c r="B292" s="45"/>
      <c r="C292" s="45"/>
      <c r="D292" s="47">
        <f t="shared" si="6"/>
        <v>0</v>
      </c>
      <c r="E292" s="72"/>
      <c r="F292" s="72">
        <f t="shared" si="0"/>
        <v>99905</v>
      </c>
      <c r="G292" s="49">
        <f t="shared" si="7"/>
        <v>0</v>
      </c>
      <c r="H292" s="45"/>
      <c r="I292" s="50" t="str">
        <f t="shared" si="8"/>
        <v/>
      </c>
      <c r="J292" s="51" t="str">
        <f t="shared" si="1"/>
        <v>Preencha todos os campos</v>
      </c>
      <c r="K292" s="87" t="str">
        <f t="shared" si="9"/>
        <v/>
      </c>
      <c r="L292" s="51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</row>
    <row r="293" spans="1:68" ht="12.75" customHeight="1">
      <c r="A293" s="45" t="s">
        <v>527</v>
      </c>
      <c r="B293" s="45"/>
      <c r="C293" s="45"/>
      <c r="D293" s="47">
        <f t="shared" si="6"/>
        <v>0</v>
      </c>
      <c r="E293" s="72"/>
      <c r="F293" s="72">
        <f t="shared" si="0"/>
        <v>99905</v>
      </c>
      <c r="G293" s="49">
        <f t="shared" si="7"/>
        <v>0</v>
      </c>
      <c r="H293" s="45"/>
      <c r="I293" s="50" t="str">
        <f t="shared" si="8"/>
        <v/>
      </c>
      <c r="J293" s="51" t="str">
        <f t="shared" si="1"/>
        <v>Preencha todos os campos</v>
      </c>
      <c r="K293" s="87" t="str">
        <f t="shared" si="9"/>
        <v/>
      </c>
      <c r="L293" s="51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</row>
    <row r="294" spans="1:68" ht="12.75" customHeight="1">
      <c r="A294" s="45" t="s">
        <v>527</v>
      </c>
      <c r="B294" s="45"/>
      <c r="C294" s="45"/>
      <c r="D294" s="47">
        <f t="shared" si="6"/>
        <v>0</v>
      </c>
      <c r="E294" s="72"/>
      <c r="F294" s="72">
        <f t="shared" si="0"/>
        <v>99905</v>
      </c>
      <c r="G294" s="49">
        <f t="shared" si="7"/>
        <v>0</v>
      </c>
      <c r="H294" s="45"/>
      <c r="I294" s="50" t="str">
        <f t="shared" si="8"/>
        <v/>
      </c>
      <c r="J294" s="51" t="str">
        <f t="shared" si="1"/>
        <v>Preencha todos os campos</v>
      </c>
      <c r="K294" s="87" t="str">
        <f t="shared" si="9"/>
        <v/>
      </c>
      <c r="L294" s="51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</row>
    <row r="295" spans="1:68" ht="12.75" customHeight="1">
      <c r="A295" s="45" t="s">
        <v>527</v>
      </c>
      <c r="B295" s="45"/>
      <c r="C295" s="45"/>
      <c r="D295" s="47">
        <f t="shared" si="6"/>
        <v>0</v>
      </c>
      <c r="E295" s="72"/>
      <c r="F295" s="72">
        <f t="shared" si="0"/>
        <v>99905</v>
      </c>
      <c r="G295" s="49">
        <f t="shared" si="7"/>
        <v>0</v>
      </c>
      <c r="H295" s="45"/>
      <c r="I295" s="50" t="str">
        <f t="shared" si="8"/>
        <v/>
      </c>
      <c r="J295" s="51" t="str">
        <f t="shared" si="1"/>
        <v>Preencha todos os campos</v>
      </c>
      <c r="K295" s="87" t="str">
        <f t="shared" si="9"/>
        <v/>
      </c>
      <c r="L295" s="51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</row>
    <row r="296" spans="1:68" ht="12.75" customHeight="1">
      <c r="A296" s="45" t="s">
        <v>527</v>
      </c>
      <c r="B296" s="45"/>
      <c r="C296" s="45"/>
      <c r="D296" s="47">
        <f t="shared" si="6"/>
        <v>0</v>
      </c>
      <c r="E296" s="72"/>
      <c r="F296" s="72">
        <f t="shared" si="0"/>
        <v>99905</v>
      </c>
      <c r="G296" s="49">
        <f t="shared" si="7"/>
        <v>0</v>
      </c>
      <c r="H296" s="45"/>
      <c r="I296" s="50" t="str">
        <f t="shared" si="8"/>
        <v/>
      </c>
      <c r="J296" s="51" t="str">
        <f t="shared" si="1"/>
        <v>Preencha todos os campos</v>
      </c>
      <c r="K296" s="87" t="str">
        <f t="shared" si="9"/>
        <v/>
      </c>
      <c r="L296" s="51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</row>
    <row r="297" spans="1:68" ht="12.75" customHeight="1">
      <c r="A297" s="45" t="s">
        <v>527</v>
      </c>
      <c r="B297" s="45"/>
      <c r="C297" s="45"/>
      <c r="D297" s="47">
        <f t="shared" si="6"/>
        <v>0</v>
      </c>
      <c r="E297" s="72"/>
      <c r="F297" s="72">
        <f t="shared" si="0"/>
        <v>99905</v>
      </c>
      <c r="G297" s="49">
        <f t="shared" si="7"/>
        <v>0</v>
      </c>
      <c r="H297" s="45"/>
      <c r="I297" s="50" t="str">
        <f t="shared" si="8"/>
        <v/>
      </c>
      <c r="J297" s="51" t="str">
        <f t="shared" si="1"/>
        <v>Preencha todos os campos</v>
      </c>
      <c r="K297" s="87" t="str">
        <f t="shared" si="9"/>
        <v/>
      </c>
      <c r="L297" s="51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</row>
    <row r="298" spans="1:68" ht="12.75" customHeight="1">
      <c r="A298" s="45" t="s">
        <v>527</v>
      </c>
      <c r="B298" s="45"/>
      <c r="C298" s="45"/>
      <c r="D298" s="47">
        <f t="shared" si="6"/>
        <v>0</v>
      </c>
      <c r="E298" s="72"/>
      <c r="F298" s="72">
        <f t="shared" si="0"/>
        <v>99905</v>
      </c>
      <c r="G298" s="49">
        <f t="shared" si="7"/>
        <v>0</v>
      </c>
      <c r="H298" s="45"/>
      <c r="I298" s="50" t="str">
        <f t="shared" si="8"/>
        <v/>
      </c>
      <c r="J298" s="51" t="str">
        <f t="shared" si="1"/>
        <v>Preencha todos os campos</v>
      </c>
      <c r="K298" s="87" t="str">
        <f t="shared" si="9"/>
        <v/>
      </c>
      <c r="L298" s="51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</row>
    <row r="299" spans="1:68" ht="12.75" customHeight="1">
      <c r="A299" s="45" t="s">
        <v>527</v>
      </c>
      <c r="B299" s="45"/>
      <c r="C299" s="45"/>
      <c r="D299" s="47">
        <f t="shared" si="6"/>
        <v>0</v>
      </c>
      <c r="E299" s="72"/>
      <c r="F299" s="72">
        <f t="shared" si="0"/>
        <v>99905</v>
      </c>
      <c r="G299" s="49">
        <f t="shared" si="7"/>
        <v>0</v>
      </c>
      <c r="H299" s="45"/>
      <c r="I299" s="50" t="str">
        <f t="shared" si="8"/>
        <v/>
      </c>
      <c r="J299" s="51" t="str">
        <f t="shared" si="1"/>
        <v>Preencha todos os campos</v>
      </c>
      <c r="K299" s="87" t="str">
        <f t="shared" si="9"/>
        <v/>
      </c>
      <c r="L299" s="51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</row>
    <row r="300" spans="1:68" ht="12.75" customHeight="1">
      <c r="A300" s="45" t="s">
        <v>527</v>
      </c>
      <c r="B300" s="45"/>
      <c r="C300" s="45"/>
      <c r="D300" s="47">
        <f t="shared" si="6"/>
        <v>0</v>
      </c>
      <c r="E300" s="72"/>
      <c r="F300" s="72">
        <f t="shared" si="0"/>
        <v>99905</v>
      </c>
      <c r="G300" s="49">
        <f t="shared" si="7"/>
        <v>0</v>
      </c>
      <c r="H300" s="45"/>
      <c r="I300" s="50" t="str">
        <f t="shared" si="8"/>
        <v/>
      </c>
      <c r="J300" s="51" t="str">
        <f t="shared" si="1"/>
        <v>Preencha todos os campos</v>
      </c>
      <c r="K300" s="87" t="str">
        <f t="shared" si="9"/>
        <v/>
      </c>
      <c r="L300" s="51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</row>
    <row r="301" spans="1:68" ht="12.75" customHeight="1">
      <c r="A301" s="45" t="s">
        <v>527</v>
      </c>
      <c r="B301" s="45"/>
      <c r="C301" s="45"/>
      <c r="D301" s="47">
        <f t="shared" si="6"/>
        <v>0</v>
      </c>
      <c r="E301" s="72"/>
      <c r="F301" s="72">
        <f t="shared" si="0"/>
        <v>99905</v>
      </c>
      <c r="G301" s="49">
        <f t="shared" si="7"/>
        <v>0</v>
      </c>
      <c r="H301" s="45"/>
      <c r="I301" s="50" t="str">
        <f t="shared" si="8"/>
        <v/>
      </c>
      <c r="J301" s="51" t="str">
        <f t="shared" si="1"/>
        <v>Preencha todos os campos</v>
      </c>
      <c r="K301" s="87" t="str">
        <f t="shared" si="9"/>
        <v/>
      </c>
      <c r="L301" s="51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</row>
    <row r="302" spans="1:68" ht="12.75" customHeight="1">
      <c r="A302" s="45" t="s">
        <v>527</v>
      </c>
      <c r="B302" s="45"/>
      <c r="C302" s="45"/>
      <c r="D302" s="47">
        <f t="shared" si="6"/>
        <v>0</v>
      </c>
      <c r="E302" s="72"/>
      <c r="F302" s="72">
        <f t="shared" si="0"/>
        <v>99905</v>
      </c>
      <c r="G302" s="49">
        <f t="shared" si="7"/>
        <v>0</v>
      </c>
      <c r="H302" s="45"/>
      <c r="I302" s="50" t="str">
        <f t="shared" si="8"/>
        <v/>
      </c>
      <c r="J302" s="51" t="str">
        <f t="shared" si="1"/>
        <v>Preencha todos os campos</v>
      </c>
      <c r="K302" s="87" t="str">
        <f t="shared" si="9"/>
        <v/>
      </c>
      <c r="L302" s="51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</row>
    <row r="303" spans="1:68" ht="12.75" customHeight="1">
      <c r="A303" s="45" t="s">
        <v>527</v>
      </c>
      <c r="B303" s="45"/>
      <c r="C303" s="45"/>
      <c r="D303" s="47">
        <f t="shared" si="6"/>
        <v>0</v>
      </c>
      <c r="E303" s="72"/>
      <c r="F303" s="72">
        <f t="shared" si="0"/>
        <v>99905</v>
      </c>
      <c r="G303" s="49">
        <f t="shared" si="7"/>
        <v>0</v>
      </c>
      <c r="H303" s="45"/>
      <c r="I303" s="50" t="str">
        <f t="shared" si="8"/>
        <v/>
      </c>
      <c r="J303" s="51" t="str">
        <f t="shared" si="1"/>
        <v>Preencha todos os campos</v>
      </c>
      <c r="K303" s="87" t="str">
        <f t="shared" si="9"/>
        <v/>
      </c>
      <c r="L303" s="51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</row>
    <row r="304" spans="1:68" ht="12.75" customHeight="1">
      <c r="A304" s="45" t="s">
        <v>527</v>
      </c>
      <c r="B304" s="45"/>
      <c r="C304" s="45"/>
      <c r="D304" s="47">
        <f t="shared" si="6"/>
        <v>0</v>
      </c>
      <c r="E304" s="72"/>
      <c r="F304" s="72">
        <f t="shared" si="0"/>
        <v>99905</v>
      </c>
      <c r="G304" s="49">
        <f t="shared" si="7"/>
        <v>0</v>
      </c>
      <c r="H304" s="45"/>
      <c r="I304" s="50" t="str">
        <f t="shared" si="8"/>
        <v/>
      </c>
      <c r="J304" s="51" t="str">
        <f t="shared" si="1"/>
        <v>Preencha todos os campos</v>
      </c>
      <c r="K304" s="87" t="str">
        <f t="shared" si="9"/>
        <v/>
      </c>
      <c r="L304" s="51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</row>
    <row r="305" spans="1:68" ht="12.75" customHeight="1">
      <c r="A305" s="45" t="s">
        <v>527</v>
      </c>
      <c r="B305" s="45"/>
      <c r="C305" s="45"/>
      <c r="D305" s="47">
        <f t="shared" si="6"/>
        <v>0</v>
      </c>
      <c r="E305" s="72"/>
      <c r="F305" s="72">
        <f t="shared" si="0"/>
        <v>99905</v>
      </c>
      <c r="G305" s="49">
        <f t="shared" si="7"/>
        <v>0</v>
      </c>
      <c r="H305" s="45"/>
      <c r="I305" s="50" t="str">
        <f t="shared" si="8"/>
        <v/>
      </c>
      <c r="J305" s="51" t="str">
        <f t="shared" si="1"/>
        <v>Preencha todos os campos</v>
      </c>
      <c r="K305" s="87" t="str">
        <f t="shared" si="9"/>
        <v/>
      </c>
      <c r="L305" s="51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</row>
    <row r="306" spans="1:68" ht="12.75" customHeight="1">
      <c r="A306" s="45" t="s">
        <v>527</v>
      </c>
      <c r="B306" s="45"/>
      <c r="C306" s="45"/>
      <c r="D306" s="47">
        <f t="shared" si="6"/>
        <v>0</v>
      </c>
      <c r="E306" s="72"/>
      <c r="F306" s="72">
        <f t="shared" si="0"/>
        <v>99905</v>
      </c>
      <c r="G306" s="49">
        <f t="shared" si="7"/>
        <v>0</v>
      </c>
      <c r="H306" s="45"/>
      <c r="I306" s="50" t="str">
        <f t="shared" si="8"/>
        <v/>
      </c>
      <c r="J306" s="51" t="str">
        <f t="shared" si="1"/>
        <v>Preencha todos os campos</v>
      </c>
      <c r="K306" s="87" t="str">
        <f t="shared" si="9"/>
        <v/>
      </c>
      <c r="L306" s="51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</row>
    <row r="307" spans="1:68" ht="12.75" customHeight="1">
      <c r="A307" s="45" t="s">
        <v>527</v>
      </c>
      <c r="B307" s="45"/>
      <c r="C307" s="45"/>
      <c r="D307" s="47">
        <f t="shared" si="6"/>
        <v>0</v>
      </c>
      <c r="E307" s="72"/>
      <c r="F307" s="72">
        <f t="shared" si="0"/>
        <v>99905</v>
      </c>
      <c r="G307" s="49">
        <f t="shared" si="7"/>
        <v>0</v>
      </c>
      <c r="H307" s="45"/>
      <c r="I307" s="50" t="str">
        <f t="shared" si="8"/>
        <v/>
      </c>
      <c r="J307" s="51" t="str">
        <f t="shared" si="1"/>
        <v>Preencha todos os campos</v>
      </c>
      <c r="K307" s="87" t="str">
        <f t="shared" si="9"/>
        <v/>
      </c>
      <c r="L307" s="51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</row>
    <row r="308" spans="1:68" ht="12.75" customHeight="1">
      <c r="A308" s="45" t="s">
        <v>527</v>
      </c>
      <c r="B308" s="45"/>
      <c r="C308" s="45"/>
      <c r="D308" s="47">
        <f t="shared" si="6"/>
        <v>0</v>
      </c>
      <c r="E308" s="72"/>
      <c r="F308" s="72">
        <f t="shared" si="0"/>
        <v>99905</v>
      </c>
      <c r="G308" s="49">
        <f t="shared" si="7"/>
        <v>0</v>
      </c>
      <c r="H308" s="45"/>
      <c r="I308" s="50" t="str">
        <f t="shared" si="8"/>
        <v/>
      </c>
      <c r="J308" s="51" t="str">
        <f t="shared" si="1"/>
        <v>Preencha todos os campos</v>
      </c>
      <c r="K308" s="87" t="str">
        <f t="shared" si="9"/>
        <v/>
      </c>
      <c r="L308" s="51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</row>
    <row r="309" spans="1:68" ht="12.75" customHeight="1">
      <c r="A309" s="45" t="s">
        <v>527</v>
      </c>
      <c r="B309" s="45"/>
      <c r="C309" s="45"/>
      <c r="D309" s="47">
        <f t="shared" si="6"/>
        <v>0</v>
      </c>
      <c r="E309" s="72"/>
      <c r="F309" s="72">
        <f t="shared" si="0"/>
        <v>99905</v>
      </c>
      <c r="G309" s="49">
        <f t="shared" si="7"/>
        <v>0</v>
      </c>
      <c r="H309" s="45"/>
      <c r="I309" s="50" t="str">
        <f t="shared" si="8"/>
        <v/>
      </c>
      <c r="J309" s="51" t="str">
        <f t="shared" si="1"/>
        <v>Preencha todos os campos</v>
      </c>
      <c r="K309" s="87" t="str">
        <f t="shared" si="9"/>
        <v/>
      </c>
      <c r="L309" s="51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</row>
    <row r="310" spans="1:68" ht="12.75" customHeight="1">
      <c r="A310" s="45" t="s">
        <v>527</v>
      </c>
      <c r="B310" s="45"/>
      <c r="C310" s="45"/>
      <c r="D310" s="47">
        <f t="shared" si="6"/>
        <v>0</v>
      </c>
      <c r="E310" s="72"/>
      <c r="F310" s="72">
        <f t="shared" si="0"/>
        <v>99905</v>
      </c>
      <c r="G310" s="49">
        <f t="shared" si="7"/>
        <v>0</v>
      </c>
      <c r="H310" s="45"/>
      <c r="I310" s="50" t="str">
        <f t="shared" si="8"/>
        <v/>
      </c>
      <c r="J310" s="51" t="str">
        <f t="shared" si="1"/>
        <v>Preencha todos os campos</v>
      </c>
      <c r="K310" s="87" t="str">
        <f t="shared" si="9"/>
        <v/>
      </c>
      <c r="L310" s="51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</row>
    <row r="311" spans="1:68" ht="12.75" customHeight="1">
      <c r="A311" s="45" t="s">
        <v>527</v>
      </c>
      <c r="B311" s="45"/>
      <c r="C311" s="45"/>
      <c r="D311" s="47">
        <f t="shared" si="6"/>
        <v>0</v>
      </c>
      <c r="E311" s="72"/>
      <c r="F311" s="72">
        <f t="shared" si="0"/>
        <v>99905</v>
      </c>
      <c r="G311" s="49">
        <f t="shared" si="7"/>
        <v>0</v>
      </c>
      <c r="H311" s="45"/>
      <c r="I311" s="50" t="str">
        <f t="shared" si="8"/>
        <v/>
      </c>
      <c r="J311" s="51" t="str">
        <f t="shared" si="1"/>
        <v>Preencha todos os campos</v>
      </c>
      <c r="K311" s="87" t="str">
        <f t="shared" si="9"/>
        <v/>
      </c>
      <c r="L311" s="51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</row>
    <row r="312" spans="1:68" ht="12.75" customHeight="1">
      <c r="A312" s="45" t="s">
        <v>527</v>
      </c>
      <c r="B312" s="45"/>
      <c r="C312" s="45"/>
      <c r="D312" s="47">
        <f t="shared" si="6"/>
        <v>0</v>
      </c>
      <c r="E312" s="72"/>
      <c r="F312" s="72">
        <f t="shared" si="0"/>
        <v>99905</v>
      </c>
      <c r="G312" s="49">
        <f t="shared" si="7"/>
        <v>0</v>
      </c>
      <c r="H312" s="45"/>
      <c r="I312" s="50" t="str">
        <f t="shared" si="8"/>
        <v/>
      </c>
      <c r="J312" s="51" t="str">
        <f t="shared" si="1"/>
        <v>Preencha todos os campos</v>
      </c>
      <c r="K312" s="87" t="str">
        <f t="shared" si="9"/>
        <v/>
      </c>
      <c r="L312" s="51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</row>
    <row r="313" spans="1:68" ht="12.75" customHeight="1">
      <c r="A313" s="45" t="s">
        <v>527</v>
      </c>
      <c r="B313" s="45"/>
      <c r="C313" s="45"/>
      <c r="D313" s="47">
        <f t="shared" si="6"/>
        <v>0</v>
      </c>
      <c r="E313" s="72"/>
      <c r="F313" s="72">
        <f t="shared" si="0"/>
        <v>99905</v>
      </c>
      <c r="G313" s="49">
        <f t="shared" si="7"/>
        <v>0</v>
      </c>
      <c r="H313" s="45"/>
      <c r="I313" s="50" t="str">
        <f t="shared" si="8"/>
        <v/>
      </c>
      <c r="J313" s="51" t="str">
        <f t="shared" si="1"/>
        <v>Preencha todos os campos</v>
      </c>
      <c r="K313" s="87" t="str">
        <f t="shared" si="9"/>
        <v/>
      </c>
      <c r="L313" s="51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</row>
    <row r="314" spans="1:68" ht="12.75" customHeight="1">
      <c r="A314" s="45" t="s">
        <v>527</v>
      </c>
      <c r="B314" s="45"/>
      <c r="C314" s="45"/>
      <c r="D314" s="47">
        <f t="shared" si="6"/>
        <v>0</v>
      </c>
      <c r="E314" s="72"/>
      <c r="F314" s="72">
        <f t="shared" si="0"/>
        <v>99905</v>
      </c>
      <c r="G314" s="49">
        <f t="shared" si="7"/>
        <v>0</v>
      </c>
      <c r="H314" s="45"/>
      <c r="I314" s="50" t="str">
        <f t="shared" si="8"/>
        <v/>
      </c>
      <c r="J314" s="51" t="str">
        <f t="shared" si="1"/>
        <v>Preencha todos os campos</v>
      </c>
      <c r="K314" s="87" t="str">
        <f t="shared" si="9"/>
        <v/>
      </c>
      <c r="L314" s="51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</row>
    <row r="315" spans="1:68" ht="12.75" customHeight="1">
      <c r="A315" s="45" t="s">
        <v>527</v>
      </c>
      <c r="B315" s="45"/>
      <c r="C315" s="45"/>
      <c r="D315" s="47">
        <f t="shared" si="6"/>
        <v>0</v>
      </c>
      <c r="E315" s="72"/>
      <c r="F315" s="72">
        <f t="shared" si="0"/>
        <v>99905</v>
      </c>
      <c r="G315" s="49">
        <f t="shared" si="7"/>
        <v>0</v>
      </c>
      <c r="H315" s="45"/>
      <c r="I315" s="50" t="str">
        <f t="shared" si="8"/>
        <v/>
      </c>
      <c r="J315" s="51" t="str">
        <f t="shared" si="1"/>
        <v>Preencha todos os campos</v>
      </c>
      <c r="K315" s="87" t="str">
        <f t="shared" si="9"/>
        <v/>
      </c>
      <c r="L315" s="51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</row>
    <row r="316" spans="1:68" ht="12.75" customHeight="1">
      <c r="A316" s="45" t="s">
        <v>527</v>
      </c>
      <c r="B316" s="45"/>
      <c r="C316" s="45"/>
      <c r="D316" s="47">
        <f t="shared" si="6"/>
        <v>0</v>
      </c>
      <c r="E316" s="72"/>
      <c r="F316" s="72">
        <f t="shared" si="0"/>
        <v>99905</v>
      </c>
      <c r="G316" s="49">
        <f t="shared" si="7"/>
        <v>0</v>
      </c>
      <c r="H316" s="45"/>
      <c r="I316" s="50" t="str">
        <f t="shared" si="8"/>
        <v/>
      </c>
      <c r="J316" s="51" t="str">
        <f t="shared" si="1"/>
        <v>Preencha todos os campos</v>
      </c>
      <c r="K316" s="87" t="str">
        <f t="shared" si="9"/>
        <v/>
      </c>
      <c r="L316" s="51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</row>
    <row r="317" spans="1:68" ht="12.75" customHeight="1">
      <c r="A317" s="45" t="s">
        <v>527</v>
      </c>
      <c r="B317" s="45"/>
      <c r="C317" s="45"/>
      <c r="D317" s="47">
        <f t="shared" si="6"/>
        <v>0</v>
      </c>
      <c r="E317" s="72"/>
      <c r="F317" s="72">
        <f t="shared" si="0"/>
        <v>99905</v>
      </c>
      <c r="G317" s="49">
        <f t="shared" si="7"/>
        <v>0</v>
      </c>
      <c r="H317" s="45"/>
      <c r="I317" s="50" t="str">
        <f t="shared" si="8"/>
        <v/>
      </c>
      <c r="J317" s="51" t="str">
        <f t="shared" si="1"/>
        <v>Preencha todos os campos</v>
      </c>
      <c r="K317" s="87" t="str">
        <f t="shared" si="9"/>
        <v/>
      </c>
      <c r="L317" s="51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</row>
    <row r="318" spans="1:68" ht="12.75" customHeight="1">
      <c r="A318" s="45" t="s">
        <v>527</v>
      </c>
      <c r="B318" s="45"/>
      <c r="C318" s="45"/>
      <c r="D318" s="47">
        <f t="shared" si="6"/>
        <v>0</v>
      </c>
      <c r="E318" s="72"/>
      <c r="F318" s="72">
        <f t="shared" si="0"/>
        <v>99905</v>
      </c>
      <c r="G318" s="49">
        <f t="shared" si="7"/>
        <v>0</v>
      </c>
      <c r="H318" s="45"/>
      <c r="I318" s="50" t="str">
        <f t="shared" si="8"/>
        <v/>
      </c>
      <c r="J318" s="51" t="str">
        <f t="shared" si="1"/>
        <v>Preencha todos os campos</v>
      </c>
      <c r="K318" s="87" t="str">
        <f t="shared" si="9"/>
        <v/>
      </c>
      <c r="L318" s="51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</row>
    <row r="319" spans="1:68" ht="12.75" customHeight="1">
      <c r="A319" s="45" t="s">
        <v>527</v>
      </c>
      <c r="B319" s="45"/>
      <c r="C319" s="45"/>
      <c r="D319" s="47">
        <f t="shared" si="6"/>
        <v>0</v>
      </c>
      <c r="E319" s="72"/>
      <c r="F319" s="72">
        <f t="shared" si="0"/>
        <v>99905</v>
      </c>
      <c r="G319" s="49">
        <f t="shared" si="7"/>
        <v>0</v>
      </c>
      <c r="H319" s="45"/>
      <c r="I319" s="50" t="str">
        <f t="shared" si="8"/>
        <v/>
      </c>
      <c r="J319" s="51" t="str">
        <f t="shared" si="1"/>
        <v>Preencha todos os campos</v>
      </c>
      <c r="K319" s="87" t="str">
        <f t="shared" si="9"/>
        <v/>
      </c>
      <c r="L319" s="51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</row>
    <row r="320" spans="1:68" ht="12.75" customHeight="1">
      <c r="A320" s="45" t="s">
        <v>527</v>
      </c>
      <c r="B320" s="45"/>
      <c r="C320" s="45"/>
      <c r="D320" s="47">
        <f t="shared" si="6"/>
        <v>0</v>
      </c>
      <c r="E320" s="72"/>
      <c r="F320" s="72">
        <f t="shared" si="0"/>
        <v>99905</v>
      </c>
      <c r="G320" s="49">
        <f t="shared" si="7"/>
        <v>0</v>
      </c>
      <c r="H320" s="45"/>
      <c r="I320" s="50" t="str">
        <f t="shared" si="8"/>
        <v/>
      </c>
      <c r="J320" s="51" t="str">
        <f t="shared" si="1"/>
        <v>Preencha todos os campos</v>
      </c>
      <c r="K320" s="87" t="str">
        <f t="shared" si="9"/>
        <v/>
      </c>
      <c r="L320" s="51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</row>
    <row r="321" spans="1:68" ht="12.75" customHeight="1">
      <c r="A321" s="45" t="s">
        <v>527</v>
      </c>
      <c r="B321" s="45"/>
      <c r="C321" s="45"/>
      <c r="D321" s="47">
        <f t="shared" si="6"/>
        <v>0</v>
      </c>
      <c r="E321" s="72"/>
      <c r="F321" s="72">
        <f t="shared" si="0"/>
        <v>99905</v>
      </c>
      <c r="G321" s="49">
        <f t="shared" si="7"/>
        <v>0</v>
      </c>
      <c r="H321" s="45"/>
      <c r="I321" s="50" t="str">
        <f t="shared" si="8"/>
        <v/>
      </c>
      <c r="J321" s="51" t="str">
        <f t="shared" si="1"/>
        <v>Preencha todos os campos</v>
      </c>
      <c r="K321" s="87" t="str">
        <f t="shared" si="9"/>
        <v/>
      </c>
      <c r="L321" s="51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</row>
    <row r="322" spans="1:68" ht="12.75" customHeight="1">
      <c r="A322" s="45" t="s">
        <v>527</v>
      </c>
      <c r="B322" s="45"/>
      <c r="C322" s="45"/>
      <c r="D322" s="47">
        <f t="shared" si="6"/>
        <v>0</v>
      </c>
      <c r="E322" s="72"/>
      <c r="F322" s="72">
        <f t="shared" si="0"/>
        <v>99905</v>
      </c>
      <c r="G322" s="49">
        <f t="shared" si="7"/>
        <v>0</v>
      </c>
      <c r="H322" s="45"/>
      <c r="I322" s="50" t="str">
        <f t="shared" si="8"/>
        <v/>
      </c>
      <c r="J322" s="51" t="str">
        <f t="shared" si="1"/>
        <v>Preencha todos os campos</v>
      </c>
      <c r="K322" s="87" t="str">
        <f t="shared" si="9"/>
        <v/>
      </c>
      <c r="L322" s="51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</row>
    <row r="323" spans="1:68" ht="12.75" customHeight="1">
      <c r="A323" s="45" t="s">
        <v>527</v>
      </c>
      <c r="B323" s="45"/>
      <c r="C323" s="45"/>
      <c r="D323" s="47">
        <f t="shared" si="6"/>
        <v>0</v>
      </c>
      <c r="E323" s="72"/>
      <c r="F323" s="72">
        <f t="shared" si="0"/>
        <v>99905</v>
      </c>
      <c r="G323" s="49">
        <f t="shared" si="7"/>
        <v>0</v>
      </c>
      <c r="H323" s="45"/>
      <c r="I323" s="50" t="str">
        <f t="shared" si="8"/>
        <v/>
      </c>
      <c r="J323" s="51" t="str">
        <f t="shared" si="1"/>
        <v>Preencha todos os campos</v>
      </c>
      <c r="K323" s="87" t="str">
        <f t="shared" si="9"/>
        <v/>
      </c>
      <c r="L323" s="51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</row>
    <row r="324" spans="1:68" ht="24.75" customHeight="1">
      <c r="A324" s="45" t="s">
        <v>527</v>
      </c>
      <c r="B324" s="45"/>
      <c r="C324" s="45"/>
      <c r="D324" s="47">
        <f t="shared" si="6"/>
        <v>0</v>
      </c>
      <c r="E324" s="72"/>
      <c r="F324" s="72">
        <f t="shared" si="0"/>
        <v>99905</v>
      </c>
      <c r="G324" s="49">
        <f t="shared" si="7"/>
        <v>0</v>
      </c>
      <c r="H324" s="45"/>
      <c r="I324" s="50" t="str">
        <f t="shared" si="8"/>
        <v/>
      </c>
      <c r="J324" s="51" t="str">
        <f t="shared" si="1"/>
        <v>Preencha todos os campos</v>
      </c>
      <c r="K324" s="87" t="str">
        <f t="shared" si="9"/>
        <v/>
      </c>
      <c r="L324" s="51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</row>
    <row r="325" spans="1:68" ht="24.75" customHeight="1">
      <c r="A325" s="45" t="s">
        <v>527</v>
      </c>
      <c r="B325" s="45"/>
      <c r="C325" s="45"/>
      <c r="D325" s="47">
        <f t="shared" si="6"/>
        <v>0</v>
      </c>
      <c r="E325" s="72"/>
      <c r="F325" s="72">
        <f t="shared" si="0"/>
        <v>99905</v>
      </c>
      <c r="G325" s="49">
        <f t="shared" si="7"/>
        <v>0</v>
      </c>
      <c r="H325" s="45"/>
      <c r="I325" s="50" t="str">
        <f t="shared" si="8"/>
        <v/>
      </c>
      <c r="J325" s="51" t="str">
        <f t="shared" si="1"/>
        <v>Preencha todos os campos</v>
      </c>
      <c r="K325" s="87" t="str">
        <f t="shared" si="9"/>
        <v/>
      </c>
      <c r="L325" s="51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</row>
    <row r="326" spans="1:68" ht="24.75" customHeight="1">
      <c r="A326" s="45" t="s">
        <v>527</v>
      </c>
      <c r="B326" s="45"/>
      <c r="C326" s="45"/>
      <c r="D326" s="47">
        <f t="shared" si="6"/>
        <v>0</v>
      </c>
      <c r="E326" s="72"/>
      <c r="F326" s="72">
        <f t="shared" si="0"/>
        <v>99905</v>
      </c>
      <c r="G326" s="49">
        <f t="shared" si="7"/>
        <v>0</v>
      </c>
      <c r="H326" s="45"/>
      <c r="I326" s="50" t="str">
        <f t="shared" si="8"/>
        <v/>
      </c>
      <c r="J326" s="51" t="str">
        <f t="shared" si="1"/>
        <v>Preencha todos os campos</v>
      </c>
      <c r="K326" s="87" t="str">
        <f t="shared" si="9"/>
        <v/>
      </c>
      <c r="L326" s="51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</row>
    <row r="327" spans="1:68" ht="24.75" customHeight="1">
      <c r="A327" s="45" t="s">
        <v>527</v>
      </c>
      <c r="B327" s="45"/>
      <c r="C327" s="45"/>
      <c r="D327" s="47">
        <f t="shared" si="6"/>
        <v>0</v>
      </c>
      <c r="E327" s="72"/>
      <c r="F327" s="72">
        <f t="shared" si="0"/>
        <v>99905</v>
      </c>
      <c r="G327" s="49">
        <f t="shared" si="7"/>
        <v>0</v>
      </c>
      <c r="H327" s="45"/>
      <c r="I327" s="50" t="str">
        <f t="shared" si="8"/>
        <v/>
      </c>
      <c r="J327" s="51" t="str">
        <f t="shared" si="1"/>
        <v>Preencha todos os campos</v>
      </c>
      <c r="K327" s="87" t="str">
        <f t="shared" si="9"/>
        <v/>
      </c>
      <c r="L327" s="51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</row>
    <row r="328" spans="1:68" ht="12.75" customHeight="1">
      <c r="A328" s="45" t="s">
        <v>527</v>
      </c>
      <c r="B328" s="45"/>
      <c r="C328" s="45"/>
      <c r="D328" s="47">
        <f t="shared" si="6"/>
        <v>0</v>
      </c>
      <c r="E328" s="72"/>
      <c r="F328" s="72">
        <f t="shared" si="0"/>
        <v>99905</v>
      </c>
      <c r="G328" s="49">
        <f t="shared" si="7"/>
        <v>0</v>
      </c>
      <c r="H328" s="45"/>
      <c r="I328" s="50" t="str">
        <f t="shared" si="8"/>
        <v/>
      </c>
      <c r="J328" s="51" t="str">
        <f t="shared" si="1"/>
        <v>Preencha todos os campos</v>
      </c>
      <c r="K328" s="87" t="str">
        <f t="shared" si="9"/>
        <v/>
      </c>
      <c r="L328" s="51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</row>
    <row r="329" spans="1:68" ht="12.75" customHeight="1">
      <c r="A329" s="45" t="s">
        <v>527</v>
      </c>
      <c r="B329" s="45"/>
      <c r="C329" s="45"/>
      <c r="D329" s="47">
        <f t="shared" si="6"/>
        <v>0</v>
      </c>
      <c r="E329" s="72"/>
      <c r="F329" s="72">
        <f t="shared" si="0"/>
        <v>99905</v>
      </c>
      <c r="G329" s="49">
        <f t="shared" si="7"/>
        <v>0</v>
      </c>
      <c r="H329" s="45"/>
      <c r="I329" s="50" t="str">
        <f t="shared" si="8"/>
        <v/>
      </c>
      <c r="J329" s="51" t="str">
        <f t="shared" si="1"/>
        <v>Preencha todos os campos</v>
      </c>
      <c r="K329" s="87" t="str">
        <f t="shared" si="9"/>
        <v/>
      </c>
      <c r="L329" s="51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</row>
    <row r="330" spans="1:68" ht="12.75" customHeight="1">
      <c r="A330" s="45" t="s">
        <v>527</v>
      </c>
      <c r="B330" s="45"/>
      <c r="C330" s="45"/>
      <c r="D330" s="47">
        <f t="shared" si="6"/>
        <v>0</v>
      </c>
      <c r="E330" s="72"/>
      <c r="F330" s="72">
        <f t="shared" si="0"/>
        <v>99905</v>
      </c>
      <c r="G330" s="49">
        <f t="shared" si="7"/>
        <v>0</v>
      </c>
      <c r="H330" s="45"/>
      <c r="I330" s="50" t="str">
        <f t="shared" si="8"/>
        <v/>
      </c>
      <c r="J330" s="51" t="str">
        <f t="shared" si="1"/>
        <v>Preencha todos os campos</v>
      </c>
      <c r="K330" s="87" t="str">
        <f t="shared" si="9"/>
        <v/>
      </c>
      <c r="L330" s="51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</row>
    <row r="331" spans="1:68" ht="24.75" customHeight="1">
      <c r="A331" s="45" t="s">
        <v>527</v>
      </c>
      <c r="B331" s="45"/>
      <c r="C331" s="45"/>
      <c r="D331" s="47">
        <f t="shared" si="6"/>
        <v>0</v>
      </c>
      <c r="E331" s="72"/>
      <c r="F331" s="72">
        <f t="shared" si="0"/>
        <v>99905</v>
      </c>
      <c r="G331" s="49">
        <f t="shared" si="7"/>
        <v>0</v>
      </c>
      <c r="H331" s="45"/>
      <c r="I331" s="50" t="str">
        <f t="shared" si="8"/>
        <v/>
      </c>
      <c r="J331" s="51" t="str">
        <f t="shared" si="1"/>
        <v>Preencha todos os campos</v>
      </c>
      <c r="K331" s="87" t="str">
        <f t="shared" si="9"/>
        <v/>
      </c>
      <c r="L331" s="51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</row>
    <row r="332" spans="1:68" ht="12.75" customHeight="1">
      <c r="A332" s="45" t="s">
        <v>527</v>
      </c>
      <c r="B332" s="45"/>
      <c r="C332" s="45"/>
      <c r="D332" s="47">
        <f t="shared" si="6"/>
        <v>0</v>
      </c>
      <c r="E332" s="72"/>
      <c r="F332" s="72">
        <f t="shared" si="0"/>
        <v>99905</v>
      </c>
      <c r="G332" s="49">
        <f t="shared" si="7"/>
        <v>0</v>
      </c>
      <c r="H332" s="45"/>
      <c r="I332" s="50" t="str">
        <f t="shared" si="8"/>
        <v/>
      </c>
      <c r="J332" s="51" t="str">
        <f t="shared" si="1"/>
        <v>Preencha todos os campos</v>
      </c>
      <c r="K332" s="87" t="str">
        <f t="shared" si="9"/>
        <v/>
      </c>
      <c r="L332" s="51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</row>
    <row r="333" spans="1:68" ht="12.75" customHeight="1">
      <c r="A333" s="45" t="s">
        <v>527</v>
      </c>
      <c r="B333" s="45"/>
      <c r="C333" s="45"/>
      <c r="D333" s="47">
        <f t="shared" si="6"/>
        <v>0</v>
      </c>
      <c r="E333" s="72"/>
      <c r="F333" s="72">
        <f t="shared" si="0"/>
        <v>99905</v>
      </c>
      <c r="G333" s="49">
        <f t="shared" si="7"/>
        <v>0</v>
      </c>
      <c r="H333" s="45"/>
      <c r="I333" s="50" t="str">
        <f t="shared" si="8"/>
        <v/>
      </c>
      <c r="J333" s="51" t="str">
        <f t="shared" si="1"/>
        <v>Preencha todos os campos</v>
      </c>
      <c r="K333" s="87" t="str">
        <f t="shared" si="9"/>
        <v/>
      </c>
      <c r="L333" s="51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</row>
    <row r="334" spans="1:68" ht="12.75" customHeight="1">
      <c r="A334" s="45" t="s">
        <v>527</v>
      </c>
      <c r="B334" s="45"/>
      <c r="C334" s="45"/>
      <c r="D334" s="47">
        <f t="shared" si="6"/>
        <v>0</v>
      </c>
      <c r="E334" s="72"/>
      <c r="F334" s="72">
        <f t="shared" si="0"/>
        <v>99905</v>
      </c>
      <c r="G334" s="49">
        <f t="shared" si="7"/>
        <v>0</v>
      </c>
      <c r="H334" s="45"/>
      <c r="I334" s="50" t="str">
        <f t="shared" si="8"/>
        <v/>
      </c>
      <c r="J334" s="51" t="str">
        <f t="shared" si="1"/>
        <v>Preencha todos os campos</v>
      </c>
      <c r="K334" s="87" t="str">
        <f t="shared" si="9"/>
        <v/>
      </c>
      <c r="L334" s="51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</row>
    <row r="335" spans="1:68" ht="24.75" customHeight="1">
      <c r="A335" s="45" t="s">
        <v>527</v>
      </c>
      <c r="B335" s="45"/>
      <c r="C335" s="45"/>
      <c r="D335" s="47">
        <f t="shared" si="6"/>
        <v>0</v>
      </c>
      <c r="E335" s="72"/>
      <c r="F335" s="72">
        <f t="shared" si="0"/>
        <v>99905</v>
      </c>
      <c r="G335" s="49">
        <f t="shared" si="7"/>
        <v>0</v>
      </c>
      <c r="H335" s="45"/>
      <c r="I335" s="50" t="str">
        <f t="shared" si="8"/>
        <v/>
      </c>
      <c r="J335" s="51" t="str">
        <f t="shared" si="1"/>
        <v>Preencha todos os campos</v>
      </c>
      <c r="K335" s="87" t="str">
        <f t="shared" si="9"/>
        <v/>
      </c>
      <c r="L335" s="51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</row>
    <row r="336" spans="1:68" ht="12.75" customHeight="1">
      <c r="A336" s="45" t="s">
        <v>527</v>
      </c>
      <c r="B336" s="45"/>
      <c r="C336" s="45"/>
      <c r="D336" s="47">
        <f t="shared" si="6"/>
        <v>0</v>
      </c>
      <c r="E336" s="72"/>
      <c r="F336" s="72">
        <f t="shared" si="0"/>
        <v>99905</v>
      </c>
      <c r="G336" s="49">
        <f t="shared" si="7"/>
        <v>0</v>
      </c>
      <c r="H336" s="45"/>
      <c r="I336" s="50" t="str">
        <f t="shared" si="8"/>
        <v/>
      </c>
      <c r="J336" s="51" t="str">
        <f t="shared" si="1"/>
        <v>Preencha todos os campos</v>
      </c>
      <c r="K336" s="87" t="str">
        <f t="shared" si="9"/>
        <v/>
      </c>
      <c r="L336" s="51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</row>
    <row r="337" spans="1:68" ht="12.75" customHeight="1">
      <c r="A337" s="45" t="s">
        <v>527</v>
      </c>
      <c r="B337" s="45"/>
      <c r="C337" s="45"/>
      <c r="D337" s="47">
        <f t="shared" si="6"/>
        <v>0</v>
      </c>
      <c r="E337" s="72"/>
      <c r="F337" s="72">
        <f t="shared" si="0"/>
        <v>99905</v>
      </c>
      <c r="G337" s="49">
        <f t="shared" si="7"/>
        <v>0</v>
      </c>
      <c r="H337" s="45"/>
      <c r="I337" s="50" t="str">
        <f t="shared" si="8"/>
        <v/>
      </c>
      <c r="J337" s="51" t="str">
        <f t="shared" si="1"/>
        <v>Preencha todos os campos</v>
      </c>
      <c r="K337" s="87" t="str">
        <f t="shared" si="9"/>
        <v/>
      </c>
      <c r="L337" s="51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</row>
    <row r="338" spans="1:68" ht="12.75" customHeight="1">
      <c r="A338" s="45" t="s">
        <v>527</v>
      </c>
      <c r="B338" s="45"/>
      <c r="C338" s="45"/>
      <c r="D338" s="47">
        <f t="shared" si="6"/>
        <v>0</v>
      </c>
      <c r="E338" s="72"/>
      <c r="F338" s="72">
        <f t="shared" si="0"/>
        <v>99905</v>
      </c>
      <c r="G338" s="49">
        <f t="shared" si="7"/>
        <v>0</v>
      </c>
      <c r="H338" s="45"/>
      <c r="I338" s="50" t="str">
        <f t="shared" si="8"/>
        <v/>
      </c>
      <c r="J338" s="51" t="str">
        <f t="shared" si="1"/>
        <v>Preencha todos os campos</v>
      </c>
      <c r="K338" s="87" t="str">
        <f t="shared" si="9"/>
        <v/>
      </c>
      <c r="L338" s="51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</row>
    <row r="339" spans="1:68" ht="24.75" customHeight="1">
      <c r="A339" s="45" t="s">
        <v>527</v>
      </c>
      <c r="B339" s="45"/>
      <c r="C339" s="45"/>
      <c r="D339" s="47">
        <f t="shared" si="6"/>
        <v>0</v>
      </c>
      <c r="E339" s="72"/>
      <c r="F339" s="72">
        <f t="shared" si="0"/>
        <v>99905</v>
      </c>
      <c r="G339" s="49">
        <f t="shared" si="7"/>
        <v>0</v>
      </c>
      <c r="H339" s="45"/>
      <c r="I339" s="50" t="str">
        <f t="shared" si="8"/>
        <v/>
      </c>
      <c r="J339" s="51" t="str">
        <f t="shared" si="1"/>
        <v>Preencha todos os campos</v>
      </c>
      <c r="K339" s="87" t="str">
        <f t="shared" si="9"/>
        <v/>
      </c>
      <c r="L339" s="51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</row>
    <row r="340" spans="1:68" ht="24.75" customHeight="1">
      <c r="A340" s="45" t="s">
        <v>527</v>
      </c>
      <c r="B340" s="45"/>
      <c r="C340" s="45"/>
      <c r="D340" s="47">
        <f t="shared" si="6"/>
        <v>0</v>
      </c>
      <c r="E340" s="72"/>
      <c r="F340" s="72">
        <f t="shared" si="0"/>
        <v>99905</v>
      </c>
      <c r="G340" s="49">
        <f t="shared" si="7"/>
        <v>0</v>
      </c>
      <c r="H340" s="45"/>
      <c r="I340" s="50" t="str">
        <f t="shared" si="8"/>
        <v/>
      </c>
      <c r="J340" s="51" t="str">
        <f t="shared" si="1"/>
        <v>Preencha todos os campos</v>
      </c>
      <c r="K340" s="87" t="str">
        <f t="shared" si="9"/>
        <v/>
      </c>
      <c r="L340" s="51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</row>
    <row r="341" spans="1:68" ht="24.75" customHeight="1">
      <c r="A341" s="45" t="s">
        <v>527</v>
      </c>
      <c r="B341" s="45"/>
      <c r="C341" s="45"/>
      <c r="D341" s="47">
        <f t="shared" si="6"/>
        <v>0</v>
      </c>
      <c r="E341" s="72"/>
      <c r="F341" s="72">
        <f t="shared" si="0"/>
        <v>99905</v>
      </c>
      <c r="G341" s="49">
        <f t="shared" si="7"/>
        <v>0</v>
      </c>
      <c r="H341" s="45"/>
      <c r="I341" s="50" t="str">
        <f t="shared" si="8"/>
        <v/>
      </c>
      <c r="J341" s="51" t="str">
        <f t="shared" si="1"/>
        <v>Preencha todos os campos</v>
      </c>
      <c r="K341" s="87" t="str">
        <f t="shared" si="9"/>
        <v/>
      </c>
      <c r="L341" s="51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</row>
    <row r="342" spans="1:68" ht="24.75" customHeight="1">
      <c r="A342" s="45" t="s">
        <v>527</v>
      </c>
      <c r="B342" s="45"/>
      <c r="C342" s="45"/>
      <c r="D342" s="47">
        <f t="shared" si="6"/>
        <v>0</v>
      </c>
      <c r="E342" s="72"/>
      <c r="F342" s="72">
        <f t="shared" si="0"/>
        <v>99905</v>
      </c>
      <c r="G342" s="49">
        <f t="shared" si="7"/>
        <v>0</v>
      </c>
      <c r="H342" s="45"/>
      <c r="I342" s="50" t="str">
        <f t="shared" si="8"/>
        <v/>
      </c>
      <c r="J342" s="51" t="str">
        <f t="shared" si="1"/>
        <v>Preencha todos os campos</v>
      </c>
      <c r="K342" s="87" t="str">
        <f t="shared" si="9"/>
        <v/>
      </c>
      <c r="L342" s="51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</row>
    <row r="343" spans="1:68" ht="24.75" customHeight="1">
      <c r="A343" s="45" t="s">
        <v>527</v>
      </c>
      <c r="B343" s="45"/>
      <c r="C343" s="45"/>
      <c r="D343" s="47">
        <f t="shared" si="6"/>
        <v>0</v>
      </c>
      <c r="E343" s="72"/>
      <c r="F343" s="72">
        <f t="shared" si="0"/>
        <v>99905</v>
      </c>
      <c r="G343" s="49">
        <f t="shared" si="7"/>
        <v>0</v>
      </c>
      <c r="H343" s="45"/>
      <c r="I343" s="50" t="str">
        <f t="shared" si="8"/>
        <v/>
      </c>
      <c r="J343" s="51" t="str">
        <f t="shared" si="1"/>
        <v>Preencha todos os campos</v>
      </c>
      <c r="K343" s="87" t="str">
        <f t="shared" si="9"/>
        <v/>
      </c>
      <c r="L343" s="51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</row>
    <row r="344" spans="1:68" ht="24.75" customHeight="1">
      <c r="A344" s="45" t="s">
        <v>527</v>
      </c>
      <c r="B344" s="45"/>
      <c r="C344" s="45"/>
      <c r="D344" s="47">
        <f t="shared" si="6"/>
        <v>0</v>
      </c>
      <c r="E344" s="72"/>
      <c r="F344" s="72">
        <f t="shared" si="0"/>
        <v>99905</v>
      </c>
      <c r="G344" s="49">
        <f t="shared" si="7"/>
        <v>0</v>
      </c>
      <c r="H344" s="45"/>
      <c r="I344" s="50" t="str">
        <f t="shared" si="8"/>
        <v/>
      </c>
      <c r="J344" s="51" t="str">
        <f t="shared" si="1"/>
        <v>Preencha todos os campos</v>
      </c>
      <c r="K344" s="87" t="str">
        <f t="shared" si="9"/>
        <v/>
      </c>
      <c r="L344" s="51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</row>
    <row r="345" spans="1:68" ht="24.75" customHeight="1">
      <c r="A345" s="45" t="s">
        <v>527</v>
      </c>
      <c r="B345" s="45"/>
      <c r="C345" s="45"/>
      <c r="D345" s="47">
        <f t="shared" si="6"/>
        <v>0</v>
      </c>
      <c r="E345" s="72"/>
      <c r="F345" s="72">
        <f t="shared" si="0"/>
        <v>99905</v>
      </c>
      <c r="G345" s="49">
        <f t="shared" si="7"/>
        <v>0</v>
      </c>
      <c r="H345" s="45"/>
      <c r="I345" s="50" t="str">
        <f t="shared" si="8"/>
        <v/>
      </c>
      <c r="J345" s="51" t="str">
        <f t="shared" si="1"/>
        <v>Preencha todos os campos</v>
      </c>
      <c r="K345" s="87" t="str">
        <f t="shared" si="9"/>
        <v/>
      </c>
      <c r="L345" s="51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</row>
    <row r="346" spans="1:68" ht="24.75" customHeight="1">
      <c r="A346" s="45" t="s">
        <v>527</v>
      </c>
      <c r="B346" s="45"/>
      <c r="C346" s="45"/>
      <c r="D346" s="47">
        <f t="shared" si="6"/>
        <v>0</v>
      </c>
      <c r="E346" s="72"/>
      <c r="F346" s="72">
        <f t="shared" si="0"/>
        <v>99905</v>
      </c>
      <c r="G346" s="49">
        <f t="shared" si="7"/>
        <v>0</v>
      </c>
      <c r="H346" s="45"/>
      <c r="I346" s="50" t="str">
        <f t="shared" si="8"/>
        <v/>
      </c>
      <c r="J346" s="51" t="str">
        <f t="shared" si="1"/>
        <v>Preencha todos os campos</v>
      </c>
      <c r="K346" s="87" t="str">
        <f t="shared" si="9"/>
        <v/>
      </c>
      <c r="L346" s="51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</row>
    <row r="347" spans="1:68" ht="24.75" customHeight="1">
      <c r="A347" s="45" t="s">
        <v>527</v>
      </c>
      <c r="B347" s="45"/>
      <c r="C347" s="45"/>
      <c r="D347" s="47">
        <f t="shared" si="6"/>
        <v>0</v>
      </c>
      <c r="E347" s="72"/>
      <c r="F347" s="72">
        <f t="shared" si="0"/>
        <v>99905</v>
      </c>
      <c r="G347" s="49">
        <f t="shared" si="7"/>
        <v>0</v>
      </c>
      <c r="H347" s="45"/>
      <c r="I347" s="50" t="str">
        <f t="shared" si="8"/>
        <v/>
      </c>
      <c r="J347" s="51" t="str">
        <f t="shared" si="1"/>
        <v>Preencha todos os campos</v>
      </c>
      <c r="K347" s="87" t="str">
        <f t="shared" si="9"/>
        <v/>
      </c>
      <c r="L347" s="51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</row>
    <row r="348" spans="1:68" ht="24.75" customHeight="1">
      <c r="A348" s="45" t="s">
        <v>527</v>
      </c>
      <c r="B348" s="45"/>
      <c r="C348" s="45"/>
      <c r="D348" s="47">
        <f t="shared" si="6"/>
        <v>0</v>
      </c>
      <c r="E348" s="72"/>
      <c r="F348" s="72">
        <f t="shared" si="0"/>
        <v>99905</v>
      </c>
      <c r="G348" s="49">
        <f t="shared" si="7"/>
        <v>0</v>
      </c>
      <c r="H348" s="45"/>
      <c r="I348" s="50" t="str">
        <f t="shared" si="8"/>
        <v/>
      </c>
      <c r="J348" s="51" t="str">
        <f t="shared" si="1"/>
        <v>Preencha todos os campos</v>
      </c>
      <c r="K348" s="87" t="str">
        <f t="shared" si="9"/>
        <v/>
      </c>
      <c r="L348" s="51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</row>
    <row r="349" spans="1:68" ht="24.75" customHeight="1">
      <c r="A349" s="45" t="s">
        <v>527</v>
      </c>
      <c r="B349" s="45"/>
      <c r="C349" s="45"/>
      <c r="D349" s="47">
        <f t="shared" si="6"/>
        <v>0</v>
      </c>
      <c r="E349" s="72"/>
      <c r="F349" s="72">
        <f t="shared" si="0"/>
        <v>99905</v>
      </c>
      <c r="G349" s="49">
        <f t="shared" si="7"/>
        <v>0</v>
      </c>
      <c r="H349" s="45"/>
      <c r="I349" s="50" t="str">
        <f t="shared" si="8"/>
        <v/>
      </c>
      <c r="J349" s="51" t="str">
        <f t="shared" si="1"/>
        <v>Preencha todos os campos</v>
      </c>
      <c r="K349" s="87" t="str">
        <f t="shared" si="9"/>
        <v/>
      </c>
      <c r="L349" s="51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</row>
    <row r="350" spans="1:68" ht="24.75" customHeight="1">
      <c r="A350" s="45" t="s">
        <v>527</v>
      </c>
      <c r="B350" s="45"/>
      <c r="C350" s="45"/>
      <c r="D350" s="47">
        <f t="shared" si="6"/>
        <v>0</v>
      </c>
      <c r="E350" s="72"/>
      <c r="F350" s="72">
        <f t="shared" si="0"/>
        <v>99905</v>
      </c>
      <c r="G350" s="49">
        <f t="shared" si="7"/>
        <v>0</v>
      </c>
      <c r="H350" s="45"/>
      <c r="I350" s="50" t="str">
        <f t="shared" si="8"/>
        <v/>
      </c>
      <c r="J350" s="51" t="str">
        <f t="shared" si="1"/>
        <v>Preencha todos os campos</v>
      </c>
      <c r="K350" s="87" t="str">
        <f t="shared" si="9"/>
        <v/>
      </c>
      <c r="L350" s="51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</row>
    <row r="351" spans="1:68" ht="24.75" customHeight="1">
      <c r="A351" s="45" t="s">
        <v>527</v>
      </c>
      <c r="B351" s="45"/>
      <c r="C351" s="45"/>
      <c r="D351" s="47">
        <f t="shared" si="6"/>
        <v>0</v>
      </c>
      <c r="E351" s="72"/>
      <c r="F351" s="72">
        <f t="shared" si="0"/>
        <v>99905</v>
      </c>
      <c r="G351" s="49">
        <f t="shared" si="7"/>
        <v>0</v>
      </c>
      <c r="H351" s="45"/>
      <c r="I351" s="50" t="str">
        <f t="shared" si="8"/>
        <v/>
      </c>
      <c r="J351" s="51" t="str">
        <f t="shared" si="1"/>
        <v>Preencha todos os campos</v>
      </c>
      <c r="K351" s="87" t="str">
        <f t="shared" si="9"/>
        <v/>
      </c>
      <c r="L351" s="51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</row>
    <row r="352" spans="1:68" ht="24.75" customHeight="1">
      <c r="A352" s="45" t="s">
        <v>527</v>
      </c>
      <c r="B352" s="45"/>
      <c r="C352" s="45"/>
      <c r="D352" s="47">
        <f t="shared" si="6"/>
        <v>0</v>
      </c>
      <c r="E352" s="72"/>
      <c r="F352" s="72">
        <f t="shared" si="0"/>
        <v>99905</v>
      </c>
      <c r="G352" s="49">
        <f t="shared" si="7"/>
        <v>0</v>
      </c>
      <c r="H352" s="45"/>
      <c r="I352" s="50" t="str">
        <f t="shared" si="8"/>
        <v/>
      </c>
      <c r="J352" s="51" t="str">
        <f t="shared" si="1"/>
        <v>Preencha todos os campos</v>
      </c>
      <c r="K352" s="87" t="str">
        <f t="shared" si="9"/>
        <v/>
      </c>
      <c r="L352" s="51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</row>
    <row r="353" spans="1:68" ht="24.75" customHeight="1">
      <c r="A353" s="45" t="s">
        <v>527</v>
      </c>
      <c r="B353" s="45"/>
      <c r="C353" s="45"/>
      <c r="D353" s="47">
        <f t="shared" si="6"/>
        <v>0</v>
      </c>
      <c r="E353" s="72"/>
      <c r="F353" s="72">
        <f t="shared" si="0"/>
        <v>99905</v>
      </c>
      <c r="G353" s="49">
        <f t="shared" si="7"/>
        <v>0</v>
      </c>
      <c r="H353" s="45"/>
      <c r="I353" s="50" t="str">
        <f t="shared" si="8"/>
        <v/>
      </c>
      <c r="J353" s="51" t="str">
        <f t="shared" si="1"/>
        <v>Preencha todos os campos</v>
      </c>
      <c r="K353" s="87" t="str">
        <f t="shared" si="9"/>
        <v/>
      </c>
      <c r="L353" s="51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</row>
    <row r="354" spans="1:68" ht="24.75" customHeight="1">
      <c r="A354" s="45" t="s">
        <v>527</v>
      </c>
      <c r="B354" s="45"/>
      <c r="C354" s="45"/>
      <c r="D354" s="47">
        <f t="shared" si="6"/>
        <v>0</v>
      </c>
      <c r="E354" s="72"/>
      <c r="F354" s="72">
        <f t="shared" si="0"/>
        <v>99905</v>
      </c>
      <c r="G354" s="49">
        <f t="shared" si="7"/>
        <v>0</v>
      </c>
      <c r="H354" s="45"/>
      <c r="I354" s="50" t="str">
        <f t="shared" si="8"/>
        <v/>
      </c>
      <c r="J354" s="51" t="str">
        <f t="shared" si="1"/>
        <v>Preencha todos os campos</v>
      </c>
      <c r="K354" s="87" t="str">
        <f t="shared" si="9"/>
        <v/>
      </c>
      <c r="L354" s="51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</row>
    <row r="355" spans="1:68" ht="24.75" customHeight="1">
      <c r="A355" s="45" t="s">
        <v>527</v>
      </c>
      <c r="B355" s="45"/>
      <c r="C355" s="45"/>
      <c r="D355" s="47">
        <f t="shared" si="6"/>
        <v>0</v>
      </c>
      <c r="E355" s="72"/>
      <c r="F355" s="72">
        <f t="shared" si="0"/>
        <v>99905</v>
      </c>
      <c r="G355" s="49">
        <f t="shared" si="7"/>
        <v>0</v>
      </c>
      <c r="H355" s="45"/>
      <c r="I355" s="50" t="str">
        <f t="shared" si="8"/>
        <v/>
      </c>
      <c r="J355" s="51" t="str">
        <f t="shared" si="1"/>
        <v>Preencha todos os campos</v>
      </c>
      <c r="K355" s="87" t="str">
        <f t="shared" si="9"/>
        <v/>
      </c>
      <c r="L355" s="51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</row>
    <row r="356" spans="1:68" ht="24.75" customHeight="1">
      <c r="A356" s="45" t="s">
        <v>527</v>
      </c>
      <c r="B356" s="45"/>
      <c r="C356" s="45"/>
      <c r="D356" s="47">
        <f t="shared" si="6"/>
        <v>0</v>
      </c>
      <c r="E356" s="72"/>
      <c r="F356" s="72">
        <f t="shared" si="0"/>
        <v>99905</v>
      </c>
      <c r="G356" s="49">
        <f t="shared" si="7"/>
        <v>0</v>
      </c>
      <c r="H356" s="45"/>
      <c r="I356" s="50" t="str">
        <f t="shared" si="8"/>
        <v/>
      </c>
      <c r="J356" s="51" t="str">
        <f t="shared" si="1"/>
        <v>Preencha todos os campos</v>
      </c>
      <c r="K356" s="87" t="str">
        <f t="shared" si="9"/>
        <v/>
      </c>
      <c r="L356" s="51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</row>
    <row r="357" spans="1:68" ht="24.75" customHeight="1">
      <c r="A357" s="45" t="s">
        <v>527</v>
      </c>
      <c r="B357" s="45"/>
      <c r="C357" s="45"/>
      <c r="D357" s="47">
        <f t="shared" si="6"/>
        <v>0</v>
      </c>
      <c r="E357" s="72"/>
      <c r="F357" s="72">
        <f t="shared" si="0"/>
        <v>99905</v>
      </c>
      <c r="G357" s="49">
        <f t="shared" si="7"/>
        <v>0</v>
      </c>
      <c r="H357" s="45"/>
      <c r="I357" s="50" t="str">
        <f t="shared" si="8"/>
        <v/>
      </c>
      <c r="J357" s="51" t="str">
        <f t="shared" si="1"/>
        <v>Preencha todos os campos</v>
      </c>
      <c r="K357" s="87" t="str">
        <f t="shared" si="9"/>
        <v/>
      </c>
      <c r="L357" s="51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</row>
    <row r="358" spans="1:68" ht="24.75" customHeight="1">
      <c r="A358" s="45" t="s">
        <v>527</v>
      </c>
      <c r="B358" s="45"/>
      <c r="C358" s="45"/>
      <c r="D358" s="47">
        <f t="shared" si="6"/>
        <v>0</v>
      </c>
      <c r="E358" s="72"/>
      <c r="F358" s="72">
        <f t="shared" si="0"/>
        <v>99905</v>
      </c>
      <c r="G358" s="49">
        <f t="shared" si="7"/>
        <v>0</v>
      </c>
      <c r="H358" s="45"/>
      <c r="I358" s="50" t="str">
        <f t="shared" si="8"/>
        <v/>
      </c>
      <c r="J358" s="51" t="str">
        <f t="shared" si="1"/>
        <v>Preencha todos os campos</v>
      </c>
      <c r="K358" s="87" t="str">
        <f t="shared" si="9"/>
        <v/>
      </c>
      <c r="L358" s="51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</row>
    <row r="359" spans="1:68" ht="24.75" customHeight="1">
      <c r="A359" s="45" t="s">
        <v>527</v>
      </c>
      <c r="B359" s="45"/>
      <c r="C359" s="45"/>
      <c r="D359" s="47">
        <f t="shared" si="6"/>
        <v>0</v>
      </c>
      <c r="E359" s="72"/>
      <c r="F359" s="72">
        <f t="shared" si="0"/>
        <v>99905</v>
      </c>
      <c r="G359" s="49">
        <f t="shared" si="7"/>
        <v>0</v>
      </c>
      <c r="H359" s="45"/>
      <c r="I359" s="50" t="str">
        <f t="shared" si="8"/>
        <v/>
      </c>
      <c r="J359" s="51" t="str">
        <f t="shared" si="1"/>
        <v>Preencha todos os campos</v>
      </c>
      <c r="K359" s="87" t="str">
        <f t="shared" si="9"/>
        <v/>
      </c>
      <c r="L359" s="51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</row>
    <row r="360" spans="1:68" ht="24.75" customHeight="1">
      <c r="A360" s="45" t="s">
        <v>527</v>
      </c>
      <c r="B360" s="45"/>
      <c r="C360" s="45"/>
      <c r="D360" s="47">
        <f t="shared" si="6"/>
        <v>0</v>
      </c>
      <c r="E360" s="72"/>
      <c r="F360" s="72">
        <f t="shared" si="0"/>
        <v>99905</v>
      </c>
      <c r="G360" s="49">
        <f t="shared" si="7"/>
        <v>0</v>
      </c>
      <c r="H360" s="45"/>
      <c r="I360" s="50" t="str">
        <f t="shared" si="8"/>
        <v/>
      </c>
      <c r="J360" s="51" t="str">
        <f t="shared" si="1"/>
        <v>Preencha todos os campos</v>
      </c>
      <c r="K360" s="87" t="str">
        <f t="shared" si="9"/>
        <v/>
      </c>
      <c r="L360" s="51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</row>
    <row r="361" spans="1:68" ht="24.75" customHeight="1">
      <c r="A361" s="45" t="s">
        <v>527</v>
      </c>
      <c r="B361" s="45"/>
      <c r="C361" s="45"/>
      <c r="D361" s="47">
        <f t="shared" si="6"/>
        <v>0</v>
      </c>
      <c r="E361" s="72"/>
      <c r="F361" s="72">
        <f t="shared" si="0"/>
        <v>99905</v>
      </c>
      <c r="G361" s="49">
        <f t="shared" si="7"/>
        <v>0</v>
      </c>
      <c r="H361" s="45"/>
      <c r="I361" s="50" t="str">
        <f t="shared" si="8"/>
        <v/>
      </c>
      <c r="J361" s="51" t="str">
        <f t="shared" si="1"/>
        <v>Preencha todos os campos</v>
      </c>
      <c r="K361" s="87" t="str">
        <f t="shared" si="9"/>
        <v/>
      </c>
      <c r="L361" s="51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</row>
    <row r="362" spans="1:68" ht="24.75" customHeight="1">
      <c r="A362" s="45" t="s">
        <v>527</v>
      </c>
      <c r="B362" s="45"/>
      <c r="C362" s="45"/>
      <c r="D362" s="47">
        <f t="shared" si="6"/>
        <v>0</v>
      </c>
      <c r="E362" s="72"/>
      <c r="F362" s="72">
        <f t="shared" si="0"/>
        <v>99905</v>
      </c>
      <c r="G362" s="49">
        <f t="shared" si="7"/>
        <v>0</v>
      </c>
      <c r="H362" s="45"/>
      <c r="I362" s="50" t="str">
        <f t="shared" si="8"/>
        <v/>
      </c>
      <c r="J362" s="51" t="str">
        <f t="shared" si="1"/>
        <v>Preencha todos os campos</v>
      </c>
      <c r="K362" s="87" t="str">
        <f t="shared" si="9"/>
        <v/>
      </c>
      <c r="L362" s="51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</row>
    <row r="363" spans="1:68" ht="24.75" customHeight="1">
      <c r="A363" s="45" t="s">
        <v>527</v>
      </c>
      <c r="B363" s="45"/>
      <c r="C363" s="45"/>
      <c r="D363" s="47">
        <f t="shared" si="6"/>
        <v>0</v>
      </c>
      <c r="E363" s="72"/>
      <c r="F363" s="72">
        <f t="shared" si="0"/>
        <v>99905</v>
      </c>
      <c r="G363" s="49">
        <f t="shared" si="7"/>
        <v>0</v>
      </c>
      <c r="H363" s="45"/>
      <c r="I363" s="50" t="str">
        <f t="shared" si="8"/>
        <v/>
      </c>
      <c r="J363" s="51" t="str">
        <f t="shared" si="1"/>
        <v>Preencha todos os campos</v>
      </c>
      <c r="K363" s="87" t="str">
        <f t="shared" si="9"/>
        <v/>
      </c>
      <c r="L363" s="51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</row>
    <row r="364" spans="1:68" ht="24.75" customHeight="1">
      <c r="A364" s="45" t="s">
        <v>527</v>
      </c>
      <c r="B364" s="45"/>
      <c r="C364" s="45"/>
      <c r="D364" s="47">
        <f t="shared" si="6"/>
        <v>0</v>
      </c>
      <c r="E364" s="72"/>
      <c r="F364" s="72">
        <f t="shared" si="0"/>
        <v>99905</v>
      </c>
      <c r="G364" s="49">
        <f t="shared" si="7"/>
        <v>0</v>
      </c>
      <c r="H364" s="45"/>
      <c r="I364" s="50" t="str">
        <f t="shared" si="8"/>
        <v/>
      </c>
      <c r="J364" s="51" t="str">
        <f t="shared" si="1"/>
        <v>Preencha todos os campos</v>
      </c>
      <c r="K364" s="87" t="str">
        <f t="shared" si="9"/>
        <v/>
      </c>
      <c r="L364" s="51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</row>
    <row r="365" spans="1:68" ht="24.75" customHeight="1">
      <c r="A365" s="45" t="s">
        <v>527</v>
      </c>
      <c r="B365" s="45"/>
      <c r="C365" s="45"/>
      <c r="D365" s="47">
        <f t="shared" si="6"/>
        <v>0</v>
      </c>
      <c r="E365" s="72"/>
      <c r="F365" s="72">
        <f t="shared" si="0"/>
        <v>99905</v>
      </c>
      <c r="G365" s="49">
        <f t="shared" si="7"/>
        <v>0</v>
      </c>
      <c r="H365" s="45"/>
      <c r="I365" s="50" t="str">
        <f t="shared" si="8"/>
        <v/>
      </c>
      <c r="J365" s="51" t="str">
        <f t="shared" si="1"/>
        <v>Preencha todos os campos</v>
      </c>
      <c r="K365" s="87" t="str">
        <f t="shared" si="9"/>
        <v/>
      </c>
      <c r="L365" s="51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</row>
    <row r="366" spans="1:68" ht="24.75" customHeight="1">
      <c r="A366" s="45" t="s">
        <v>527</v>
      </c>
      <c r="B366" s="45"/>
      <c r="C366" s="45"/>
      <c r="D366" s="47">
        <f t="shared" si="6"/>
        <v>0</v>
      </c>
      <c r="E366" s="72"/>
      <c r="F366" s="72">
        <f t="shared" si="0"/>
        <v>99905</v>
      </c>
      <c r="G366" s="49">
        <f t="shared" si="7"/>
        <v>0</v>
      </c>
      <c r="H366" s="45"/>
      <c r="I366" s="50" t="str">
        <f t="shared" si="8"/>
        <v/>
      </c>
      <c r="J366" s="51" t="str">
        <f t="shared" si="1"/>
        <v>Preencha todos os campos</v>
      </c>
      <c r="K366" s="87" t="str">
        <f t="shared" si="9"/>
        <v/>
      </c>
      <c r="L366" s="51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</row>
    <row r="367" spans="1:68" ht="24.75" customHeight="1">
      <c r="A367" s="45" t="s">
        <v>527</v>
      </c>
      <c r="B367" s="45"/>
      <c r="C367" s="45"/>
      <c r="D367" s="47">
        <f t="shared" si="6"/>
        <v>0</v>
      </c>
      <c r="E367" s="72"/>
      <c r="F367" s="72">
        <f t="shared" si="0"/>
        <v>99905</v>
      </c>
      <c r="G367" s="49">
        <f t="shared" si="7"/>
        <v>0</v>
      </c>
      <c r="H367" s="45"/>
      <c r="I367" s="50" t="str">
        <f t="shared" si="8"/>
        <v/>
      </c>
      <c r="J367" s="51" t="str">
        <f t="shared" si="1"/>
        <v>Preencha todos os campos</v>
      </c>
      <c r="K367" s="87" t="str">
        <f t="shared" si="9"/>
        <v/>
      </c>
      <c r="L367" s="51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</row>
    <row r="368" spans="1:68" ht="24.75" customHeight="1">
      <c r="A368" s="45" t="s">
        <v>527</v>
      </c>
      <c r="B368" s="45"/>
      <c r="C368" s="45"/>
      <c r="D368" s="47">
        <f t="shared" si="6"/>
        <v>0</v>
      </c>
      <c r="E368" s="72"/>
      <c r="F368" s="72">
        <f t="shared" si="0"/>
        <v>99905</v>
      </c>
      <c r="G368" s="49">
        <f t="shared" si="7"/>
        <v>0</v>
      </c>
      <c r="H368" s="45"/>
      <c r="I368" s="50" t="str">
        <f t="shared" si="8"/>
        <v/>
      </c>
      <c r="J368" s="51" t="str">
        <f t="shared" si="1"/>
        <v>Preencha todos os campos</v>
      </c>
      <c r="K368" s="87" t="str">
        <f t="shared" si="9"/>
        <v/>
      </c>
      <c r="L368" s="51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</row>
    <row r="369" spans="1:68" ht="24.75" customHeight="1">
      <c r="A369" s="45" t="s">
        <v>527</v>
      </c>
      <c r="B369" s="45"/>
      <c r="C369" s="45"/>
      <c r="D369" s="47">
        <f t="shared" si="6"/>
        <v>0</v>
      </c>
      <c r="E369" s="72"/>
      <c r="F369" s="72">
        <f t="shared" si="0"/>
        <v>99905</v>
      </c>
      <c r="G369" s="49">
        <f t="shared" si="7"/>
        <v>0</v>
      </c>
      <c r="H369" s="45"/>
      <c r="I369" s="50" t="str">
        <f t="shared" si="8"/>
        <v/>
      </c>
      <c r="J369" s="51" t="str">
        <f t="shared" si="1"/>
        <v>Preencha todos os campos</v>
      </c>
      <c r="K369" s="87" t="str">
        <f t="shared" si="9"/>
        <v/>
      </c>
      <c r="L369" s="51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</row>
    <row r="370" spans="1:68" ht="24.75" customHeight="1">
      <c r="A370" s="45" t="s">
        <v>527</v>
      </c>
      <c r="B370" s="45"/>
      <c r="C370" s="45"/>
      <c r="D370" s="47">
        <f t="shared" si="6"/>
        <v>0</v>
      </c>
      <c r="E370" s="72"/>
      <c r="F370" s="72">
        <f t="shared" si="0"/>
        <v>99905</v>
      </c>
      <c r="G370" s="49">
        <f t="shared" si="7"/>
        <v>0</v>
      </c>
      <c r="H370" s="45"/>
      <c r="I370" s="50" t="str">
        <f t="shared" si="8"/>
        <v/>
      </c>
      <c r="J370" s="51" t="str">
        <f t="shared" si="1"/>
        <v>Preencha todos os campos</v>
      </c>
      <c r="K370" s="87" t="str">
        <f t="shared" si="9"/>
        <v/>
      </c>
      <c r="L370" s="51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</row>
    <row r="371" spans="1:68" ht="12.75" customHeight="1">
      <c r="A371" s="45" t="s">
        <v>527</v>
      </c>
      <c r="B371" s="45"/>
      <c r="C371" s="45"/>
      <c r="D371" s="47">
        <f t="shared" si="6"/>
        <v>0</v>
      </c>
      <c r="E371" s="72"/>
      <c r="F371" s="72">
        <f t="shared" si="0"/>
        <v>99905</v>
      </c>
      <c r="G371" s="49">
        <f t="shared" si="7"/>
        <v>0</v>
      </c>
      <c r="H371" s="45"/>
      <c r="I371" s="50" t="str">
        <f t="shared" si="8"/>
        <v/>
      </c>
      <c r="J371" s="51" t="str">
        <f t="shared" si="1"/>
        <v>Preencha todos os campos</v>
      </c>
      <c r="K371" s="87" t="str">
        <f t="shared" si="9"/>
        <v/>
      </c>
      <c r="L371" s="51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</row>
    <row r="372" spans="1:68" ht="24.75" customHeight="1">
      <c r="A372" s="45" t="s">
        <v>527</v>
      </c>
      <c r="B372" s="45"/>
      <c r="C372" s="45"/>
      <c r="D372" s="47">
        <f t="shared" si="6"/>
        <v>0</v>
      </c>
      <c r="E372" s="72"/>
      <c r="F372" s="72">
        <f t="shared" si="0"/>
        <v>99905</v>
      </c>
      <c r="G372" s="49">
        <f t="shared" si="7"/>
        <v>0</v>
      </c>
      <c r="H372" s="45"/>
      <c r="I372" s="50" t="str">
        <f t="shared" si="8"/>
        <v/>
      </c>
      <c r="J372" s="51" t="str">
        <f t="shared" si="1"/>
        <v>Preencha todos os campos</v>
      </c>
      <c r="K372" s="87" t="str">
        <f t="shared" si="9"/>
        <v/>
      </c>
      <c r="L372" s="51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</row>
    <row r="373" spans="1:68" ht="12.75" customHeight="1">
      <c r="A373" s="45" t="s">
        <v>527</v>
      </c>
      <c r="B373" s="45"/>
      <c r="C373" s="45"/>
      <c r="D373" s="47">
        <f t="shared" si="6"/>
        <v>0</v>
      </c>
      <c r="E373" s="72"/>
      <c r="F373" s="72">
        <f t="shared" si="0"/>
        <v>99905</v>
      </c>
      <c r="G373" s="49">
        <f t="shared" si="7"/>
        <v>0</v>
      </c>
      <c r="H373" s="45"/>
      <c r="I373" s="50" t="str">
        <f t="shared" si="8"/>
        <v/>
      </c>
      <c r="J373" s="51" t="str">
        <f t="shared" si="1"/>
        <v>Preencha todos os campos</v>
      </c>
      <c r="K373" s="87" t="str">
        <f t="shared" si="9"/>
        <v/>
      </c>
      <c r="L373" s="51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</row>
    <row r="374" spans="1:68" ht="24.75" customHeight="1">
      <c r="A374" s="45" t="s">
        <v>527</v>
      </c>
      <c r="B374" s="45"/>
      <c r="C374" s="45"/>
      <c r="D374" s="47">
        <f t="shared" si="6"/>
        <v>0</v>
      </c>
      <c r="E374" s="72"/>
      <c r="F374" s="72">
        <f t="shared" si="0"/>
        <v>99905</v>
      </c>
      <c r="G374" s="49">
        <f t="shared" si="7"/>
        <v>0</v>
      </c>
      <c r="H374" s="45"/>
      <c r="I374" s="50" t="str">
        <f t="shared" si="8"/>
        <v/>
      </c>
      <c r="J374" s="51" t="str">
        <f t="shared" si="1"/>
        <v>Preencha todos os campos</v>
      </c>
      <c r="K374" s="87" t="str">
        <f t="shared" si="9"/>
        <v/>
      </c>
      <c r="L374" s="51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</row>
    <row r="375" spans="1:68" ht="24.75" customHeight="1">
      <c r="A375" s="45" t="s">
        <v>527</v>
      </c>
      <c r="B375" s="45"/>
      <c r="C375" s="45"/>
      <c r="D375" s="47">
        <f t="shared" si="6"/>
        <v>0</v>
      </c>
      <c r="E375" s="72"/>
      <c r="F375" s="72">
        <f t="shared" si="0"/>
        <v>99905</v>
      </c>
      <c r="G375" s="49">
        <f t="shared" si="7"/>
        <v>0</v>
      </c>
      <c r="H375" s="45"/>
      <c r="I375" s="50" t="str">
        <f t="shared" si="8"/>
        <v/>
      </c>
      <c r="J375" s="51" t="str">
        <f t="shared" si="1"/>
        <v>Preencha todos os campos</v>
      </c>
      <c r="K375" s="87" t="str">
        <f t="shared" si="9"/>
        <v/>
      </c>
      <c r="L375" s="51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</row>
    <row r="376" spans="1:68" ht="12.75" customHeight="1">
      <c r="A376" s="45" t="s">
        <v>527</v>
      </c>
      <c r="B376" s="45"/>
      <c r="C376" s="45"/>
      <c r="D376" s="47">
        <f t="shared" si="6"/>
        <v>0</v>
      </c>
      <c r="E376" s="72"/>
      <c r="F376" s="72">
        <f t="shared" si="0"/>
        <v>99905</v>
      </c>
      <c r="G376" s="49">
        <f t="shared" si="7"/>
        <v>0</v>
      </c>
      <c r="H376" s="45"/>
      <c r="I376" s="50" t="str">
        <f t="shared" si="8"/>
        <v/>
      </c>
      <c r="J376" s="51" t="str">
        <f t="shared" si="1"/>
        <v>Preencha todos os campos</v>
      </c>
      <c r="K376" s="87" t="str">
        <f t="shared" si="9"/>
        <v/>
      </c>
      <c r="L376" s="51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</row>
    <row r="377" spans="1:68" ht="12.75" customHeight="1">
      <c r="A377" s="45" t="s">
        <v>527</v>
      </c>
      <c r="B377" s="45"/>
      <c r="C377" s="45"/>
      <c r="D377" s="47">
        <f t="shared" si="6"/>
        <v>0</v>
      </c>
      <c r="E377" s="72"/>
      <c r="F377" s="72">
        <f t="shared" si="0"/>
        <v>99905</v>
      </c>
      <c r="G377" s="49">
        <f t="shared" si="7"/>
        <v>0</v>
      </c>
      <c r="H377" s="45"/>
      <c r="I377" s="50" t="str">
        <f t="shared" si="8"/>
        <v/>
      </c>
      <c r="J377" s="51" t="str">
        <f t="shared" si="1"/>
        <v>Preencha todos os campos</v>
      </c>
      <c r="K377" s="87" t="str">
        <f t="shared" si="9"/>
        <v/>
      </c>
      <c r="L377" s="51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</row>
    <row r="378" spans="1:68" ht="12.75" customHeight="1">
      <c r="A378" s="45" t="s">
        <v>527</v>
      </c>
      <c r="B378" s="45"/>
      <c r="C378" s="45"/>
      <c r="D378" s="47">
        <f t="shared" si="6"/>
        <v>0</v>
      </c>
      <c r="E378" s="72"/>
      <c r="F378" s="72">
        <f t="shared" si="0"/>
        <v>99905</v>
      </c>
      <c r="G378" s="49">
        <f t="shared" si="7"/>
        <v>0</v>
      </c>
      <c r="H378" s="45"/>
      <c r="I378" s="50" t="str">
        <f t="shared" si="8"/>
        <v/>
      </c>
      <c r="J378" s="51" t="str">
        <f t="shared" si="1"/>
        <v>Preencha todos os campos</v>
      </c>
      <c r="K378" s="87" t="str">
        <f t="shared" si="9"/>
        <v/>
      </c>
      <c r="L378" s="51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</row>
    <row r="379" spans="1:68" ht="12.75" customHeight="1">
      <c r="A379" s="45" t="s">
        <v>527</v>
      </c>
      <c r="B379" s="45"/>
      <c r="C379" s="45"/>
      <c r="D379" s="47">
        <f t="shared" si="6"/>
        <v>0</v>
      </c>
      <c r="E379" s="72"/>
      <c r="F379" s="72">
        <f t="shared" si="0"/>
        <v>99905</v>
      </c>
      <c r="G379" s="49">
        <f t="shared" si="7"/>
        <v>0</v>
      </c>
      <c r="H379" s="45"/>
      <c r="I379" s="50" t="str">
        <f t="shared" si="8"/>
        <v/>
      </c>
      <c r="J379" s="51" t="str">
        <f t="shared" si="1"/>
        <v>Preencha todos os campos</v>
      </c>
      <c r="K379" s="87" t="str">
        <f t="shared" si="9"/>
        <v/>
      </c>
      <c r="L379" s="51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</row>
    <row r="380" spans="1:68" ht="12.75" customHeight="1">
      <c r="A380" s="45" t="s">
        <v>527</v>
      </c>
      <c r="B380" s="45"/>
      <c r="C380" s="45"/>
      <c r="D380" s="47">
        <f t="shared" si="6"/>
        <v>0</v>
      </c>
      <c r="E380" s="72"/>
      <c r="F380" s="72">
        <f t="shared" si="0"/>
        <v>99905</v>
      </c>
      <c r="G380" s="49">
        <f t="shared" si="7"/>
        <v>0</v>
      </c>
      <c r="H380" s="45"/>
      <c r="I380" s="50" t="str">
        <f t="shared" si="8"/>
        <v/>
      </c>
      <c r="J380" s="51" t="str">
        <f t="shared" si="1"/>
        <v>Preencha todos os campos</v>
      </c>
      <c r="K380" s="87" t="str">
        <f t="shared" si="9"/>
        <v/>
      </c>
      <c r="L380" s="51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</row>
    <row r="381" spans="1:68" ht="12.75" customHeight="1">
      <c r="A381" s="45" t="s">
        <v>527</v>
      </c>
      <c r="B381" s="45"/>
      <c r="C381" s="45"/>
      <c r="D381" s="47">
        <f t="shared" si="6"/>
        <v>0</v>
      </c>
      <c r="E381" s="72"/>
      <c r="F381" s="72">
        <f t="shared" si="0"/>
        <v>99905</v>
      </c>
      <c r="G381" s="49">
        <f t="shared" si="7"/>
        <v>0</v>
      </c>
      <c r="H381" s="45"/>
      <c r="I381" s="50" t="str">
        <f t="shared" si="8"/>
        <v/>
      </c>
      <c r="J381" s="51" t="str">
        <f t="shared" si="1"/>
        <v>Preencha todos os campos</v>
      </c>
      <c r="K381" s="87" t="str">
        <f t="shared" si="9"/>
        <v/>
      </c>
      <c r="L381" s="51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</row>
    <row r="382" spans="1:68" ht="12.75" customHeight="1">
      <c r="A382" s="45" t="s">
        <v>527</v>
      </c>
      <c r="B382" s="45"/>
      <c r="C382" s="45"/>
      <c r="D382" s="47">
        <f t="shared" si="6"/>
        <v>0</v>
      </c>
      <c r="E382" s="72"/>
      <c r="F382" s="72">
        <f t="shared" si="0"/>
        <v>99905</v>
      </c>
      <c r="G382" s="49">
        <f t="shared" si="7"/>
        <v>0</v>
      </c>
      <c r="H382" s="45"/>
      <c r="I382" s="50" t="str">
        <f t="shared" si="8"/>
        <v/>
      </c>
      <c r="J382" s="51" t="str">
        <f t="shared" si="1"/>
        <v>Preencha todos os campos</v>
      </c>
      <c r="K382" s="87" t="str">
        <f t="shared" si="9"/>
        <v/>
      </c>
      <c r="L382" s="51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</row>
    <row r="383" spans="1:68" ht="12.75" customHeight="1">
      <c r="A383" s="45" t="s">
        <v>527</v>
      </c>
      <c r="B383" s="45"/>
      <c r="C383" s="45"/>
      <c r="D383" s="47">
        <f t="shared" si="6"/>
        <v>0</v>
      </c>
      <c r="E383" s="72"/>
      <c r="F383" s="72">
        <f t="shared" si="0"/>
        <v>99905</v>
      </c>
      <c r="G383" s="49">
        <f t="shared" si="7"/>
        <v>0</v>
      </c>
      <c r="H383" s="45"/>
      <c r="I383" s="50" t="str">
        <f t="shared" si="8"/>
        <v/>
      </c>
      <c r="J383" s="51" t="str">
        <f t="shared" si="1"/>
        <v>Preencha todos os campos</v>
      </c>
      <c r="K383" s="87" t="str">
        <f t="shared" si="9"/>
        <v/>
      </c>
      <c r="L383" s="51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</row>
    <row r="384" spans="1:68" ht="12.75" customHeight="1">
      <c r="A384" s="45" t="s">
        <v>527</v>
      </c>
      <c r="B384" s="45"/>
      <c r="C384" s="45"/>
      <c r="D384" s="47">
        <f t="shared" si="6"/>
        <v>0</v>
      </c>
      <c r="E384" s="72"/>
      <c r="F384" s="72">
        <f t="shared" si="0"/>
        <v>99905</v>
      </c>
      <c r="G384" s="49">
        <f t="shared" si="7"/>
        <v>0</v>
      </c>
      <c r="H384" s="45"/>
      <c r="I384" s="50" t="str">
        <f t="shared" si="8"/>
        <v/>
      </c>
      <c r="J384" s="51" t="str">
        <f t="shared" si="1"/>
        <v>Preencha todos os campos</v>
      </c>
      <c r="K384" s="87" t="str">
        <f t="shared" si="9"/>
        <v/>
      </c>
      <c r="L384" s="51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</row>
    <row r="385" spans="1:68" ht="24.75" customHeight="1">
      <c r="A385" s="45" t="s">
        <v>527</v>
      </c>
      <c r="B385" s="45"/>
      <c r="C385" s="45"/>
      <c r="D385" s="47">
        <f t="shared" si="6"/>
        <v>0</v>
      </c>
      <c r="E385" s="72"/>
      <c r="F385" s="72">
        <f t="shared" si="0"/>
        <v>99905</v>
      </c>
      <c r="G385" s="49">
        <f t="shared" si="7"/>
        <v>0</v>
      </c>
      <c r="H385" s="45"/>
      <c r="I385" s="50" t="str">
        <f t="shared" si="8"/>
        <v/>
      </c>
      <c r="J385" s="51" t="str">
        <f t="shared" si="1"/>
        <v>Preencha todos os campos</v>
      </c>
      <c r="K385" s="87" t="str">
        <f t="shared" si="9"/>
        <v/>
      </c>
      <c r="L385" s="51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</row>
    <row r="386" spans="1:68" ht="24.75" customHeight="1">
      <c r="A386" s="45" t="s">
        <v>527</v>
      </c>
      <c r="B386" s="45"/>
      <c r="C386" s="45"/>
      <c r="D386" s="47">
        <f t="shared" si="6"/>
        <v>0</v>
      </c>
      <c r="E386" s="72"/>
      <c r="F386" s="72">
        <f t="shared" si="0"/>
        <v>99905</v>
      </c>
      <c r="G386" s="49">
        <f t="shared" si="7"/>
        <v>0</v>
      </c>
      <c r="H386" s="45"/>
      <c r="I386" s="50" t="str">
        <f t="shared" si="8"/>
        <v/>
      </c>
      <c r="J386" s="51" t="str">
        <f t="shared" si="1"/>
        <v>Preencha todos os campos</v>
      </c>
      <c r="K386" s="87" t="str">
        <f t="shared" si="9"/>
        <v/>
      </c>
      <c r="L386" s="51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</row>
    <row r="387" spans="1:68" ht="24.75" customHeight="1">
      <c r="A387" s="45" t="s">
        <v>527</v>
      </c>
      <c r="B387" s="45"/>
      <c r="C387" s="45"/>
      <c r="D387" s="47">
        <f t="shared" si="6"/>
        <v>0</v>
      </c>
      <c r="E387" s="72"/>
      <c r="F387" s="72">
        <f t="shared" si="0"/>
        <v>99905</v>
      </c>
      <c r="G387" s="49">
        <f t="shared" si="7"/>
        <v>0</v>
      </c>
      <c r="H387" s="45"/>
      <c r="I387" s="50" t="str">
        <f t="shared" si="8"/>
        <v/>
      </c>
      <c r="J387" s="51" t="str">
        <f t="shared" si="1"/>
        <v>Preencha todos os campos</v>
      </c>
      <c r="K387" s="87" t="str">
        <f t="shared" si="9"/>
        <v/>
      </c>
      <c r="L387" s="51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</row>
    <row r="388" spans="1:68" ht="12.75" customHeight="1">
      <c r="A388" s="45" t="s">
        <v>527</v>
      </c>
      <c r="B388" s="45"/>
      <c r="C388" s="45"/>
      <c r="D388" s="47">
        <f t="shared" si="6"/>
        <v>0</v>
      </c>
      <c r="E388" s="72"/>
      <c r="F388" s="72">
        <f t="shared" si="0"/>
        <v>99905</v>
      </c>
      <c r="G388" s="49">
        <f t="shared" si="7"/>
        <v>0</v>
      </c>
      <c r="H388" s="45"/>
      <c r="I388" s="50" t="str">
        <f t="shared" si="8"/>
        <v/>
      </c>
      <c r="J388" s="51" t="str">
        <f t="shared" si="1"/>
        <v>Preencha todos os campos</v>
      </c>
      <c r="K388" s="87" t="str">
        <f t="shared" si="9"/>
        <v/>
      </c>
      <c r="L388" s="51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</row>
    <row r="389" spans="1:68" ht="12.75" customHeight="1">
      <c r="A389" s="45" t="s">
        <v>527</v>
      </c>
      <c r="B389" s="45"/>
      <c r="C389" s="45"/>
      <c r="D389" s="47">
        <f t="shared" si="6"/>
        <v>0</v>
      </c>
      <c r="E389" s="72"/>
      <c r="F389" s="72">
        <f t="shared" si="0"/>
        <v>99905</v>
      </c>
      <c r="G389" s="49">
        <f t="shared" si="7"/>
        <v>0</v>
      </c>
      <c r="H389" s="45"/>
      <c r="I389" s="50" t="str">
        <f t="shared" si="8"/>
        <v/>
      </c>
      <c r="J389" s="51" t="str">
        <f t="shared" si="1"/>
        <v>Preencha todos os campos</v>
      </c>
      <c r="K389" s="87" t="str">
        <f t="shared" si="9"/>
        <v/>
      </c>
      <c r="L389" s="51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</row>
    <row r="390" spans="1:68" ht="12.75" customHeight="1">
      <c r="A390" s="45" t="s">
        <v>527</v>
      </c>
      <c r="B390" s="45"/>
      <c r="C390" s="45"/>
      <c r="D390" s="47">
        <f t="shared" si="6"/>
        <v>0</v>
      </c>
      <c r="E390" s="72"/>
      <c r="F390" s="72">
        <f t="shared" si="0"/>
        <v>99905</v>
      </c>
      <c r="G390" s="49">
        <f t="shared" si="7"/>
        <v>0</v>
      </c>
      <c r="H390" s="45"/>
      <c r="I390" s="50" t="str">
        <f t="shared" si="8"/>
        <v/>
      </c>
      <c r="J390" s="51" t="str">
        <f t="shared" si="1"/>
        <v>Preencha todos os campos</v>
      </c>
      <c r="K390" s="87" t="str">
        <f t="shared" si="9"/>
        <v/>
      </c>
      <c r="L390" s="51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</row>
    <row r="391" spans="1:68" ht="12.75" customHeight="1">
      <c r="A391" s="45" t="s">
        <v>527</v>
      </c>
      <c r="B391" s="45"/>
      <c r="C391" s="45"/>
      <c r="D391" s="47">
        <f t="shared" si="6"/>
        <v>0</v>
      </c>
      <c r="E391" s="72"/>
      <c r="F391" s="72">
        <f t="shared" si="0"/>
        <v>99905</v>
      </c>
      <c r="G391" s="49">
        <f t="shared" si="7"/>
        <v>0</v>
      </c>
      <c r="H391" s="45"/>
      <c r="I391" s="50" t="str">
        <f t="shared" si="8"/>
        <v/>
      </c>
      <c r="J391" s="51" t="str">
        <f t="shared" si="1"/>
        <v>Preencha todos os campos</v>
      </c>
      <c r="K391" s="87" t="str">
        <f t="shared" si="9"/>
        <v/>
      </c>
      <c r="L391" s="51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</row>
    <row r="392" spans="1:68" ht="12.75" customHeight="1">
      <c r="A392" s="45" t="s">
        <v>527</v>
      </c>
      <c r="B392" s="45"/>
      <c r="C392" s="45"/>
      <c r="D392" s="47">
        <f t="shared" si="6"/>
        <v>0</v>
      </c>
      <c r="E392" s="72"/>
      <c r="F392" s="72">
        <f t="shared" si="0"/>
        <v>99905</v>
      </c>
      <c r="G392" s="49">
        <f t="shared" si="7"/>
        <v>0</v>
      </c>
      <c r="H392" s="45"/>
      <c r="I392" s="50" t="str">
        <f t="shared" si="8"/>
        <v/>
      </c>
      <c r="J392" s="51" t="str">
        <f t="shared" si="1"/>
        <v>Preencha todos os campos</v>
      </c>
      <c r="K392" s="87" t="str">
        <f t="shared" si="9"/>
        <v/>
      </c>
      <c r="L392" s="51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</row>
    <row r="393" spans="1:68" ht="12.75" customHeight="1">
      <c r="A393" s="45" t="s">
        <v>527</v>
      </c>
      <c r="B393" s="45"/>
      <c r="C393" s="45"/>
      <c r="D393" s="47">
        <f t="shared" si="6"/>
        <v>0</v>
      </c>
      <c r="E393" s="72"/>
      <c r="F393" s="72">
        <f t="shared" si="0"/>
        <v>99905</v>
      </c>
      <c r="G393" s="49">
        <f t="shared" si="7"/>
        <v>0</v>
      </c>
      <c r="H393" s="45"/>
      <c r="I393" s="50" t="str">
        <f t="shared" si="8"/>
        <v/>
      </c>
      <c r="J393" s="51" t="str">
        <f t="shared" si="1"/>
        <v>Preencha todos os campos</v>
      </c>
      <c r="K393" s="87" t="str">
        <f t="shared" si="9"/>
        <v/>
      </c>
      <c r="L393" s="51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</row>
    <row r="394" spans="1:68" ht="12.75" customHeight="1">
      <c r="A394" s="45" t="s">
        <v>527</v>
      </c>
      <c r="B394" s="45"/>
      <c r="C394" s="45"/>
      <c r="D394" s="47">
        <f t="shared" si="6"/>
        <v>0</v>
      </c>
      <c r="E394" s="72"/>
      <c r="F394" s="72">
        <f t="shared" si="0"/>
        <v>99905</v>
      </c>
      <c r="G394" s="49">
        <f t="shared" si="7"/>
        <v>0</v>
      </c>
      <c r="H394" s="45"/>
      <c r="I394" s="50" t="str">
        <f t="shared" si="8"/>
        <v/>
      </c>
      <c r="J394" s="51" t="str">
        <f t="shared" si="1"/>
        <v>Preencha todos os campos</v>
      </c>
      <c r="K394" s="87" t="str">
        <f t="shared" si="9"/>
        <v/>
      </c>
      <c r="L394" s="51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</row>
    <row r="395" spans="1:68" ht="12.75" customHeight="1">
      <c r="A395" s="45" t="s">
        <v>527</v>
      </c>
      <c r="B395" s="45"/>
      <c r="C395" s="45"/>
      <c r="D395" s="47">
        <f t="shared" si="6"/>
        <v>0</v>
      </c>
      <c r="E395" s="72"/>
      <c r="F395" s="72">
        <f t="shared" si="0"/>
        <v>99905</v>
      </c>
      <c r="G395" s="49">
        <f t="shared" si="7"/>
        <v>0</v>
      </c>
      <c r="H395" s="45"/>
      <c r="I395" s="50" t="str">
        <f t="shared" si="8"/>
        <v/>
      </c>
      <c r="J395" s="51" t="str">
        <f t="shared" si="1"/>
        <v>Preencha todos os campos</v>
      </c>
      <c r="K395" s="87" t="str">
        <f t="shared" si="9"/>
        <v/>
      </c>
      <c r="L395" s="51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</row>
    <row r="396" spans="1:68" ht="12.75" customHeight="1">
      <c r="A396" s="45" t="s">
        <v>527</v>
      </c>
      <c r="B396" s="45"/>
      <c r="C396" s="45"/>
      <c r="D396" s="47">
        <f t="shared" si="6"/>
        <v>0</v>
      </c>
      <c r="E396" s="72"/>
      <c r="F396" s="72">
        <f t="shared" si="0"/>
        <v>99905</v>
      </c>
      <c r="G396" s="49">
        <f t="shared" si="7"/>
        <v>0</v>
      </c>
      <c r="H396" s="45"/>
      <c r="I396" s="50" t="str">
        <f t="shared" si="8"/>
        <v/>
      </c>
      <c r="J396" s="51" t="str">
        <f t="shared" si="1"/>
        <v>Preencha todos os campos</v>
      </c>
      <c r="K396" s="87" t="str">
        <f t="shared" si="9"/>
        <v/>
      </c>
      <c r="L396" s="51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</row>
    <row r="397" spans="1:68" ht="12.75" customHeight="1">
      <c r="A397" s="45" t="s">
        <v>527</v>
      </c>
      <c r="B397" s="45"/>
      <c r="C397" s="45"/>
      <c r="D397" s="47">
        <f t="shared" si="6"/>
        <v>0</v>
      </c>
      <c r="E397" s="72"/>
      <c r="F397" s="72">
        <f t="shared" si="0"/>
        <v>99905</v>
      </c>
      <c r="G397" s="49">
        <f t="shared" si="7"/>
        <v>0</v>
      </c>
      <c r="H397" s="45"/>
      <c r="I397" s="50" t="str">
        <f t="shared" si="8"/>
        <v/>
      </c>
      <c r="J397" s="51" t="str">
        <f t="shared" si="1"/>
        <v>Preencha todos os campos</v>
      </c>
      <c r="K397" s="87" t="str">
        <f t="shared" si="9"/>
        <v/>
      </c>
      <c r="L397" s="51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</row>
    <row r="398" spans="1:68" ht="12.75" customHeight="1">
      <c r="A398" s="45" t="s">
        <v>527</v>
      </c>
      <c r="B398" s="45"/>
      <c r="C398" s="45"/>
      <c r="D398" s="47">
        <f t="shared" si="6"/>
        <v>0</v>
      </c>
      <c r="E398" s="72"/>
      <c r="F398" s="72">
        <f t="shared" si="0"/>
        <v>99905</v>
      </c>
      <c r="G398" s="49">
        <f t="shared" si="7"/>
        <v>0</v>
      </c>
      <c r="H398" s="45"/>
      <c r="I398" s="50" t="str">
        <f t="shared" si="8"/>
        <v/>
      </c>
      <c r="J398" s="51" t="str">
        <f t="shared" si="1"/>
        <v>Preencha todos os campos</v>
      </c>
      <c r="K398" s="87" t="str">
        <f t="shared" si="9"/>
        <v/>
      </c>
      <c r="L398" s="51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</row>
    <row r="399" spans="1:68" ht="12.75" customHeight="1">
      <c r="A399" s="45" t="s">
        <v>527</v>
      </c>
      <c r="B399" s="45"/>
      <c r="C399" s="45"/>
      <c r="D399" s="47">
        <f t="shared" si="6"/>
        <v>0</v>
      </c>
      <c r="E399" s="72"/>
      <c r="F399" s="72">
        <f t="shared" si="0"/>
        <v>99905</v>
      </c>
      <c r="G399" s="49">
        <f t="shared" si="7"/>
        <v>0</v>
      </c>
      <c r="H399" s="45"/>
      <c r="I399" s="50" t="str">
        <f t="shared" si="8"/>
        <v/>
      </c>
      <c r="J399" s="51" t="str">
        <f t="shared" si="1"/>
        <v>Preencha todos os campos</v>
      </c>
      <c r="K399" s="87" t="str">
        <f t="shared" si="9"/>
        <v/>
      </c>
      <c r="L399" s="51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</row>
    <row r="400" spans="1:68" ht="12.75" customHeight="1">
      <c r="A400" s="45" t="s">
        <v>527</v>
      </c>
      <c r="B400" s="45"/>
      <c r="C400" s="45"/>
      <c r="D400" s="47">
        <f t="shared" si="6"/>
        <v>0</v>
      </c>
      <c r="E400" s="72"/>
      <c r="F400" s="72">
        <f t="shared" si="0"/>
        <v>99905</v>
      </c>
      <c r="G400" s="49">
        <f t="shared" si="7"/>
        <v>0</v>
      </c>
      <c r="H400" s="45"/>
      <c r="I400" s="50" t="str">
        <f t="shared" si="8"/>
        <v/>
      </c>
      <c r="J400" s="51" t="str">
        <f t="shared" si="1"/>
        <v>Preencha todos os campos</v>
      </c>
      <c r="K400" s="87" t="str">
        <f t="shared" si="9"/>
        <v/>
      </c>
      <c r="L400" s="51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</row>
    <row r="401" spans="1:68" ht="12.75" customHeight="1">
      <c r="A401" s="45" t="s">
        <v>527</v>
      </c>
      <c r="B401" s="45"/>
      <c r="C401" s="45"/>
      <c r="D401" s="47">
        <f t="shared" si="6"/>
        <v>0</v>
      </c>
      <c r="E401" s="72"/>
      <c r="F401" s="72">
        <f t="shared" si="0"/>
        <v>99905</v>
      </c>
      <c r="G401" s="49">
        <f t="shared" si="7"/>
        <v>0</v>
      </c>
      <c r="H401" s="45"/>
      <c r="I401" s="50" t="str">
        <f t="shared" si="8"/>
        <v/>
      </c>
      <c r="J401" s="51" t="str">
        <f t="shared" si="1"/>
        <v>Preencha todos os campos</v>
      </c>
      <c r="K401" s="87" t="str">
        <f t="shared" si="9"/>
        <v/>
      </c>
      <c r="L401" s="51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</row>
    <row r="402" spans="1:68" ht="12.75" customHeight="1">
      <c r="A402" s="45" t="s">
        <v>527</v>
      </c>
      <c r="B402" s="45"/>
      <c r="C402" s="45"/>
      <c r="D402" s="47">
        <f t="shared" si="6"/>
        <v>0</v>
      </c>
      <c r="E402" s="72"/>
      <c r="F402" s="72">
        <f t="shared" si="0"/>
        <v>99905</v>
      </c>
      <c r="G402" s="49">
        <f t="shared" si="7"/>
        <v>0</v>
      </c>
      <c r="H402" s="45"/>
      <c r="I402" s="50" t="str">
        <f t="shared" si="8"/>
        <v/>
      </c>
      <c r="J402" s="51" t="str">
        <f t="shared" si="1"/>
        <v>Preencha todos os campos</v>
      </c>
      <c r="K402" s="87" t="str">
        <f t="shared" si="9"/>
        <v/>
      </c>
      <c r="L402" s="51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</row>
    <row r="403" spans="1:68" ht="12.75" customHeight="1">
      <c r="A403" s="45" t="s">
        <v>527</v>
      </c>
      <c r="B403" s="45"/>
      <c r="C403" s="45"/>
      <c r="D403" s="47">
        <f t="shared" si="6"/>
        <v>0</v>
      </c>
      <c r="E403" s="72"/>
      <c r="F403" s="72">
        <f t="shared" si="0"/>
        <v>99905</v>
      </c>
      <c r="G403" s="49">
        <f t="shared" si="7"/>
        <v>0</v>
      </c>
      <c r="H403" s="45"/>
      <c r="I403" s="50" t="str">
        <f t="shared" si="8"/>
        <v/>
      </c>
      <c r="J403" s="51" t="str">
        <f t="shared" si="1"/>
        <v>Preencha todos os campos</v>
      </c>
      <c r="K403" s="87" t="str">
        <f t="shared" si="9"/>
        <v/>
      </c>
      <c r="L403" s="51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</row>
    <row r="404" spans="1:68" ht="12.75" customHeight="1">
      <c r="A404" s="45" t="s">
        <v>527</v>
      </c>
      <c r="B404" s="45"/>
      <c r="C404" s="45"/>
      <c r="D404" s="47">
        <f t="shared" si="6"/>
        <v>0</v>
      </c>
      <c r="E404" s="72"/>
      <c r="F404" s="72">
        <f t="shared" si="0"/>
        <v>99905</v>
      </c>
      <c r="G404" s="49">
        <f t="shared" si="7"/>
        <v>0</v>
      </c>
      <c r="H404" s="45"/>
      <c r="I404" s="50" t="str">
        <f t="shared" si="8"/>
        <v/>
      </c>
      <c r="J404" s="51" t="str">
        <f t="shared" si="1"/>
        <v>Preencha todos os campos</v>
      </c>
      <c r="K404" s="87" t="str">
        <f t="shared" si="9"/>
        <v/>
      </c>
      <c r="L404" s="51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</row>
    <row r="405" spans="1:68" ht="12.75" customHeight="1">
      <c r="A405" s="45" t="s">
        <v>527</v>
      </c>
      <c r="B405" s="45"/>
      <c r="C405" s="45"/>
      <c r="D405" s="47">
        <f t="shared" si="6"/>
        <v>0</v>
      </c>
      <c r="E405" s="72"/>
      <c r="F405" s="72">
        <f t="shared" si="0"/>
        <v>99905</v>
      </c>
      <c r="G405" s="49">
        <f t="shared" si="7"/>
        <v>0</v>
      </c>
      <c r="H405" s="45"/>
      <c r="I405" s="50" t="str">
        <f t="shared" si="8"/>
        <v/>
      </c>
      <c r="J405" s="51" t="str">
        <f t="shared" si="1"/>
        <v>Preencha todos os campos</v>
      </c>
      <c r="K405" s="87" t="str">
        <f t="shared" si="9"/>
        <v/>
      </c>
      <c r="L405" s="51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</row>
    <row r="406" spans="1:68" ht="24.75" customHeight="1">
      <c r="A406" s="45" t="s">
        <v>527</v>
      </c>
      <c r="B406" s="45"/>
      <c r="C406" s="45"/>
      <c r="D406" s="47">
        <f t="shared" si="6"/>
        <v>0</v>
      </c>
      <c r="E406" s="72"/>
      <c r="F406" s="72">
        <f t="shared" si="0"/>
        <v>99905</v>
      </c>
      <c r="G406" s="49">
        <f t="shared" si="7"/>
        <v>0</v>
      </c>
      <c r="H406" s="45"/>
      <c r="I406" s="50" t="str">
        <f t="shared" si="8"/>
        <v/>
      </c>
      <c r="J406" s="51" t="str">
        <f t="shared" si="1"/>
        <v>Preencha todos os campos</v>
      </c>
      <c r="K406" s="87" t="str">
        <f t="shared" si="9"/>
        <v/>
      </c>
      <c r="L406" s="51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</row>
    <row r="407" spans="1:68" ht="24.75" customHeight="1">
      <c r="A407" s="45" t="s">
        <v>527</v>
      </c>
      <c r="B407" s="45"/>
      <c r="C407" s="45"/>
      <c r="D407" s="47">
        <f t="shared" si="6"/>
        <v>0</v>
      </c>
      <c r="E407" s="72"/>
      <c r="F407" s="72">
        <f t="shared" si="0"/>
        <v>99905</v>
      </c>
      <c r="G407" s="49">
        <f t="shared" si="7"/>
        <v>0</v>
      </c>
      <c r="H407" s="45"/>
      <c r="I407" s="50" t="str">
        <f t="shared" si="8"/>
        <v/>
      </c>
      <c r="J407" s="51" t="str">
        <f t="shared" si="1"/>
        <v>Preencha todos os campos</v>
      </c>
      <c r="K407" s="87" t="str">
        <f t="shared" si="9"/>
        <v/>
      </c>
      <c r="L407" s="51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</row>
    <row r="408" spans="1:68" ht="24.75" customHeight="1">
      <c r="A408" s="45" t="s">
        <v>527</v>
      </c>
      <c r="B408" s="45"/>
      <c r="C408" s="45"/>
      <c r="D408" s="47">
        <f t="shared" si="6"/>
        <v>0</v>
      </c>
      <c r="E408" s="72"/>
      <c r="F408" s="72">
        <f t="shared" si="0"/>
        <v>99905</v>
      </c>
      <c r="G408" s="49">
        <f t="shared" si="7"/>
        <v>0</v>
      </c>
      <c r="H408" s="45"/>
      <c r="I408" s="50" t="str">
        <f t="shared" si="8"/>
        <v/>
      </c>
      <c r="J408" s="51" t="str">
        <f t="shared" si="1"/>
        <v>Preencha todos os campos</v>
      </c>
      <c r="K408" s="87" t="str">
        <f t="shared" si="9"/>
        <v/>
      </c>
      <c r="L408" s="51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</row>
    <row r="409" spans="1:68" ht="24.75" customHeight="1">
      <c r="A409" s="45" t="s">
        <v>527</v>
      </c>
      <c r="B409" s="45"/>
      <c r="C409" s="45"/>
      <c r="D409" s="47">
        <f t="shared" si="6"/>
        <v>0</v>
      </c>
      <c r="E409" s="72"/>
      <c r="F409" s="72">
        <f t="shared" si="0"/>
        <v>99905</v>
      </c>
      <c r="G409" s="49">
        <f t="shared" si="7"/>
        <v>0</v>
      </c>
      <c r="H409" s="45"/>
      <c r="I409" s="50" t="str">
        <f t="shared" si="8"/>
        <v/>
      </c>
      <c r="J409" s="51" t="str">
        <f t="shared" si="1"/>
        <v>Preencha todos os campos</v>
      </c>
      <c r="K409" s="87" t="str">
        <f t="shared" si="9"/>
        <v/>
      </c>
      <c r="L409" s="51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</row>
    <row r="410" spans="1:68" ht="24.75" customHeight="1">
      <c r="A410" s="45" t="s">
        <v>527</v>
      </c>
      <c r="B410" s="45"/>
      <c r="C410" s="45"/>
      <c r="D410" s="47">
        <f t="shared" si="6"/>
        <v>0</v>
      </c>
      <c r="E410" s="72"/>
      <c r="F410" s="72">
        <f t="shared" si="0"/>
        <v>99905</v>
      </c>
      <c r="G410" s="49">
        <f t="shared" si="7"/>
        <v>0</v>
      </c>
      <c r="H410" s="45"/>
      <c r="I410" s="50" t="str">
        <f t="shared" si="8"/>
        <v/>
      </c>
      <c r="J410" s="51" t="str">
        <f t="shared" si="1"/>
        <v>Preencha todos os campos</v>
      </c>
      <c r="K410" s="87" t="str">
        <f t="shared" si="9"/>
        <v/>
      </c>
      <c r="L410" s="51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</row>
    <row r="411" spans="1:68" ht="24.75" customHeight="1">
      <c r="A411" s="45" t="s">
        <v>527</v>
      </c>
      <c r="B411" s="45"/>
      <c r="C411" s="45"/>
      <c r="D411" s="47">
        <f t="shared" si="6"/>
        <v>0</v>
      </c>
      <c r="E411" s="72"/>
      <c r="F411" s="72">
        <f t="shared" si="0"/>
        <v>99905</v>
      </c>
      <c r="G411" s="49">
        <f t="shared" si="7"/>
        <v>0</v>
      </c>
      <c r="H411" s="45"/>
      <c r="I411" s="50" t="str">
        <f t="shared" si="8"/>
        <v/>
      </c>
      <c r="J411" s="51" t="str">
        <f t="shared" si="1"/>
        <v>Preencha todos os campos</v>
      </c>
      <c r="K411" s="87" t="str">
        <f t="shared" si="9"/>
        <v/>
      </c>
      <c r="L411" s="51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</row>
    <row r="412" spans="1:68" ht="24.75" customHeight="1">
      <c r="A412" s="45" t="s">
        <v>527</v>
      </c>
      <c r="B412" s="45"/>
      <c r="C412" s="45"/>
      <c r="D412" s="47">
        <f t="shared" si="6"/>
        <v>0</v>
      </c>
      <c r="E412" s="72"/>
      <c r="F412" s="72">
        <f t="shared" si="0"/>
        <v>99905</v>
      </c>
      <c r="G412" s="49">
        <f t="shared" si="7"/>
        <v>0</v>
      </c>
      <c r="H412" s="45"/>
      <c r="I412" s="50" t="str">
        <f t="shared" si="8"/>
        <v/>
      </c>
      <c r="J412" s="51" t="str">
        <f t="shared" si="1"/>
        <v>Preencha todos os campos</v>
      </c>
      <c r="K412" s="87" t="str">
        <f t="shared" si="9"/>
        <v/>
      </c>
      <c r="L412" s="51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</row>
    <row r="413" spans="1:68" ht="24.75" customHeight="1">
      <c r="A413" s="45" t="s">
        <v>527</v>
      </c>
      <c r="B413" s="45"/>
      <c r="C413" s="45"/>
      <c r="D413" s="47">
        <f t="shared" si="6"/>
        <v>0</v>
      </c>
      <c r="E413" s="72"/>
      <c r="F413" s="72">
        <f t="shared" si="0"/>
        <v>99905</v>
      </c>
      <c r="G413" s="49">
        <f t="shared" si="7"/>
        <v>0</v>
      </c>
      <c r="H413" s="45"/>
      <c r="I413" s="50" t="str">
        <f t="shared" si="8"/>
        <v/>
      </c>
      <c r="J413" s="51" t="str">
        <f t="shared" si="1"/>
        <v>Preencha todos os campos</v>
      </c>
      <c r="K413" s="87" t="str">
        <f t="shared" si="9"/>
        <v/>
      </c>
      <c r="L413" s="51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</row>
    <row r="414" spans="1:68" ht="24.75" customHeight="1">
      <c r="A414" s="45" t="s">
        <v>527</v>
      </c>
      <c r="B414" s="45"/>
      <c r="C414" s="45"/>
      <c r="D414" s="47">
        <f t="shared" si="6"/>
        <v>0</v>
      </c>
      <c r="E414" s="72"/>
      <c r="F414" s="72">
        <f t="shared" si="0"/>
        <v>99905</v>
      </c>
      <c r="G414" s="49">
        <f t="shared" si="7"/>
        <v>0</v>
      </c>
      <c r="H414" s="45"/>
      <c r="I414" s="50" t="str">
        <f t="shared" si="8"/>
        <v/>
      </c>
      <c r="J414" s="51" t="str">
        <f t="shared" si="1"/>
        <v>Preencha todos os campos</v>
      </c>
      <c r="K414" s="87" t="str">
        <f t="shared" si="9"/>
        <v/>
      </c>
      <c r="L414" s="51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</row>
    <row r="415" spans="1:68" ht="24.75" customHeight="1">
      <c r="A415" s="45" t="s">
        <v>527</v>
      </c>
      <c r="B415" s="45"/>
      <c r="C415" s="45"/>
      <c r="D415" s="47">
        <f t="shared" si="6"/>
        <v>0</v>
      </c>
      <c r="E415" s="72"/>
      <c r="F415" s="72">
        <f t="shared" si="0"/>
        <v>99905</v>
      </c>
      <c r="G415" s="49">
        <f t="shared" si="7"/>
        <v>0</v>
      </c>
      <c r="H415" s="45"/>
      <c r="I415" s="50" t="str">
        <f t="shared" si="8"/>
        <v/>
      </c>
      <c r="J415" s="51" t="str">
        <f t="shared" si="1"/>
        <v>Preencha todos os campos</v>
      </c>
      <c r="K415" s="87" t="str">
        <f t="shared" si="9"/>
        <v/>
      </c>
      <c r="L415" s="51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</row>
    <row r="416" spans="1:68" ht="24.75" customHeight="1">
      <c r="A416" s="45" t="s">
        <v>527</v>
      </c>
      <c r="B416" s="45"/>
      <c r="C416" s="45"/>
      <c r="D416" s="47">
        <f t="shared" si="6"/>
        <v>0</v>
      </c>
      <c r="E416" s="72"/>
      <c r="F416" s="72">
        <f t="shared" si="0"/>
        <v>99905</v>
      </c>
      <c r="G416" s="49">
        <f t="shared" si="7"/>
        <v>0</v>
      </c>
      <c r="H416" s="45"/>
      <c r="I416" s="50" t="str">
        <f t="shared" si="8"/>
        <v/>
      </c>
      <c r="J416" s="51" t="str">
        <f t="shared" si="1"/>
        <v>Preencha todos os campos</v>
      </c>
      <c r="K416" s="87" t="str">
        <f t="shared" si="9"/>
        <v/>
      </c>
      <c r="L416" s="51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</row>
    <row r="417" spans="1:68" ht="12.75" customHeight="1">
      <c r="A417" s="45" t="s">
        <v>527</v>
      </c>
      <c r="B417" s="45"/>
      <c r="C417" s="45"/>
      <c r="D417" s="47">
        <f t="shared" si="6"/>
        <v>0</v>
      </c>
      <c r="E417" s="72"/>
      <c r="F417" s="72">
        <f t="shared" si="0"/>
        <v>99905</v>
      </c>
      <c r="G417" s="49">
        <f t="shared" si="7"/>
        <v>0</v>
      </c>
      <c r="H417" s="45"/>
      <c r="I417" s="50" t="str">
        <f t="shared" si="8"/>
        <v/>
      </c>
      <c r="J417" s="51" t="str">
        <f t="shared" si="1"/>
        <v>Preencha todos os campos</v>
      </c>
      <c r="K417" s="87" t="str">
        <f t="shared" si="9"/>
        <v/>
      </c>
      <c r="L417" s="51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</row>
    <row r="418" spans="1:68" ht="12.75" customHeight="1">
      <c r="A418" s="45" t="s">
        <v>527</v>
      </c>
      <c r="B418" s="45"/>
      <c r="C418" s="45"/>
      <c r="D418" s="47">
        <f t="shared" si="6"/>
        <v>0</v>
      </c>
      <c r="E418" s="72"/>
      <c r="F418" s="72">
        <f t="shared" si="0"/>
        <v>99905</v>
      </c>
      <c r="G418" s="49">
        <f t="shared" si="7"/>
        <v>0</v>
      </c>
      <c r="H418" s="45"/>
      <c r="I418" s="50" t="str">
        <f t="shared" si="8"/>
        <v/>
      </c>
      <c r="J418" s="51" t="str">
        <f t="shared" si="1"/>
        <v>Preencha todos os campos</v>
      </c>
      <c r="K418" s="87" t="str">
        <f t="shared" si="9"/>
        <v/>
      </c>
      <c r="L418" s="51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</row>
    <row r="419" spans="1:68" ht="12.75" customHeight="1">
      <c r="A419" s="45" t="s">
        <v>527</v>
      </c>
      <c r="B419" s="45"/>
      <c r="C419" s="45"/>
      <c r="D419" s="47">
        <f t="shared" si="6"/>
        <v>0</v>
      </c>
      <c r="E419" s="72"/>
      <c r="F419" s="72">
        <f t="shared" si="0"/>
        <v>99905</v>
      </c>
      <c r="G419" s="49">
        <f t="shared" si="7"/>
        <v>0</v>
      </c>
      <c r="H419" s="45"/>
      <c r="I419" s="50" t="str">
        <f t="shared" si="8"/>
        <v/>
      </c>
      <c r="J419" s="51" t="str">
        <f t="shared" si="1"/>
        <v>Preencha todos os campos</v>
      </c>
      <c r="K419" s="87" t="str">
        <f t="shared" si="9"/>
        <v/>
      </c>
      <c r="L419" s="51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</row>
    <row r="420" spans="1:68" ht="12.75" customHeight="1">
      <c r="A420" s="45" t="s">
        <v>527</v>
      </c>
      <c r="B420" s="45"/>
      <c r="C420" s="45"/>
      <c r="D420" s="47">
        <f t="shared" si="6"/>
        <v>0</v>
      </c>
      <c r="E420" s="72"/>
      <c r="F420" s="72">
        <f t="shared" si="0"/>
        <v>99905</v>
      </c>
      <c r="G420" s="49">
        <f t="shared" si="7"/>
        <v>0</v>
      </c>
      <c r="H420" s="45"/>
      <c r="I420" s="50" t="str">
        <f t="shared" si="8"/>
        <v/>
      </c>
      <c r="J420" s="51" t="str">
        <f t="shared" si="1"/>
        <v>Preencha todos os campos</v>
      </c>
      <c r="K420" s="87" t="str">
        <f t="shared" si="9"/>
        <v/>
      </c>
      <c r="L420" s="51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</row>
    <row r="421" spans="1:68" ht="12.75" customHeight="1">
      <c r="A421" s="45" t="s">
        <v>527</v>
      </c>
      <c r="B421" s="45"/>
      <c r="C421" s="45"/>
      <c r="D421" s="47">
        <f t="shared" si="6"/>
        <v>0</v>
      </c>
      <c r="E421" s="72"/>
      <c r="F421" s="72">
        <f t="shared" si="0"/>
        <v>99905</v>
      </c>
      <c r="G421" s="49">
        <f t="shared" si="7"/>
        <v>0</v>
      </c>
      <c r="H421" s="45"/>
      <c r="I421" s="50" t="str">
        <f t="shared" si="8"/>
        <v/>
      </c>
      <c r="J421" s="51" t="str">
        <f t="shared" si="1"/>
        <v>Preencha todos os campos</v>
      </c>
      <c r="K421" s="87" t="str">
        <f t="shared" si="9"/>
        <v/>
      </c>
      <c r="L421" s="51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</row>
    <row r="422" spans="1:68" ht="12.75" customHeight="1">
      <c r="A422" s="45" t="s">
        <v>527</v>
      </c>
      <c r="B422" s="45"/>
      <c r="C422" s="45"/>
      <c r="D422" s="47">
        <f t="shared" si="6"/>
        <v>0</v>
      </c>
      <c r="E422" s="72"/>
      <c r="F422" s="72">
        <f t="shared" si="0"/>
        <v>99905</v>
      </c>
      <c r="G422" s="49">
        <f t="shared" si="7"/>
        <v>0</v>
      </c>
      <c r="H422" s="45"/>
      <c r="I422" s="50" t="str">
        <f t="shared" si="8"/>
        <v/>
      </c>
      <c r="J422" s="51" t="str">
        <f t="shared" si="1"/>
        <v>Preencha todos os campos</v>
      </c>
      <c r="K422" s="87" t="str">
        <f t="shared" si="9"/>
        <v/>
      </c>
      <c r="L422" s="51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</row>
    <row r="423" spans="1:68" ht="12.75" customHeight="1">
      <c r="A423" s="45" t="s">
        <v>527</v>
      </c>
      <c r="B423" s="45"/>
      <c r="C423" s="45"/>
      <c r="D423" s="47">
        <f t="shared" si="6"/>
        <v>0</v>
      </c>
      <c r="E423" s="72"/>
      <c r="F423" s="72">
        <f t="shared" si="0"/>
        <v>99905</v>
      </c>
      <c r="G423" s="49">
        <f t="shared" si="7"/>
        <v>0</v>
      </c>
      <c r="H423" s="45"/>
      <c r="I423" s="50" t="str">
        <f t="shared" si="8"/>
        <v/>
      </c>
      <c r="J423" s="51" t="str">
        <f t="shared" si="1"/>
        <v>Preencha todos os campos</v>
      </c>
      <c r="K423" s="87" t="str">
        <f t="shared" si="9"/>
        <v/>
      </c>
      <c r="L423" s="51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</row>
    <row r="424" spans="1:68" ht="12.75" customHeight="1">
      <c r="A424" s="45" t="s">
        <v>527</v>
      </c>
      <c r="B424" s="45"/>
      <c r="C424" s="45"/>
      <c r="D424" s="47">
        <f t="shared" si="6"/>
        <v>0</v>
      </c>
      <c r="E424" s="72"/>
      <c r="F424" s="72">
        <f t="shared" si="0"/>
        <v>99905</v>
      </c>
      <c r="G424" s="49">
        <f t="shared" si="7"/>
        <v>0</v>
      </c>
      <c r="H424" s="45"/>
      <c r="I424" s="50" t="str">
        <f t="shared" si="8"/>
        <v/>
      </c>
      <c r="J424" s="51" t="str">
        <f t="shared" si="1"/>
        <v>Preencha todos os campos</v>
      </c>
      <c r="K424" s="87" t="str">
        <f t="shared" si="9"/>
        <v/>
      </c>
      <c r="L424" s="51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</row>
    <row r="425" spans="1:68" ht="34.5" customHeight="1">
      <c r="A425" s="45" t="s">
        <v>527</v>
      </c>
      <c r="B425" s="45"/>
      <c r="C425" s="45"/>
      <c r="D425" s="47">
        <f t="shared" si="6"/>
        <v>0</v>
      </c>
      <c r="E425" s="72"/>
      <c r="F425" s="72">
        <f t="shared" si="0"/>
        <v>99905</v>
      </c>
      <c r="G425" s="49">
        <f t="shared" si="7"/>
        <v>0</v>
      </c>
      <c r="H425" s="45"/>
      <c r="I425" s="50" t="str">
        <f t="shared" si="8"/>
        <v/>
      </c>
      <c r="J425" s="51" t="str">
        <f t="shared" si="1"/>
        <v>Preencha todos os campos</v>
      </c>
      <c r="K425" s="87" t="str">
        <f t="shared" si="9"/>
        <v/>
      </c>
      <c r="L425" s="51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</row>
    <row r="426" spans="1:68" ht="42.75" customHeight="1">
      <c r="A426" s="45" t="s">
        <v>527</v>
      </c>
      <c r="B426" s="45"/>
      <c r="C426" s="45"/>
      <c r="D426" s="47">
        <f t="shared" si="6"/>
        <v>0</v>
      </c>
      <c r="E426" s="72"/>
      <c r="F426" s="72">
        <f t="shared" si="0"/>
        <v>99905</v>
      </c>
      <c r="G426" s="49">
        <f t="shared" si="7"/>
        <v>0</v>
      </c>
      <c r="H426" s="45"/>
      <c r="I426" s="50" t="str">
        <f t="shared" si="8"/>
        <v/>
      </c>
      <c r="J426" s="51" t="str">
        <f t="shared" si="1"/>
        <v>Preencha todos os campos</v>
      </c>
      <c r="K426" s="87" t="str">
        <f t="shared" si="9"/>
        <v/>
      </c>
      <c r="L426" s="51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</row>
    <row r="427" spans="1:68" ht="24.75" customHeight="1">
      <c r="A427" s="45" t="s">
        <v>527</v>
      </c>
      <c r="B427" s="45"/>
      <c r="C427" s="45"/>
      <c r="D427" s="47">
        <f t="shared" si="6"/>
        <v>0</v>
      </c>
      <c r="E427" s="72"/>
      <c r="F427" s="72">
        <f t="shared" si="0"/>
        <v>99905</v>
      </c>
      <c r="G427" s="49">
        <f t="shared" si="7"/>
        <v>0</v>
      </c>
      <c r="H427" s="45"/>
      <c r="I427" s="50" t="str">
        <f t="shared" si="8"/>
        <v/>
      </c>
      <c r="J427" s="51" t="str">
        <f t="shared" si="1"/>
        <v>Preencha todos os campos</v>
      </c>
      <c r="K427" s="87" t="str">
        <f t="shared" si="9"/>
        <v/>
      </c>
      <c r="L427" s="51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</row>
    <row r="428" spans="1:68" ht="24.75" customHeight="1">
      <c r="A428" s="45" t="s">
        <v>527</v>
      </c>
      <c r="B428" s="45"/>
      <c r="C428" s="45"/>
      <c r="D428" s="47">
        <f t="shared" si="6"/>
        <v>0</v>
      </c>
      <c r="E428" s="72"/>
      <c r="F428" s="72">
        <f t="shared" si="0"/>
        <v>99905</v>
      </c>
      <c r="G428" s="49">
        <f t="shared" si="7"/>
        <v>0</v>
      </c>
      <c r="H428" s="45"/>
      <c r="I428" s="50" t="str">
        <f t="shared" si="8"/>
        <v/>
      </c>
      <c r="J428" s="51" t="str">
        <f t="shared" si="1"/>
        <v>Preencha todos os campos</v>
      </c>
      <c r="K428" s="87" t="str">
        <f t="shared" si="9"/>
        <v/>
      </c>
      <c r="L428" s="51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</row>
    <row r="429" spans="1:68" ht="24.75" customHeight="1">
      <c r="A429" s="45" t="s">
        <v>527</v>
      </c>
      <c r="B429" s="45"/>
      <c r="C429" s="45"/>
      <c r="D429" s="47">
        <f t="shared" si="6"/>
        <v>0</v>
      </c>
      <c r="E429" s="72"/>
      <c r="F429" s="72">
        <f t="shared" si="0"/>
        <v>99905</v>
      </c>
      <c r="G429" s="49">
        <f t="shared" si="7"/>
        <v>0</v>
      </c>
      <c r="H429" s="45"/>
      <c r="I429" s="50" t="str">
        <f t="shared" si="8"/>
        <v/>
      </c>
      <c r="J429" s="51" t="str">
        <f t="shared" si="1"/>
        <v>Preencha todos os campos</v>
      </c>
      <c r="K429" s="87" t="str">
        <f t="shared" si="9"/>
        <v/>
      </c>
      <c r="L429" s="51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</row>
    <row r="430" spans="1:68" ht="31.5" customHeight="1">
      <c r="A430" s="45" t="s">
        <v>527</v>
      </c>
      <c r="B430" s="45"/>
      <c r="C430" s="45"/>
      <c r="D430" s="47">
        <f t="shared" si="6"/>
        <v>0</v>
      </c>
      <c r="E430" s="72"/>
      <c r="F430" s="72">
        <f t="shared" si="0"/>
        <v>99905</v>
      </c>
      <c r="G430" s="49">
        <f t="shared" si="7"/>
        <v>0</v>
      </c>
      <c r="H430" s="45"/>
      <c r="I430" s="50" t="str">
        <f t="shared" si="8"/>
        <v/>
      </c>
      <c r="J430" s="51" t="str">
        <f t="shared" si="1"/>
        <v>Preencha todos os campos</v>
      </c>
      <c r="K430" s="87" t="str">
        <f t="shared" si="9"/>
        <v/>
      </c>
      <c r="L430" s="51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</row>
    <row r="431" spans="1:68" ht="32.25" customHeight="1">
      <c r="A431" s="45" t="s">
        <v>527</v>
      </c>
      <c r="B431" s="45"/>
      <c r="C431" s="45"/>
      <c r="D431" s="47">
        <f t="shared" si="6"/>
        <v>0</v>
      </c>
      <c r="E431" s="72"/>
      <c r="F431" s="72">
        <f t="shared" si="0"/>
        <v>99905</v>
      </c>
      <c r="G431" s="49">
        <f t="shared" si="7"/>
        <v>0</v>
      </c>
      <c r="H431" s="45"/>
      <c r="I431" s="50" t="str">
        <f t="shared" si="8"/>
        <v/>
      </c>
      <c r="J431" s="51" t="str">
        <f t="shared" si="1"/>
        <v>Preencha todos os campos</v>
      </c>
      <c r="K431" s="87" t="str">
        <f t="shared" si="9"/>
        <v/>
      </c>
      <c r="L431" s="51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</row>
    <row r="432" spans="1:68" ht="24.75" customHeight="1">
      <c r="A432" s="45" t="s">
        <v>527</v>
      </c>
      <c r="B432" s="45"/>
      <c r="C432" s="45"/>
      <c r="D432" s="47">
        <f t="shared" si="6"/>
        <v>0</v>
      </c>
      <c r="E432" s="72"/>
      <c r="F432" s="72">
        <f t="shared" si="0"/>
        <v>99905</v>
      </c>
      <c r="G432" s="49">
        <f t="shared" si="7"/>
        <v>0</v>
      </c>
      <c r="H432" s="45"/>
      <c r="I432" s="50" t="str">
        <f t="shared" si="8"/>
        <v/>
      </c>
      <c r="J432" s="51" t="str">
        <f t="shared" si="1"/>
        <v>Preencha todos os campos</v>
      </c>
      <c r="K432" s="87" t="str">
        <f t="shared" si="9"/>
        <v/>
      </c>
      <c r="L432" s="51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</row>
    <row r="433" spans="1:68" ht="24.75" customHeight="1">
      <c r="A433" s="45" t="s">
        <v>527</v>
      </c>
      <c r="B433" s="45"/>
      <c r="C433" s="45"/>
      <c r="D433" s="47">
        <f t="shared" si="6"/>
        <v>0</v>
      </c>
      <c r="E433" s="72"/>
      <c r="F433" s="72">
        <f t="shared" si="0"/>
        <v>99905</v>
      </c>
      <c r="G433" s="49">
        <f t="shared" si="7"/>
        <v>0</v>
      </c>
      <c r="H433" s="45"/>
      <c r="I433" s="50" t="str">
        <f t="shared" si="8"/>
        <v/>
      </c>
      <c r="J433" s="51" t="str">
        <f t="shared" si="1"/>
        <v>Preencha todos os campos</v>
      </c>
      <c r="K433" s="87" t="str">
        <f t="shared" si="9"/>
        <v/>
      </c>
      <c r="L433" s="51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</row>
    <row r="434" spans="1:68" ht="24.75" customHeight="1">
      <c r="A434" s="45" t="s">
        <v>527</v>
      </c>
      <c r="B434" s="45"/>
      <c r="C434" s="45"/>
      <c r="D434" s="47">
        <f t="shared" si="6"/>
        <v>0</v>
      </c>
      <c r="E434" s="72"/>
      <c r="F434" s="72">
        <f t="shared" si="0"/>
        <v>99905</v>
      </c>
      <c r="G434" s="49">
        <f t="shared" si="7"/>
        <v>0</v>
      </c>
      <c r="H434" s="45"/>
      <c r="I434" s="50" t="str">
        <f t="shared" si="8"/>
        <v/>
      </c>
      <c r="J434" s="51" t="str">
        <f t="shared" si="1"/>
        <v>Preencha todos os campos</v>
      </c>
      <c r="K434" s="87" t="str">
        <f t="shared" si="9"/>
        <v/>
      </c>
      <c r="L434" s="51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</row>
    <row r="435" spans="1:68" ht="24.75" customHeight="1">
      <c r="A435" s="45" t="s">
        <v>527</v>
      </c>
      <c r="B435" s="45"/>
      <c r="C435" s="45"/>
      <c r="D435" s="47">
        <f t="shared" si="6"/>
        <v>0</v>
      </c>
      <c r="E435" s="72"/>
      <c r="F435" s="72">
        <f t="shared" si="0"/>
        <v>99905</v>
      </c>
      <c r="G435" s="49">
        <f t="shared" si="7"/>
        <v>0</v>
      </c>
      <c r="H435" s="45"/>
      <c r="I435" s="50" t="str">
        <f t="shared" si="8"/>
        <v/>
      </c>
      <c r="J435" s="51" t="str">
        <f t="shared" si="1"/>
        <v>Preencha todos os campos</v>
      </c>
      <c r="K435" s="87" t="str">
        <f t="shared" si="9"/>
        <v/>
      </c>
      <c r="L435" s="51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</row>
    <row r="436" spans="1:68" ht="24.75" customHeight="1">
      <c r="A436" s="45" t="s">
        <v>527</v>
      </c>
      <c r="B436" s="45"/>
      <c r="C436" s="45"/>
      <c r="D436" s="47">
        <f t="shared" si="6"/>
        <v>0</v>
      </c>
      <c r="E436" s="72"/>
      <c r="F436" s="72">
        <f t="shared" si="0"/>
        <v>99905</v>
      </c>
      <c r="G436" s="49">
        <f t="shared" si="7"/>
        <v>0</v>
      </c>
      <c r="H436" s="45"/>
      <c r="I436" s="50" t="str">
        <f t="shared" si="8"/>
        <v/>
      </c>
      <c r="J436" s="51" t="str">
        <f t="shared" si="1"/>
        <v>Preencha todos os campos</v>
      </c>
      <c r="K436" s="87" t="str">
        <f t="shared" si="9"/>
        <v/>
      </c>
      <c r="L436" s="51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</row>
    <row r="437" spans="1:68" ht="24.75" customHeight="1">
      <c r="A437" s="45" t="s">
        <v>527</v>
      </c>
      <c r="B437" s="45"/>
      <c r="C437" s="45"/>
      <c r="D437" s="47">
        <f t="shared" si="6"/>
        <v>0</v>
      </c>
      <c r="E437" s="72"/>
      <c r="F437" s="72">
        <f t="shared" si="0"/>
        <v>99905</v>
      </c>
      <c r="G437" s="49">
        <f t="shared" si="7"/>
        <v>0</v>
      </c>
      <c r="H437" s="45"/>
      <c r="I437" s="50" t="str">
        <f t="shared" si="8"/>
        <v/>
      </c>
      <c r="J437" s="51" t="str">
        <f t="shared" si="1"/>
        <v>Preencha todos os campos</v>
      </c>
      <c r="K437" s="87" t="str">
        <f t="shared" si="9"/>
        <v/>
      </c>
      <c r="L437" s="51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</row>
    <row r="438" spans="1:68" ht="12.75" customHeight="1">
      <c r="A438" s="45" t="s">
        <v>527</v>
      </c>
      <c r="B438" s="45"/>
      <c r="C438" s="45"/>
      <c r="D438" s="47">
        <f t="shared" si="6"/>
        <v>0</v>
      </c>
      <c r="E438" s="72"/>
      <c r="F438" s="72">
        <f t="shared" si="0"/>
        <v>99905</v>
      </c>
      <c r="G438" s="49">
        <f t="shared" si="7"/>
        <v>0</v>
      </c>
      <c r="H438" s="45"/>
      <c r="I438" s="50" t="str">
        <f t="shared" si="8"/>
        <v/>
      </c>
      <c r="J438" s="51" t="str">
        <f t="shared" si="1"/>
        <v>Preencha todos os campos</v>
      </c>
      <c r="K438" s="87" t="str">
        <f t="shared" si="9"/>
        <v/>
      </c>
      <c r="L438" s="51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</row>
    <row r="439" spans="1:68" ht="12.75" customHeight="1">
      <c r="A439" s="45" t="s">
        <v>527</v>
      </c>
      <c r="B439" s="45"/>
      <c r="C439" s="45"/>
      <c r="D439" s="47">
        <f t="shared" si="6"/>
        <v>0</v>
      </c>
      <c r="E439" s="72"/>
      <c r="F439" s="72">
        <f t="shared" si="0"/>
        <v>99905</v>
      </c>
      <c r="G439" s="49">
        <f t="shared" si="7"/>
        <v>0</v>
      </c>
      <c r="H439" s="45"/>
      <c r="I439" s="50" t="str">
        <f t="shared" si="8"/>
        <v/>
      </c>
      <c r="J439" s="51" t="str">
        <f t="shared" si="1"/>
        <v>Preencha todos os campos</v>
      </c>
      <c r="K439" s="87" t="str">
        <f t="shared" si="9"/>
        <v/>
      </c>
      <c r="L439" s="51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</row>
    <row r="440" spans="1:68" ht="12.75" customHeight="1">
      <c r="A440" s="45" t="s">
        <v>527</v>
      </c>
      <c r="B440" s="45"/>
      <c r="C440" s="45"/>
      <c r="D440" s="47">
        <f t="shared" si="6"/>
        <v>0</v>
      </c>
      <c r="E440" s="72"/>
      <c r="F440" s="72">
        <f t="shared" si="0"/>
        <v>99905</v>
      </c>
      <c r="G440" s="49">
        <f t="shared" si="7"/>
        <v>0</v>
      </c>
      <c r="H440" s="45"/>
      <c r="I440" s="50" t="str">
        <f t="shared" si="8"/>
        <v/>
      </c>
      <c r="J440" s="51" t="str">
        <f t="shared" si="1"/>
        <v>Preencha todos os campos</v>
      </c>
      <c r="K440" s="87" t="str">
        <f t="shared" si="9"/>
        <v/>
      </c>
      <c r="L440" s="51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</row>
    <row r="441" spans="1:68" ht="12.75" customHeight="1">
      <c r="A441" s="45" t="s">
        <v>527</v>
      </c>
      <c r="B441" s="45"/>
      <c r="C441" s="45"/>
      <c r="D441" s="47">
        <f t="shared" si="6"/>
        <v>0</v>
      </c>
      <c r="E441" s="72"/>
      <c r="F441" s="72">
        <f t="shared" si="0"/>
        <v>99905</v>
      </c>
      <c r="G441" s="49">
        <f t="shared" si="7"/>
        <v>0</v>
      </c>
      <c r="H441" s="45"/>
      <c r="I441" s="50" t="str">
        <f t="shared" si="8"/>
        <v/>
      </c>
      <c r="J441" s="51" t="str">
        <f t="shared" si="1"/>
        <v>Preencha todos os campos</v>
      </c>
      <c r="K441" s="87" t="str">
        <f t="shared" si="9"/>
        <v/>
      </c>
      <c r="L441" s="51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</row>
    <row r="442" spans="1:68" ht="12.75" customHeight="1">
      <c r="A442" s="45" t="s">
        <v>527</v>
      </c>
      <c r="B442" s="45"/>
      <c r="C442" s="45"/>
      <c r="D442" s="47">
        <f t="shared" si="6"/>
        <v>0</v>
      </c>
      <c r="E442" s="72"/>
      <c r="F442" s="72">
        <f t="shared" si="0"/>
        <v>99905</v>
      </c>
      <c r="G442" s="49">
        <f t="shared" si="7"/>
        <v>0</v>
      </c>
      <c r="H442" s="45"/>
      <c r="I442" s="50" t="str">
        <f t="shared" si="8"/>
        <v/>
      </c>
      <c r="J442" s="51" t="str">
        <f t="shared" si="1"/>
        <v>Preencha todos os campos</v>
      </c>
      <c r="K442" s="87" t="str">
        <f t="shared" si="9"/>
        <v/>
      </c>
      <c r="L442" s="51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</row>
    <row r="443" spans="1:68" ht="12.75" customHeight="1">
      <c r="A443" s="45" t="s">
        <v>527</v>
      </c>
      <c r="B443" s="45"/>
      <c r="C443" s="45"/>
      <c r="D443" s="47">
        <f t="shared" si="6"/>
        <v>0</v>
      </c>
      <c r="E443" s="72"/>
      <c r="F443" s="72">
        <f t="shared" si="0"/>
        <v>99905</v>
      </c>
      <c r="G443" s="49">
        <f t="shared" si="7"/>
        <v>0</v>
      </c>
      <c r="H443" s="45"/>
      <c r="I443" s="50" t="str">
        <f t="shared" si="8"/>
        <v/>
      </c>
      <c r="J443" s="51" t="str">
        <f t="shared" si="1"/>
        <v>Preencha todos os campos</v>
      </c>
      <c r="K443" s="87" t="str">
        <f t="shared" si="9"/>
        <v/>
      </c>
      <c r="L443" s="51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</row>
    <row r="444" spans="1:68" ht="12.75" customHeight="1">
      <c r="A444" s="45" t="s">
        <v>527</v>
      </c>
      <c r="B444" s="45"/>
      <c r="C444" s="45"/>
      <c r="D444" s="47">
        <f t="shared" si="6"/>
        <v>0</v>
      </c>
      <c r="E444" s="72"/>
      <c r="F444" s="72">
        <f t="shared" si="0"/>
        <v>99905</v>
      </c>
      <c r="G444" s="49">
        <f t="shared" si="7"/>
        <v>0</v>
      </c>
      <c r="H444" s="45"/>
      <c r="I444" s="50" t="str">
        <f t="shared" si="8"/>
        <v/>
      </c>
      <c r="J444" s="51" t="str">
        <f t="shared" si="1"/>
        <v>Preencha todos os campos</v>
      </c>
      <c r="K444" s="87" t="str">
        <f t="shared" si="9"/>
        <v/>
      </c>
      <c r="L444" s="51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</row>
    <row r="445" spans="1:68" ht="12.75" customHeight="1">
      <c r="A445" s="45" t="s">
        <v>527</v>
      </c>
      <c r="B445" s="45"/>
      <c r="C445" s="45"/>
      <c r="D445" s="47">
        <f t="shared" si="6"/>
        <v>0</v>
      </c>
      <c r="E445" s="72"/>
      <c r="F445" s="72">
        <f t="shared" si="0"/>
        <v>99905</v>
      </c>
      <c r="G445" s="49">
        <f t="shared" si="7"/>
        <v>0</v>
      </c>
      <c r="H445" s="45"/>
      <c r="I445" s="50" t="str">
        <f t="shared" si="8"/>
        <v/>
      </c>
      <c r="J445" s="51" t="str">
        <f t="shared" si="1"/>
        <v>Preencha todos os campos</v>
      </c>
      <c r="K445" s="87" t="str">
        <f t="shared" si="9"/>
        <v/>
      </c>
      <c r="L445" s="51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</row>
    <row r="446" spans="1:68" ht="12.75" customHeight="1">
      <c r="A446" s="45" t="s">
        <v>527</v>
      </c>
      <c r="B446" s="45"/>
      <c r="C446" s="45"/>
      <c r="D446" s="47">
        <f t="shared" si="6"/>
        <v>0</v>
      </c>
      <c r="E446" s="72"/>
      <c r="F446" s="72">
        <f t="shared" si="0"/>
        <v>99905</v>
      </c>
      <c r="G446" s="49">
        <f t="shared" si="7"/>
        <v>0</v>
      </c>
      <c r="H446" s="45"/>
      <c r="I446" s="50" t="str">
        <f t="shared" si="8"/>
        <v/>
      </c>
      <c r="J446" s="51" t="str">
        <f t="shared" si="1"/>
        <v>Preencha todos os campos</v>
      </c>
      <c r="K446" s="87" t="str">
        <f t="shared" si="9"/>
        <v/>
      </c>
      <c r="L446" s="51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</row>
    <row r="447" spans="1:68" ht="12.75" customHeight="1">
      <c r="A447" s="45" t="s">
        <v>527</v>
      </c>
      <c r="B447" s="45"/>
      <c r="C447" s="45"/>
      <c r="D447" s="47">
        <f t="shared" si="6"/>
        <v>0</v>
      </c>
      <c r="E447" s="72"/>
      <c r="F447" s="72">
        <f t="shared" si="0"/>
        <v>99905</v>
      </c>
      <c r="G447" s="49">
        <f t="shared" si="7"/>
        <v>0</v>
      </c>
      <c r="H447" s="45"/>
      <c r="I447" s="50" t="str">
        <f t="shared" si="8"/>
        <v/>
      </c>
      <c r="J447" s="51" t="str">
        <f t="shared" si="1"/>
        <v>Preencha todos os campos</v>
      </c>
      <c r="K447" s="87" t="str">
        <f t="shared" si="9"/>
        <v/>
      </c>
      <c r="L447" s="51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</row>
    <row r="448" spans="1:68" ht="12.75" customHeight="1">
      <c r="A448" s="45" t="s">
        <v>527</v>
      </c>
      <c r="B448" s="45"/>
      <c r="C448" s="45"/>
      <c r="D448" s="47">
        <f t="shared" si="6"/>
        <v>0</v>
      </c>
      <c r="E448" s="72"/>
      <c r="F448" s="72">
        <f t="shared" si="0"/>
        <v>99905</v>
      </c>
      <c r="G448" s="49">
        <f t="shared" si="7"/>
        <v>0</v>
      </c>
      <c r="H448" s="45"/>
      <c r="I448" s="50" t="str">
        <f t="shared" si="8"/>
        <v/>
      </c>
      <c r="J448" s="51" t="str">
        <f t="shared" si="1"/>
        <v>Preencha todos os campos</v>
      </c>
      <c r="K448" s="87" t="str">
        <f t="shared" si="9"/>
        <v/>
      </c>
      <c r="L448" s="51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</row>
    <row r="449" spans="1:68" ht="12.75" customHeight="1">
      <c r="A449" s="45" t="s">
        <v>527</v>
      </c>
      <c r="B449" s="45"/>
      <c r="C449" s="45"/>
      <c r="D449" s="47">
        <f t="shared" si="6"/>
        <v>0</v>
      </c>
      <c r="E449" s="72"/>
      <c r="F449" s="72">
        <f t="shared" si="0"/>
        <v>99905</v>
      </c>
      <c r="G449" s="49">
        <f t="shared" si="7"/>
        <v>0</v>
      </c>
      <c r="H449" s="45"/>
      <c r="I449" s="50" t="str">
        <f t="shared" si="8"/>
        <v/>
      </c>
      <c r="J449" s="51" t="str">
        <f t="shared" si="1"/>
        <v>Preencha todos os campos</v>
      </c>
      <c r="K449" s="87" t="str">
        <f t="shared" si="9"/>
        <v/>
      </c>
      <c r="L449" s="51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</row>
    <row r="450" spans="1:68" ht="12.75" customHeight="1">
      <c r="A450" s="45" t="s">
        <v>527</v>
      </c>
      <c r="B450" s="45"/>
      <c r="C450" s="45"/>
      <c r="D450" s="47">
        <f t="shared" si="6"/>
        <v>0</v>
      </c>
      <c r="E450" s="72"/>
      <c r="F450" s="72">
        <f t="shared" si="0"/>
        <v>99905</v>
      </c>
      <c r="G450" s="49">
        <f t="shared" si="7"/>
        <v>0</v>
      </c>
      <c r="H450" s="45"/>
      <c r="I450" s="50" t="str">
        <f t="shared" si="8"/>
        <v/>
      </c>
      <c r="J450" s="51" t="str">
        <f t="shared" si="1"/>
        <v>Preencha todos os campos</v>
      </c>
      <c r="K450" s="87" t="str">
        <f t="shared" si="9"/>
        <v/>
      </c>
      <c r="L450" s="51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</row>
    <row r="451" spans="1:68" ht="12.75" customHeight="1">
      <c r="A451" s="45" t="s">
        <v>527</v>
      </c>
      <c r="B451" s="45"/>
      <c r="C451" s="45"/>
      <c r="D451" s="47">
        <f t="shared" si="6"/>
        <v>0</v>
      </c>
      <c r="E451" s="72"/>
      <c r="F451" s="72">
        <f t="shared" si="0"/>
        <v>99905</v>
      </c>
      <c r="G451" s="49">
        <f t="shared" si="7"/>
        <v>0</v>
      </c>
      <c r="H451" s="45"/>
      <c r="I451" s="50" t="str">
        <f t="shared" si="8"/>
        <v/>
      </c>
      <c r="J451" s="51" t="str">
        <f t="shared" si="1"/>
        <v>Preencha todos os campos</v>
      </c>
      <c r="K451" s="87" t="str">
        <f t="shared" si="9"/>
        <v/>
      </c>
      <c r="L451" s="51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</row>
    <row r="452" spans="1:68" ht="12.75" customHeight="1">
      <c r="A452" s="45" t="s">
        <v>527</v>
      </c>
      <c r="B452" s="45"/>
      <c r="C452" s="45"/>
      <c r="D452" s="47">
        <f t="shared" si="6"/>
        <v>0</v>
      </c>
      <c r="E452" s="72"/>
      <c r="F452" s="72">
        <f t="shared" si="0"/>
        <v>99905</v>
      </c>
      <c r="G452" s="49">
        <f t="shared" si="7"/>
        <v>0</v>
      </c>
      <c r="H452" s="45"/>
      <c r="I452" s="50" t="str">
        <f t="shared" si="8"/>
        <v/>
      </c>
      <c r="J452" s="51" t="str">
        <f t="shared" si="1"/>
        <v>Preencha todos os campos</v>
      </c>
      <c r="K452" s="87" t="str">
        <f t="shared" si="9"/>
        <v/>
      </c>
      <c r="L452" s="51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</row>
    <row r="453" spans="1:68" ht="12.75" customHeight="1">
      <c r="A453" s="45" t="s">
        <v>527</v>
      </c>
      <c r="B453" s="45"/>
      <c r="C453" s="45"/>
      <c r="D453" s="47">
        <f t="shared" si="6"/>
        <v>0</v>
      </c>
      <c r="E453" s="72"/>
      <c r="F453" s="72">
        <f t="shared" si="0"/>
        <v>99905</v>
      </c>
      <c r="G453" s="49">
        <f t="shared" si="7"/>
        <v>0</v>
      </c>
      <c r="H453" s="45"/>
      <c r="I453" s="50" t="str">
        <f t="shared" si="8"/>
        <v/>
      </c>
      <c r="J453" s="51" t="str">
        <f t="shared" si="1"/>
        <v>Preencha todos os campos</v>
      </c>
      <c r="K453" s="87" t="str">
        <f t="shared" si="9"/>
        <v/>
      </c>
      <c r="L453" s="51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</row>
    <row r="454" spans="1:68" ht="12.75" customHeight="1">
      <c r="A454" s="45" t="s">
        <v>527</v>
      </c>
      <c r="B454" s="45"/>
      <c r="C454" s="45"/>
      <c r="D454" s="47">
        <f t="shared" si="6"/>
        <v>0</v>
      </c>
      <c r="E454" s="72"/>
      <c r="F454" s="72">
        <f t="shared" si="0"/>
        <v>99905</v>
      </c>
      <c r="G454" s="49">
        <f t="shared" si="7"/>
        <v>0</v>
      </c>
      <c r="H454" s="45"/>
      <c r="I454" s="50" t="str">
        <f t="shared" si="8"/>
        <v/>
      </c>
      <c r="J454" s="51" t="str">
        <f t="shared" si="1"/>
        <v>Preencha todos os campos</v>
      </c>
      <c r="K454" s="87" t="str">
        <f t="shared" si="9"/>
        <v/>
      </c>
      <c r="L454" s="51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</row>
    <row r="455" spans="1:68" ht="12.75" customHeight="1">
      <c r="A455" s="45" t="s">
        <v>527</v>
      </c>
      <c r="B455" s="45"/>
      <c r="C455" s="45"/>
      <c r="D455" s="47">
        <f t="shared" si="6"/>
        <v>0</v>
      </c>
      <c r="E455" s="72"/>
      <c r="F455" s="72">
        <f t="shared" si="0"/>
        <v>99905</v>
      </c>
      <c r="G455" s="49">
        <f t="shared" si="7"/>
        <v>0</v>
      </c>
      <c r="H455" s="45"/>
      <c r="I455" s="50" t="str">
        <f t="shared" si="8"/>
        <v/>
      </c>
      <c r="J455" s="51" t="str">
        <f t="shared" si="1"/>
        <v>Preencha todos os campos</v>
      </c>
      <c r="K455" s="87" t="str">
        <f t="shared" si="9"/>
        <v/>
      </c>
      <c r="L455" s="51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</row>
    <row r="456" spans="1:68" ht="12.75" customHeight="1">
      <c r="A456" s="45" t="s">
        <v>527</v>
      </c>
      <c r="B456" s="45"/>
      <c r="C456" s="45"/>
      <c r="D456" s="47">
        <f t="shared" si="6"/>
        <v>0</v>
      </c>
      <c r="E456" s="72"/>
      <c r="F456" s="72">
        <f t="shared" si="0"/>
        <v>99905</v>
      </c>
      <c r="G456" s="49">
        <f t="shared" si="7"/>
        <v>0</v>
      </c>
      <c r="H456" s="45"/>
      <c r="I456" s="50" t="str">
        <f t="shared" si="8"/>
        <v/>
      </c>
      <c r="J456" s="51" t="str">
        <f t="shared" si="1"/>
        <v>Preencha todos os campos</v>
      </c>
      <c r="K456" s="87" t="str">
        <f t="shared" si="9"/>
        <v/>
      </c>
      <c r="L456" s="51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</row>
    <row r="457" spans="1:68" ht="12.75" customHeight="1">
      <c r="A457" s="45" t="s">
        <v>527</v>
      </c>
      <c r="B457" s="45"/>
      <c r="C457" s="45"/>
      <c r="D457" s="47">
        <f t="shared" si="6"/>
        <v>0</v>
      </c>
      <c r="E457" s="72"/>
      <c r="F457" s="72">
        <f t="shared" si="0"/>
        <v>99905</v>
      </c>
      <c r="G457" s="49">
        <f t="shared" si="7"/>
        <v>0</v>
      </c>
      <c r="H457" s="45"/>
      <c r="I457" s="50" t="str">
        <f t="shared" si="8"/>
        <v/>
      </c>
      <c r="J457" s="51" t="str">
        <f t="shared" si="1"/>
        <v>Preencha todos os campos</v>
      </c>
      <c r="K457" s="87" t="str">
        <f t="shared" si="9"/>
        <v/>
      </c>
      <c r="L457" s="51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</row>
    <row r="458" spans="1:68" ht="12.75" customHeight="1">
      <c r="A458" s="45" t="s">
        <v>527</v>
      </c>
      <c r="B458" s="45"/>
      <c r="C458" s="45"/>
      <c r="D458" s="47">
        <f t="shared" si="6"/>
        <v>0</v>
      </c>
      <c r="E458" s="72"/>
      <c r="F458" s="72">
        <f t="shared" si="0"/>
        <v>99905</v>
      </c>
      <c r="G458" s="49">
        <f t="shared" si="7"/>
        <v>0</v>
      </c>
      <c r="H458" s="45"/>
      <c r="I458" s="50" t="str">
        <f t="shared" si="8"/>
        <v/>
      </c>
      <c r="J458" s="51" t="str">
        <f t="shared" si="1"/>
        <v>Preencha todos os campos</v>
      </c>
      <c r="K458" s="87" t="str">
        <f t="shared" si="9"/>
        <v/>
      </c>
      <c r="L458" s="51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</row>
    <row r="459" spans="1:68" ht="12.75" customHeight="1">
      <c r="A459" s="45" t="s">
        <v>527</v>
      </c>
      <c r="B459" s="45"/>
      <c r="C459" s="45"/>
      <c r="D459" s="47">
        <f t="shared" si="6"/>
        <v>0</v>
      </c>
      <c r="E459" s="72"/>
      <c r="F459" s="72">
        <f t="shared" si="0"/>
        <v>99905</v>
      </c>
      <c r="G459" s="49">
        <f t="shared" si="7"/>
        <v>0</v>
      </c>
      <c r="H459" s="45"/>
      <c r="I459" s="50" t="str">
        <f t="shared" si="8"/>
        <v/>
      </c>
      <c r="J459" s="51" t="str">
        <f t="shared" si="1"/>
        <v>Preencha todos os campos</v>
      </c>
      <c r="K459" s="87" t="str">
        <f t="shared" si="9"/>
        <v/>
      </c>
      <c r="L459" s="51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</row>
    <row r="460" spans="1:68" ht="12.75" customHeight="1">
      <c r="A460" s="45" t="s">
        <v>527</v>
      </c>
      <c r="B460" s="45"/>
      <c r="C460" s="45"/>
      <c r="D460" s="47">
        <f t="shared" si="6"/>
        <v>0</v>
      </c>
      <c r="E460" s="72"/>
      <c r="F460" s="72">
        <f t="shared" si="0"/>
        <v>99905</v>
      </c>
      <c r="G460" s="49">
        <f t="shared" si="7"/>
        <v>0</v>
      </c>
      <c r="H460" s="45"/>
      <c r="I460" s="50" t="str">
        <f t="shared" si="8"/>
        <v/>
      </c>
      <c r="J460" s="51" t="str">
        <f t="shared" si="1"/>
        <v>Preencha todos os campos</v>
      </c>
      <c r="K460" s="87" t="str">
        <f t="shared" si="9"/>
        <v/>
      </c>
      <c r="L460" s="51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</row>
    <row r="461" spans="1:68" ht="12.75" customHeight="1">
      <c r="A461" s="45" t="s">
        <v>527</v>
      </c>
      <c r="B461" s="45"/>
      <c r="C461" s="45"/>
      <c r="D461" s="47">
        <f t="shared" si="6"/>
        <v>0</v>
      </c>
      <c r="E461" s="72"/>
      <c r="F461" s="72">
        <f t="shared" si="0"/>
        <v>99905</v>
      </c>
      <c r="G461" s="49">
        <f t="shared" si="7"/>
        <v>0</v>
      </c>
      <c r="H461" s="45"/>
      <c r="I461" s="50" t="str">
        <f t="shared" si="8"/>
        <v/>
      </c>
      <c r="J461" s="51" t="str">
        <f t="shared" si="1"/>
        <v>Preencha todos os campos</v>
      </c>
      <c r="K461" s="87" t="str">
        <f t="shared" si="9"/>
        <v/>
      </c>
      <c r="L461" s="51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</row>
    <row r="462" spans="1:68" ht="12.75" customHeight="1">
      <c r="A462" s="45" t="s">
        <v>527</v>
      </c>
      <c r="B462" s="45"/>
      <c r="C462" s="45"/>
      <c r="D462" s="47">
        <f t="shared" si="6"/>
        <v>0</v>
      </c>
      <c r="E462" s="72"/>
      <c r="F462" s="72">
        <f t="shared" si="0"/>
        <v>99905</v>
      </c>
      <c r="G462" s="49">
        <f t="shared" si="7"/>
        <v>0</v>
      </c>
      <c r="H462" s="45"/>
      <c r="I462" s="50" t="str">
        <f t="shared" si="8"/>
        <v/>
      </c>
      <c r="J462" s="51" t="str">
        <f t="shared" si="1"/>
        <v>Preencha todos os campos</v>
      </c>
      <c r="K462" s="87" t="str">
        <f t="shared" si="9"/>
        <v/>
      </c>
      <c r="L462" s="51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</row>
    <row r="463" spans="1:68" ht="12.75" customHeight="1">
      <c r="A463" s="45" t="s">
        <v>527</v>
      </c>
      <c r="B463" s="45"/>
      <c r="C463" s="45"/>
      <c r="D463" s="47">
        <f t="shared" si="6"/>
        <v>0</v>
      </c>
      <c r="E463" s="72"/>
      <c r="F463" s="72">
        <f t="shared" si="0"/>
        <v>99905</v>
      </c>
      <c r="G463" s="49">
        <f t="shared" si="7"/>
        <v>0</v>
      </c>
      <c r="H463" s="45"/>
      <c r="I463" s="50" t="str">
        <f t="shared" si="8"/>
        <v/>
      </c>
      <c r="J463" s="51" t="str">
        <f t="shared" si="1"/>
        <v>Preencha todos os campos</v>
      </c>
      <c r="K463" s="87" t="str">
        <f t="shared" si="9"/>
        <v/>
      </c>
      <c r="L463" s="51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</row>
    <row r="464" spans="1:68" ht="12.75" customHeight="1">
      <c r="A464" s="45" t="s">
        <v>527</v>
      </c>
      <c r="B464" s="45"/>
      <c r="C464" s="45"/>
      <c r="D464" s="47">
        <f t="shared" si="6"/>
        <v>0</v>
      </c>
      <c r="E464" s="72"/>
      <c r="F464" s="72">
        <f t="shared" si="0"/>
        <v>99905</v>
      </c>
      <c r="G464" s="49">
        <f t="shared" si="7"/>
        <v>0</v>
      </c>
      <c r="H464" s="45"/>
      <c r="I464" s="50" t="str">
        <f t="shared" si="8"/>
        <v/>
      </c>
      <c r="J464" s="51" t="str">
        <f t="shared" si="1"/>
        <v>Preencha todos os campos</v>
      </c>
      <c r="K464" s="87" t="str">
        <f t="shared" si="9"/>
        <v/>
      </c>
      <c r="L464" s="51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</row>
    <row r="465" spans="1:68" ht="12.75" customHeight="1">
      <c r="A465" s="45" t="s">
        <v>527</v>
      </c>
      <c r="B465" s="45"/>
      <c r="C465" s="45"/>
      <c r="D465" s="47">
        <f t="shared" si="6"/>
        <v>0</v>
      </c>
      <c r="E465" s="72"/>
      <c r="F465" s="72">
        <f t="shared" si="0"/>
        <v>99905</v>
      </c>
      <c r="G465" s="49">
        <f t="shared" si="7"/>
        <v>0</v>
      </c>
      <c r="H465" s="45"/>
      <c r="I465" s="50" t="str">
        <f t="shared" si="8"/>
        <v/>
      </c>
      <c r="J465" s="51" t="str">
        <f t="shared" si="1"/>
        <v>Preencha todos os campos</v>
      </c>
      <c r="K465" s="87" t="str">
        <f t="shared" si="9"/>
        <v/>
      </c>
      <c r="L465" s="51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</row>
    <row r="466" spans="1:68" ht="12.75" customHeight="1">
      <c r="A466" s="45" t="s">
        <v>527</v>
      </c>
      <c r="B466" s="45"/>
      <c r="C466" s="45"/>
      <c r="D466" s="47">
        <f t="shared" si="6"/>
        <v>0</v>
      </c>
      <c r="E466" s="72"/>
      <c r="F466" s="72">
        <f t="shared" si="0"/>
        <v>99905</v>
      </c>
      <c r="G466" s="49">
        <f t="shared" si="7"/>
        <v>0</v>
      </c>
      <c r="H466" s="45"/>
      <c r="I466" s="50" t="str">
        <f t="shared" si="8"/>
        <v/>
      </c>
      <c r="J466" s="51" t="str">
        <f t="shared" si="1"/>
        <v>Preencha todos os campos</v>
      </c>
      <c r="K466" s="87" t="str">
        <f t="shared" si="9"/>
        <v/>
      </c>
      <c r="L466" s="51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7"/>
    </row>
    <row r="467" spans="1:68" ht="12.75" customHeight="1">
      <c r="A467" s="45" t="s">
        <v>527</v>
      </c>
      <c r="B467" s="45"/>
      <c r="C467" s="45"/>
      <c r="D467" s="47">
        <f t="shared" si="6"/>
        <v>0</v>
      </c>
      <c r="E467" s="72"/>
      <c r="F467" s="72">
        <f t="shared" si="0"/>
        <v>99905</v>
      </c>
      <c r="G467" s="49">
        <f t="shared" si="7"/>
        <v>0</v>
      </c>
      <c r="H467" s="45"/>
      <c r="I467" s="50" t="str">
        <f t="shared" si="8"/>
        <v/>
      </c>
      <c r="J467" s="51" t="str">
        <f t="shared" si="1"/>
        <v>Preencha todos os campos</v>
      </c>
      <c r="K467" s="87" t="str">
        <f t="shared" si="9"/>
        <v/>
      </c>
      <c r="L467" s="51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</row>
    <row r="468" spans="1:68" ht="12.75" customHeight="1">
      <c r="A468" s="45" t="s">
        <v>527</v>
      </c>
      <c r="B468" s="45"/>
      <c r="C468" s="45"/>
      <c r="D468" s="47">
        <f t="shared" si="6"/>
        <v>0</v>
      </c>
      <c r="E468" s="72"/>
      <c r="F468" s="72">
        <f t="shared" si="0"/>
        <v>99905</v>
      </c>
      <c r="G468" s="49">
        <f t="shared" si="7"/>
        <v>0</v>
      </c>
      <c r="H468" s="45"/>
      <c r="I468" s="50" t="str">
        <f t="shared" si="8"/>
        <v/>
      </c>
      <c r="J468" s="51" t="str">
        <f t="shared" si="1"/>
        <v>Preencha todos os campos</v>
      </c>
      <c r="K468" s="87" t="str">
        <f t="shared" si="9"/>
        <v/>
      </c>
      <c r="L468" s="51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</row>
    <row r="469" spans="1:68" ht="12.75" customHeight="1">
      <c r="A469" s="45" t="s">
        <v>527</v>
      </c>
      <c r="B469" s="45"/>
      <c r="C469" s="45"/>
      <c r="D469" s="47">
        <f t="shared" si="6"/>
        <v>0</v>
      </c>
      <c r="E469" s="72"/>
      <c r="F469" s="72">
        <f t="shared" si="0"/>
        <v>99905</v>
      </c>
      <c r="G469" s="49">
        <f t="shared" si="7"/>
        <v>0</v>
      </c>
      <c r="H469" s="45"/>
      <c r="I469" s="50" t="str">
        <f t="shared" si="8"/>
        <v/>
      </c>
      <c r="J469" s="51" t="str">
        <f t="shared" si="1"/>
        <v>Preencha todos os campos</v>
      </c>
      <c r="K469" s="87" t="str">
        <f t="shared" si="9"/>
        <v/>
      </c>
      <c r="L469" s="51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</row>
    <row r="470" spans="1:68" ht="12.75" customHeight="1">
      <c r="A470" s="45" t="s">
        <v>527</v>
      </c>
      <c r="B470" s="45"/>
      <c r="C470" s="45"/>
      <c r="D470" s="47">
        <f t="shared" si="6"/>
        <v>0</v>
      </c>
      <c r="E470" s="72"/>
      <c r="F470" s="72">
        <f t="shared" si="0"/>
        <v>99905</v>
      </c>
      <c r="G470" s="49">
        <f t="shared" si="7"/>
        <v>0</v>
      </c>
      <c r="H470" s="45"/>
      <c r="I470" s="50" t="str">
        <f t="shared" si="8"/>
        <v/>
      </c>
      <c r="J470" s="51" t="str">
        <f t="shared" si="1"/>
        <v>Preencha todos os campos</v>
      </c>
      <c r="K470" s="87" t="str">
        <f t="shared" si="9"/>
        <v/>
      </c>
      <c r="L470" s="51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</row>
    <row r="471" spans="1:68" ht="12.75" customHeight="1">
      <c r="A471" s="45" t="s">
        <v>527</v>
      </c>
      <c r="B471" s="45"/>
      <c r="C471" s="45"/>
      <c r="D471" s="47">
        <f t="shared" si="6"/>
        <v>0</v>
      </c>
      <c r="E471" s="72"/>
      <c r="F471" s="72">
        <f t="shared" si="0"/>
        <v>99905</v>
      </c>
      <c r="G471" s="49">
        <f t="shared" si="7"/>
        <v>0</v>
      </c>
      <c r="H471" s="45"/>
      <c r="I471" s="50" t="str">
        <f t="shared" si="8"/>
        <v/>
      </c>
      <c r="J471" s="51" t="str">
        <f t="shared" si="1"/>
        <v>Preencha todos os campos</v>
      </c>
      <c r="K471" s="87" t="str">
        <f t="shared" si="9"/>
        <v/>
      </c>
      <c r="L471" s="51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</row>
    <row r="472" spans="1:68" ht="12.75" customHeight="1">
      <c r="A472" s="45" t="s">
        <v>527</v>
      </c>
      <c r="B472" s="45"/>
      <c r="C472" s="45"/>
      <c r="D472" s="47">
        <f t="shared" si="6"/>
        <v>0</v>
      </c>
      <c r="E472" s="72"/>
      <c r="F472" s="72">
        <f t="shared" si="0"/>
        <v>99905</v>
      </c>
      <c r="G472" s="49">
        <f t="shared" si="7"/>
        <v>0</v>
      </c>
      <c r="H472" s="45"/>
      <c r="I472" s="50" t="str">
        <f t="shared" si="8"/>
        <v/>
      </c>
      <c r="J472" s="51" t="str">
        <f t="shared" si="1"/>
        <v>Preencha todos os campos</v>
      </c>
      <c r="K472" s="87" t="str">
        <f t="shared" si="9"/>
        <v/>
      </c>
      <c r="L472" s="51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7"/>
    </row>
    <row r="473" spans="1:68" ht="12.75" customHeight="1">
      <c r="A473" s="45" t="s">
        <v>527</v>
      </c>
      <c r="B473" s="45"/>
      <c r="C473" s="45"/>
      <c r="D473" s="47">
        <f t="shared" si="6"/>
        <v>0</v>
      </c>
      <c r="E473" s="72"/>
      <c r="F473" s="72">
        <f t="shared" si="0"/>
        <v>99905</v>
      </c>
      <c r="G473" s="49">
        <f t="shared" si="7"/>
        <v>0</v>
      </c>
      <c r="H473" s="45"/>
      <c r="I473" s="50" t="str">
        <f t="shared" si="8"/>
        <v/>
      </c>
      <c r="J473" s="51" t="str">
        <f t="shared" si="1"/>
        <v>Preencha todos os campos</v>
      </c>
      <c r="K473" s="87" t="str">
        <f t="shared" si="9"/>
        <v/>
      </c>
      <c r="L473" s="51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</row>
    <row r="474" spans="1:68" ht="12.75" customHeight="1">
      <c r="A474" s="45" t="s">
        <v>527</v>
      </c>
      <c r="B474" s="45"/>
      <c r="C474" s="45"/>
      <c r="D474" s="47">
        <f t="shared" si="6"/>
        <v>0</v>
      </c>
      <c r="E474" s="72"/>
      <c r="F474" s="72">
        <f t="shared" si="0"/>
        <v>99905</v>
      </c>
      <c r="G474" s="49">
        <f t="shared" si="7"/>
        <v>0</v>
      </c>
      <c r="H474" s="45"/>
      <c r="I474" s="50" t="str">
        <f t="shared" si="8"/>
        <v/>
      </c>
      <c r="J474" s="51" t="str">
        <f t="shared" si="1"/>
        <v>Preencha todos os campos</v>
      </c>
      <c r="K474" s="87" t="str">
        <f t="shared" si="9"/>
        <v/>
      </c>
      <c r="L474" s="51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</row>
    <row r="475" spans="1:68" ht="12.75" customHeight="1">
      <c r="A475" s="45" t="s">
        <v>527</v>
      </c>
      <c r="B475" s="45"/>
      <c r="C475" s="45"/>
      <c r="D475" s="47">
        <f t="shared" si="6"/>
        <v>0</v>
      </c>
      <c r="E475" s="72"/>
      <c r="F475" s="72">
        <f t="shared" si="0"/>
        <v>99905</v>
      </c>
      <c r="G475" s="49">
        <f t="shared" si="7"/>
        <v>0</v>
      </c>
      <c r="H475" s="45"/>
      <c r="I475" s="50" t="str">
        <f t="shared" si="8"/>
        <v/>
      </c>
      <c r="J475" s="51" t="str">
        <f t="shared" si="1"/>
        <v>Preencha todos os campos</v>
      </c>
      <c r="K475" s="87" t="str">
        <f t="shared" si="9"/>
        <v/>
      </c>
      <c r="L475" s="51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</row>
    <row r="476" spans="1:68" ht="12.75" customHeight="1">
      <c r="A476" s="45" t="s">
        <v>527</v>
      </c>
      <c r="B476" s="45"/>
      <c r="C476" s="45"/>
      <c r="D476" s="47">
        <f t="shared" si="6"/>
        <v>0</v>
      </c>
      <c r="E476" s="72"/>
      <c r="F476" s="72">
        <f t="shared" si="0"/>
        <v>99905</v>
      </c>
      <c r="G476" s="49">
        <f t="shared" si="7"/>
        <v>0</v>
      </c>
      <c r="H476" s="45"/>
      <c r="I476" s="50" t="str">
        <f t="shared" si="8"/>
        <v/>
      </c>
      <c r="J476" s="51" t="str">
        <f t="shared" si="1"/>
        <v>Preencha todos os campos</v>
      </c>
      <c r="K476" s="87" t="str">
        <f t="shared" si="9"/>
        <v/>
      </c>
      <c r="L476" s="51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7"/>
    </row>
    <row r="477" spans="1:68" ht="12.75" customHeight="1">
      <c r="A477" s="45" t="s">
        <v>527</v>
      </c>
      <c r="B477" s="45"/>
      <c r="C477" s="45"/>
      <c r="D477" s="47">
        <f t="shared" si="6"/>
        <v>0</v>
      </c>
      <c r="E477" s="72"/>
      <c r="F477" s="72">
        <f t="shared" si="0"/>
        <v>99905</v>
      </c>
      <c r="G477" s="49">
        <f t="shared" si="7"/>
        <v>0</v>
      </c>
      <c r="H477" s="45"/>
      <c r="I477" s="50" t="str">
        <f t="shared" si="8"/>
        <v/>
      </c>
      <c r="J477" s="51" t="str">
        <f t="shared" si="1"/>
        <v>Preencha todos os campos</v>
      </c>
      <c r="K477" s="87" t="str">
        <f t="shared" si="9"/>
        <v/>
      </c>
      <c r="L477" s="51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</row>
    <row r="478" spans="1:68" ht="12.75" customHeight="1">
      <c r="A478" s="45" t="s">
        <v>527</v>
      </c>
      <c r="B478" s="45"/>
      <c r="C478" s="45"/>
      <c r="D478" s="47">
        <f t="shared" si="6"/>
        <v>0</v>
      </c>
      <c r="E478" s="72"/>
      <c r="F478" s="72">
        <f t="shared" si="0"/>
        <v>99905</v>
      </c>
      <c r="G478" s="49">
        <f t="shared" si="7"/>
        <v>0</v>
      </c>
      <c r="H478" s="45"/>
      <c r="I478" s="50" t="str">
        <f t="shared" si="8"/>
        <v/>
      </c>
      <c r="J478" s="51" t="str">
        <f t="shared" si="1"/>
        <v>Preencha todos os campos</v>
      </c>
      <c r="K478" s="87" t="str">
        <f t="shared" si="9"/>
        <v/>
      </c>
      <c r="L478" s="51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</row>
    <row r="479" spans="1:68" ht="12.75" customHeight="1">
      <c r="A479" s="45" t="s">
        <v>527</v>
      </c>
      <c r="B479" s="45"/>
      <c r="C479" s="45"/>
      <c r="D479" s="47">
        <f t="shared" si="6"/>
        <v>0</v>
      </c>
      <c r="E479" s="72"/>
      <c r="F479" s="72">
        <f t="shared" si="0"/>
        <v>99905</v>
      </c>
      <c r="G479" s="49">
        <f t="shared" si="7"/>
        <v>0</v>
      </c>
      <c r="H479" s="45"/>
      <c r="I479" s="50" t="str">
        <f t="shared" si="8"/>
        <v/>
      </c>
      <c r="J479" s="51" t="str">
        <f t="shared" si="1"/>
        <v>Preencha todos os campos</v>
      </c>
      <c r="K479" s="87" t="str">
        <f t="shared" si="9"/>
        <v/>
      </c>
      <c r="L479" s="51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</row>
    <row r="480" spans="1:68" ht="12.75" customHeight="1">
      <c r="A480" s="45" t="s">
        <v>527</v>
      </c>
      <c r="B480" s="45"/>
      <c r="C480" s="45"/>
      <c r="D480" s="47">
        <f t="shared" si="6"/>
        <v>0</v>
      </c>
      <c r="E480" s="72"/>
      <c r="F480" s="72">
        <f t="shared" si="0"/>
        <v>99905</v>
      </c>
      <c r="G480" s="49">
        <f t="shared" si="7"/>
        <v>0</v>
      </c>
      <c r="H480" s="45"/>
      <c r="I480" s="50" t="str">
        <f t="shared" si="8"/>
        <v/>
      </c>
      <c r="J480" s="51" t="str">
        <f t="shared" si="1"/>
        <v>Preencha todos os campos</v>
      </c>
      <c r="K480" s="87" t="str">
        <f t="shared" si="9"/>
        <v/>
      </c>
      <c r="L480" s="51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"/>
      <c r="BA480" s="7"/>
      <c r="BB480" s="7"/>
      <c r="BC480" s="7"/>
      <c r="BD480" s="7"/>
      <c r="BE480" s="7"/>
      <c r="BF480" s="7"/>
      <c r="BG480" s="7"/>
      <c r="BH480" s="7"/>
      <c r="BI480" s="7"/>
      <c r="BJ480" s="7"/>
      <c r="BK480" s="7"/>
      <c r="BL480" s="7"/>
      <c r="BM480" s="7"/>
      <c r="BN480" s="7"/>
      <c r="BO480" s="7"/>
      <c r="BP480" s="7"/>
    </row>
    <row r="481" spans="1:68" ht="12.75" customHeight="1">
      <c r="A481" s="45" t="s">
        <v>527</v>
      </c>
      <c r="B481" s="45"/>
      <c r="C481" s="45"/>
      <c r="D481" s="47">
        <f t="shared" si="6"/>
        <v>0</v>
      </c>
      <c r="E481" s="72"/>
      <c r="F481" s="72">
        <f t="shared" si="0"/>
        <v>99905</v>
      </c>
      <c r="G481" s="49">
        <f t="shared" si="7"/>
        <v>0</v>
      </c>
      <c r="H481" s="45"/>
      <c r="I481" s="50" t="str">
        <f t="shared" si="8"/>
        <v/>
      </c>
      <c r="J481" s="51" t="str">
        <f t="shared" si="1"/>
        <v>Preencha todos os campos</v>
      </c>
      <c r="K481" s="87" t="str">
        <f t="shared" si="9"/>
        <v/>
      </c>
      <c r="L481" s="51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7"/>
    </row>
    <row r="482" spans="1:68" ht="12.75" customHeight="1">
      <c r="A482" s="45" t="s">
        <v>527</v>
      </c>
      <c r="B482" s="45"/>
      <c r="C482" s="45"/>
      <c r="D482" s="47">
        <f t="shared" si="6"/>
        <v>0</v>
      </c>
      <c r="E482" s="72"/>
      <c r="F482" s="72">
        <f t="shared" si="0"/>
        <v>99905</v>
      </c>
      <c r="G482" s="49">
        <f t="shared" si="7"/>
        <v>0</v>
      </c>
      <c r="H482" s="45"/>
      <c r="I482" s="50" t="str">
        <f t="shared" si="8"/>
        <v/>
      </c>
      <c r="J482" s="51" t="str">
        <f t="shared" si="1"/>
        <v>Preencha todos os campos</v>
      </c>
      <c r="K482" s="87" t="str">
        <f t="shared" si="9"/>
        <v/>
      </c>
      <c r="L482" s="51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/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7"/>
    </row>
    <row r="483" spans="1:68" ht="12.75" customHeight="1">
      <c r="A483" s="45" t="s">
        <v>527</v>
      </c>
      <c r="B483" s="45"/>
      <c r="C483" s="45"/>
      <c r="D483" s="47">
        <f t="shared" si="6"/>
        <v>0</v>
      </c>
      <c r="E483" s="72"/>
      <c r="F483" s="72">
        <f t="shared" si="0"/>
        <v>99905</v>
      </c>
      <c r="G483" s="49">
        <f t="shared" si="7"/>
        <v>0</v>
      </c>
      <c r="H483" s="45"/>
      <c r="I483" s="50" t="str">
        <f t="shared" si="8"/>
        <v/>
      </c>
      <c r="J483" s="51" t="str">
        <f t="shared" si="1"/>
        <v>Preencha todos os campos</v>
      </c>
      <c r="K483" s="87" t="str">
        <f t="shared" si="9"/>
        <v/>
      </c>
      <c r="L483" s="51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"/>
      <c r="BA483" s="7"/>
      <c r="BB483" s="7"/>
      <c r="BC483" s="7"/>
      <c r="BD483" s="7"/>
      <c r="BE483" s="7"/>
      <c r="BF483" s="7"/>
      <c r="BG483" s="7"/>
      <c r="BH483" s="7"/>
      <c r="BI483" s="7"/>
      <c r="BJ483" s="7"/>
      <c r="BK483" s="7"/>
      <c r="BL483" s="7"/>
      <c r="BM483" s="7"/>
      <c r="BN483" s="7"/>
      <c r="BO483" s="7"/>
      <c r="BP483" s="7"/>
    </row>
    <row r="484" spans="1:68" ht="12.75" customHeight="1">
      <c r="A484" s="45" t="s">
        <v>527</v>
      </c>
      <c r="B484" s="45"/>
      <c r="C484" s="45"/>
      <c r="D484" s="47">
        <f t="shared" si="6"/>
        <v>0</v>
      </c>
      <c r="E484" s="72"/>
      <c r="F484" s="72">
        <f t="shared" si="0"/>
        <v>99905</v>
      </c>
      <c r="G484" s="49">
        <f t="shared" si="7"/>
        <v>0</v>
      </c>
      <c r="H484" s="45"/>
      <c r="I484" s="50" t="str">
        <f t="shared" si="8"/>
        <v/>
      </c>
      <c r="J484" s="51" t="str">
        <f t="shared" si="1"/>
        <v>Preencha todos os campos</v>
      </c>
      <c r="K484" s="87" t="str">
        <f t="shared" si="9"/>
        <v/>
      </c>
      <c r="L484" s="51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7"/>
    </row>
    <row r="485" spans="1:68" ht="12.75" customHeight="1">
      <c r="A485" s="45" t="s">
        <v>527</v>
      </c>
      <c r="B485" s="45"/>
      <c r="C485" s="45"/>
      <c r="D485" s="47">
        <f t="shared" si="6"/>
        <v>0</v>
      </c>
      <c r="E485" s="72"/>
      <c r="F485" s="72">
        <f t="shared" si="0"/>
        <v>99905</v>
      </c>
      <c r="G485" s="49">
        <f t="shared" si="7"/>
        <v>0</v>
      </c>
      <c r="H485" s="45"/>
      <c r="I485" s="50" t="str">
        <f t="shared" si="8"/>
        <v/>
      </c>
      <c r="J485" s="51" t="str">
        <f t="shared" si="1"/>
        <v>Preencha todos os campos</v>
      </c>
      <c r="K485" s="87" t="str">
        <f t="shared" si="9"/>
        <v/>
      </c>
      <c r="L485" s="51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7"/>
      <c r="BL485" s="7"/>
      <c r="BM485" s="7"/>
      <c r="BN485" s="7"/>
      <c r="BO485" s="7"/>
      <c r="BP485" s="7"/>
    </row>
    <row r="486" spans="1:68" ht="12.75" customHeight="1">
      <c r="A486" s="45" t="s">
        <v>527</v>
      </c>
      <c r="B486" s="45"/>
      <c r="C486" s="45"/>
      <c r="D486" s="47">
        <f t="shared" si="6"/>
        <v>0</v>
      </c>
      <c r="E486" s="72"/>
      <c r="F486" s="72">
        <f t="shared" si="0"/>
        <v>99905</v>
      </c>
      <c r="G486" s="49">
        <f t="shared" si="7"/>
        <v>0</v>
      </c>
      <c r="H486" s="45"/>
      <c r="I486" s="50" t="str">
        <f t="shared" si="8"/>
        <v/>
      </c>
      <c r="J486" s="51" t="str">
        <f t="shared" si="1"/>
        <v>Preencha todos os campos</v>
      </c>
      <c r="K486" s="87" t="str">
        <f t="shared" si="9"/>
        <v/>
      </c>
      <c r="L486" s="51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"/>
      <c r="BA486" s="7"/>
      <c r="BB486" s="7"/>
      <c r="BC486" s="7"/>
      <c r="BD486" s="7"/>
      <c r="BE486" s="7"/>
      <c r="BF486" s="7"/>
      <c r="BG486" s="7"/>
      <c r="BH486" s="7"/>
      <c r="BI486" s="7"/>
      <c r="BJ486" s="7"/>
      <c r="BK486" s="7"/>
      <c r="BL486" s="7"/>
      <c r="BM486" s="7"/>
      <c r="BN486" s="7"/>
      <c r="BO486" s="7"/>
      <c r="BP486" s="7"/>
    </row>
    <row r="487" spans="1:68" ht="12.75" customHeight="1">
      <c r="A487" s="45" t="s">
        <v>527</v>
      </c>
      <c r="B487" s="45"/>
      <c r="C487" s="45"/>
      <c r="D487" s="47">
        <f t="shared" si="6"/>
        <v>0</v>
      </c>
      <c r="E487" s="72"/>
      <c r="F487" s="72">
        <f t="shared" si="0"/>
        <v>99905</v>
      </c>
      <c r="G487" s="49">
        <f t="shared" si="7"/>
        <v>0</v>
      </c>
      <c r="H487" s="45"/>
      <c r="I487" s="50" t="str">
        <f t="shared" si="8"/>
        <v/>
      </c>
      <c r="J487" s="51" t="str">
        <f t="shared" si="1"/>
        <v>Preencha todos os campos</v>
      </c>
      <c r="K487" s="87" t="str">
        <f t="shared" si="9"/>
        <v/>
      </c>
      <c r="L487" s="51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/>
      <c r="BP487" s="7"/>
    </row>
    <row r="488" spans="1:68" ht="12.75" customHeight="1">
      <c r="A488" s="45" t="s">
        <v>527</v>
      </c>
      <c r="B488" s="45"/>
      <c r="C488" s="45"/>
      <c r="D488" s="47">
        <f t="shared" si="6"/>
        <v>0</v>
      </c>
      <c r="E488" s="72"/>
      <c r="F488" s="72">
        <f t="shared" si="0"/>
        <v>99905</v>
      </c>
      <c r="G488" s="49">
        <f t="shared" si="7"/>
        <v>0</v>
      </c>
      <c r="H488" s="45"/>
      <c r="I488" s="50" t="str">
        <f t="shared" si="8"/>
        <v/>
      </c>
      <c r="J488" s="51" t="str">
        <f t="shared" si="1"/>
        <v>Preencha todos os campos</v>
      </c>
      <c r="K488" s="87" t="str">
        <f t="shared" si="9"/>
        <v/>
      </c>
      <c r="L488" s="51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/>
      <c r="BG488" s="7"/>
      <c r="BH488" s="7"/>
      <c r="BI488" s="7"/>
      <c r="BJ488" s="7"/>
      <c r="BK488" s="7"/>
      <c r="BL488" s="7"/>
      <c r="BM488" s="7"/>
      <c r="BN488" s="7"/>
      <c r="BO488" s="7"/>
      <c r="BP488" s="7"/>
    </row>
    <row r="489" spans="1:68" ht="12.75" customHeight="1">
      <c r="A489" s="45" t="s">
        <v>527</v>
      </c>
      <c r="B489" s="45"/>
      <c r="C489" s="45"/>
      <c r="D489" s="47">
        <f t="shared" si="6"/>
        <v>0</v>
      </c>
      <c r="E489" s="72"/>
      <c r="F489" s="72">
        <f t="shared" si="0"/>
        <v>99905</v>
      </c>
      <c r="G489" s="49">
        <f t="shared" si="7"/>
        <v>0</v>
      </c>
      <c r="H489" s="45"/>
      <c r="I489" s="50" t="str">
        <f t="shared" si="8"/>
        <v/>
      </c>
      <c r="J489" s="51" t="str">
        <f t="shared" si="1"/>
        <v>Preencha todos os campos</v>
      </c>
      <c r="K489" s="87" t="str">
        <f t="shared" si="9"/>
        <v/>
      </c>
      <c r="L489" s="51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7"/>
      <c r="BF489" s="7"/>
      <c r="BG489" s="7"/>
      <c r="BH489" s="7"/>
      <c r="BI489" s="7"/>
      <c r="BJ489" s="7"/>
      <c r="BK489" s="7"/>
      <c r="BL489" s="7"/>
      <c r="BM489" s="7"/>
      <c r="BN489" s="7"/>
      <c r="BO489" s="7"/>
      <c r="BP489" s="7"/>
    </row>
    <row r="490" spans="1:68" ht="12.75" customHeight="1">
      <c r="A490" s="45" t="s">
        <v>527</v>
      </c>
      <c r="B490" s="45"/>
      <c r="C490" s="45"/>
      <c r="D490" s="47">
        <f t="shared" si="6"/>
        <v>0</v>
      </c>
      <c r="E490" s="72"/>
      <c r="F490" s="72">
        <f t="shared" si="0"/>
        <v>99905</v>
      </c>
      <c r="G490" s="49">
        <f t="shared" si="7"/>
        <v>0</v>
      </c>
      <c r="H490" s="45"/>
      <c r="I490" s="50" t="str">
        <f t="shared" si="8"/>
        <v/>
      </c>
      <c r="J490" s="51" t="str">
        <f t="shared" si="1"/>
        <v>Preencha todos os campos</v>
      </c>
      <c r="K490" s="87" t="str">
        <f t="shared" si="9"/>
        <v/>
      </c>
      <c r="L490" s="51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7"/>
    </row>
    <row r="491" spans="1:68" ht="12.75" customHeight="1">
      <c r="A491" s="45" t="s">
        <v>527</v>
      </c>
      <c r="B491" s="45"/>
      <c r="C491" s="45"/>
      <c r="D491" s="47">
        <f t="shared" si="6"/>
        <v>0</v>
      </c>
      <c r="E491" s="72"/>
      <c r="F491" s="72">
        <f t="shared" si="0"/>
        <v>99905</v>
      </c>
      <c r="G491" s="49">
        <f t="shared" si="7"/>
        <v>0</v>
      </c>
      <c r="H491" s="45"/>
      <c r="I491" s="50" t="str">
        <f t="shared" si="8"/>
        <v/>
      </c>
      <c r="J491" s="51" t="str">
        <f t="shared" si="1"/>
        <v>Preencha todos os campos</v>
      </c>
      <c r="K491" s="87" t="str">
        <f t="shared" si="9"/>
        <v/>
      </c>
      <c r="L491" s="51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7"/>
    </row>
    <row r="492" spans="1:68" ht="12.75" customHeight="1">
      <c r="A492" s="45" t="s">
        <v>527</v>
      </c>
      <c r="B492" s="45"/>
      <c r="C492" s="45"/>
      <c r="D492" s="47">
        <f t="shared" si="6"/>
        <v>0</v>
      </c>
      <c r="E492" s="72"/>
      <c r="F492" s="72">
        <f t="shared" si="0"/>
        <v>99905</v>
      </c>
      <c r="G492" s="49">
        <f t="shared" si="7"/>
        <v>0</v>
      </c>
      <c r="H492" s="45"/>
      <c r="I492" s="50" t="str">
        <f t="shared" si="8"/>
        <v/>
      </c>
      <c r="J492" s="51" t="str">
        <f t="shared" si="1"/>
        <v>Preencha todos os campos</v>
      </c>
      <c r="K492" s="87" t="str">
        <f t="shared" si="9"/>
        <v/>
      </c>
      <c r="L492" s="51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/>
      <c r="BP492" s="7"/>
    </row>
    <row r="493" spans="1:68" ht="12.75" customHeight="1">
      <c r="A493" s="45" t="s">
        <v>527</v>
      </c>
      <c r="B493" s="45"/>
      <c r="C493" s="45"/>
      <c r="D493" s="47">
        <f t="shared" si="6"/>
        <v>0</v>
      </c>
      <c r="E493" s="72"/>
      <c r="F493" s="72">
        <f t="shared" si="0"/>
        <v>99905</v>
      </c>
      <c r="G493" s="49">
        <f t="shared" si="7"/>
        <v>0</v>
      </c>
      <c r="H493" s="45"/>
      <c r="I493" s="50" t="str">
        <f t="shared" si="8"/>
        <v/>
      </c>
      <c r="J493" s="51" t="str">
        <f t="shared" si="1"/>
        <v>Preencha todos os campos</v>
      </c>
      <c r="K493" s="87" t="str">
        <f t="shared" si="9"/>
        <v/>
      </c>
      <c r="L493" s="51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7"/>
    </row>
    <row r="494" spans="1:68" ht="12.75" customHeight="1">
      <c r="A494" s="45" t="s">
        <v>527</v>
      </c>
      <c r="B494" s="45"/>
      <c r="C494" s="45"/>
      <c r="D494" s="47">
        <f t="shared" si="6"/>
        <v>0</v>
      </c>
      <c r="E494" s="72"/>
      <c r="F494" s="72">
        <f t="shared" si="0"/>
        <v>99905</v>
      </c>
      <c r="G494" s="49">
        <f t="shared" si="7"/>
        <v>0</v>
      </c>
      <c r="H494" s="45"/>
      <c r="I494" s="50" t="str">
        <f t="shared" si="8"/>
        <v/>
      </c>
      <c r="J494" s="51" t="str">
        <f t="shared" si="1"/>
        <v>Preencha todos os campos</v>
      </c>
      <c r="K494" s="87" t="str">
        <f t="shared" si="9"/>
        <v/>
      </c>
      <c r="L494" s="51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  <c r="AY494" s="7"/>
      <c r="AZ494" s="7"/>
      <c r="BA494" s="7"/>
      <c r="BB494" s="7"/>
      <c r="BC494" s="7"/>
      <c r="BD494" s="7"/>
      <c r="BE494" s="7"/>
      <c r="BF494" s="7"/>
      <c r="BG494" s="7"/>
      <c r="BH494" s="7"/>
      <c r="BI494" s="7"/>
      <c r="BJ494" s="7"/>
      <c r="BK494" s="7"/>
      <c r="BL494" s="7"/>
      <c r="BM494" s="7"/>
      <c r="BN494" s="7"/>
      <c r="BO494" s="7"/>
      <c r="BP494" s="7"/>
    </row>
    <row r="495" spans="1:68" ht="12.75" customHeight="1">
      <c r="A495" s="45" t="s">
        <v>527</v>
      </c>
      <c r="B495" s="45"/>
      <c r="C495" s="45"/>
      <c r="D495" s="47">
        <f t="shared" si="6"/>
        <v>0</v>
      </c>
      <c r="E495" s="72"/>
      <c r="F495" s="72">
        <f t="shared" si="0"/>
        <v>99905</v>
      </c>
      <c r="G495" s="49">
        <f t="shared" si="7"/>
        <v>0</v>
      </c>
      <c r="H495" s="45"/>
      <c r="I495" s="50" t="str">
        <f t="shared" si="8"/>
        <v/>
      </c>
      <c r="J495" s="51" t="str">
        <f t="shared" si="1"/>
        <v>Preencha todos os campos</v>
      </c>
      <c r="K495" s="87" t="str">
        <f t="shared" si="9"/>
        <v/>
      </c>
      <c r="L495" s="51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"/>
      <c r="BA495" s="7"/>
      <c r="BB495" s="7"/>
      <c r="BC495" s="7"/>
      <c r="BD495" s="7"/>
      <c r="BE495" s="7"/>
      <c r="BF495" s="7"/>
      <c r="BG495" s="7"/>
      <c r="BH495" s="7"/>
      <c r="BI495" s="7"/>
      <c r="BJ495" s="7"/>
      <c r="BK495" s="7"/>
      <c r="BL495" s="7"/>
      <c r="BM495" s="7"/>
      <c r="BN495" s="7"/>
      <c r="BO495" s="7"/>
      <c r="BP495" s="7"/>
    </row>
    <row r="496" spans="1:68" ht="12.75" customHeight="1">
      <c r="A496" s="45" t="s">
        <v>527</v>
      </c>
      <c r="B496" s="45"/>
      <c r="C496" s="45"/>
      <c r="D496" s="47">
        <f t="shared" si="6"/>
        <v>0</v>
      </c>
      <c r="E496" s="72"/>
      <c r="F496" s="72">
        <f t="shared" si="0"/>
        <v>99905</v>
      </c>
      <c r="G496" s="49">
        <f t="shared" si="7"/>
        <v>0</v>
      </c>
      <c r="H496" s="45"/>
      <c r="I496" s="50" t="str">
        <f t="shared" si="8"/>
        <v/>
      </c>
      <c r="J496" s="51" t="str">
        <f t="shared" si="1"/>
        <v>Preencha todos os campos</v>
      </c>
      <c r="K496" s="87" t="str">
        <f t="shared" si="9"/>
        <v/>
      </c>
      <c r="L496" s="51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</row>
    <row r="497" spans="1:68" ht="12.75" customHeight="1">
      <c r="A497" s="45" t="s">
        <v>527</v>
      </c>
      <c r="B497" s="45"/>
      <c r="C497" s="45"/>
      <c r="D497" s="47">
        <f t="shared" si="6"/>
        <v>0</v>
      </c>
      <c r="E497" s="72"/>
      <c r="F497" s="72">
        <f t="shared" si="0"/>
        <v>99905</v>
      </c>
      <c r="G497" s="49">
        <f t="shared" si="7"/>
        <v>0</v>
      </c>
      <c r="H497" s="45"/>
      <c r="I497" s="50" t="str">
        <f t="shared" si="8"/>
        <v/>
      </c>
      <c r="J497" s="51" t="str">
        <f t="shared" si="1"/>
        <v>Preencha todos os campos</v>
      </c>
      <c r="K497" s="87" t="str">
        <f t="shared" si="9"/>
        <v/>
      </c>
      <c r="L497" s="51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</row>
    <row r="498" spans="1:68" ht="12.75" customHeight="1">
      <c r="A498" s="45" t="s">
        <v>527</v>
      </c>
      <c r="B498" s="45"/>
      <c r="C498" s="45"/>
      <c r="D498" s="47">
        <f t="shared" si="6"/>
        <v>0</v>
      </c>
      <c r="E498" s="72"/>
      <c r="F498" s="72">
        <f t="shared" si="0"/>
        <v>99905</v>
      </c>
      <c r="G498" s="49">
        <f t="shared" si="7"/>
        <v>0</v>
      </c>
      <c r="H498" s="45"/>
      <c r="I498" s="50" t="str">
        <f t="shared" si="8"/>
        <v/>
      </c>
      <c r="J498" s="51" t="str">
        <f t="shared" si="1"/>
        <v>Preencha todos os campos</v>
      </c>
      <c r="K498" s="87" t="str">
        <f t="shared" si="9"/>
        <v/>
      </c>
      <c r="L498" s="51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  <c r="AY498" s="7"/>
      <c r="AZ498" s="7"/>
      <c r="BA498" s="7"/>
      <c r="BB498" s="7"/>
      <c r="BC498" s="7"/>
      <c r="BD498" s="7"/>
      <c r="BE498" s="7"/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7"/>
    </row>
    <row r="499" spans="1:68" ht="12.75" customHeight="1">
      <c r="A499" s="45" t="s">
        <v>527</v>
      </c>
      <c r="B499" s="45"/>
      <c r="C499" s="45"/>
      <c r="D499" s="47">
        <f t="shared" si="6"/>
        <v>0</v>
      </c>
      <c r="E499" s="72"/>
      <c r="F499" s="72">
        <f t="shared" si="0"/>
        <v>99905</v>
      </c>
      <c r="G499" s="49">
        <f t="shared" si="7"/>
        <v>0</v>
      </c>
      <c r="H499" s="45"/>
      <c r="I499" s="50" t="str">
        <f t="shared" si="8"/>
        <v/>
      </c>
      <c r="J499" s="51" t="str">
        <f t="shared" si="1"/>
        <v>Preencha todos os campos</v>
      </c>
      <c r="K499" s="87" t="str">
        <f t="shared" si="9"/>
        <v/>
      </c>
      <c r="L499" s="51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</row>
    <row r="500" spans="1:68" ht="12.75" customHeight="1">
      <c r="A500" s="45" t="s">
        <v>527</v>
      </c>
      <c r="B500" s="45"/>
      <c r="C500" s="45"/>
      <c r="D500" s="47">
        <f t="shared" si="6"/>
        <v>0</v>
      </c>
      <c r="E500" s="72"/>
      <c r="F500" s="72">
        <f t="shared" si="0"/>
        <v>99905</v>
      </c>
      <c r="G500" s="49">
        <f t="shared" si="7"/>
        <v>0</v>
      </c>
      <c r="H500" s="45"/>
      <c r="I500" s="50" t="str">
        <f t="shared" si="8"/>
        <v/>
      </c>
      <c r="J500" s="51" t="str">
        <f t="shared" si="1"/>
        <v>Preencha todos os campos</v>
      </c>
      <c r="K500" s="87" t="str">
        <f t="shared" si="9"/>
        <v/>
      </c>
      <c r="L500" s="51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</row>
    <row r="501" spans="1:68" ht="12.75" customHeight="1">
      <c r="A501" s="45" t="s">
        <v>527</v>
      </c>
      <c r="B501" s="45"/>
      <c r="C501" s="45"/>
      <c r="D501" s="47">
        <f t="shared" si="6"/>
        <v>0</v>
      </c>
      <c r="E501" s="72"/>
      <c r="F501" s="72">
        <f t="shared" si="0"/>
        <v>99905</v>
      </c>
      <c r="G501" s="49">
        <f t="shared" si="7"/>
        <v>0</v>
      </c>
      <c r="H501" s="45"/>
      <c r="I501" s="50" t="str">
        <f t="shared" si="8"/>
        <v/>
      </c>
      <c r="J501" s="51" t="str">
        <f t="shared" si="1"/>
        <v>Preencha todos os campos</v>
      </c>
      <c r="K501" s="87" t="str">
        <f t="shared" si="9"/>
        <v/>
      </c>
      <c r="L501" s="51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</row>
    <row r="502" spans="1:68" ht="12.75" customHeight="1">
      <c r="A502" s="45" t="s">
        <v>527</v>
      </c>
      <c r="B502" s="45"/>
      <c r="C502" s="45"/>
      <c r="D502" s="47">
        <f t="shared" si="6"/>
        <v>0</v>
      </c>
      <c r="E502" s="72"/>
      <c r="F502" s="72">
        <f t="shared" si="0"/>
        <v>99905</v>
      </c>
      <c r="G502" s="49">
        <f t="shared" si="7"/>
        <v>0</v>
      </c>
      <c r="H502" s="45"/>
      <c r="I502" s="50" t="str">
        <f t="shared" si="8"/>
        <v/>
      </c>
      <c r="J502" s="51" t="str">
        <f t="shared" si="1"/>
        <v>Preencha todos os campos</v>
      </c>
      <c r="K502" s="87" t="str">
        <f t="shared" si="9"/>
        <v/>
      </c>
      <c r="L502" s="51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7"/>
    </row>
    <row r="503" spans="1:68" ht="12.75" customHeight="1">
      <c r="A503" s="45" t="s">
        <v>527</v>
      </c>
      <c r="B503" s="45"/>
      <c r="C503" s="45"/>
      <c r="D503" s="47">
        <f t="shared" si="6"/>
        <v>0</v>
      </c>
      <c r="E503" s="72"/>
      <c r="F503" s="72">
        <f t="shared" si="0"/>
        <v>99905</v>
      </c>
      <c r="G503" s="49">
        <f t="shared" si="7"/>
        <v>0</v>
      </c>
      <c r="H503" s="45"/>
      <c r="I503" s="50" t="str">
        <f t="shared" si="8"/>
        <v/>
      </c>
      <c r="J503" s="51" t="str">
        <f t="shared" si="1"/>
        <v>Preencha todos os campos</v>
      </c>
      <c r="K503" s="87" t="str">
        <f t="shared" si="9"/>
        <v/>
      </c>
      <c r="L503" s="51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7"/>
    </row>
    <row r="504" spans="1:68" ht="12.75" customHeight="1">
      <c r="A504" s="45" t="s">
        <v>527</v>
      </c>
      <c r="B504" s="45"/>
      <c r="C504" s="45"/>
      <c r="D504" s="47">
        <f t="shared" si="6"/>
        <v>0</v>
      </c>
      <c r="E504" s="72"/>
      <c r="F504" s="72">
        <f t="shared" si="0"/>
        <v>99905</v>
      </c>
      <c r="G504" s="49">
        <f t="shared" si="7"/>
        <v>0</v>
      </c>
      <c r="H504" s="45"/>
      <c r="I504" s="50" t="str">
        <f t="shared" si="8"/>
        <v/>
      </c>
      <c r="J504" s="51" t="str">
        <f t="shared" si="1"/>
        <v>Preencha todos os campos</v>
      </c>
      <c r="K504" s="87" t="str">
        <f t="shared" si="9"/>
        <v/>
      </c>
      <c r="L504" s="51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</row>
    <row r="505" spans="1:68" ht="12.75" customHeight="1">
      <c r="A505" s="45" t="s">
        <v>527</v>
      </c>
      <c r="B505" s="45"/>
      <c r="C505" s="45"/>
      <c r="D505" s="47">
        <f t="shared" si="6"/>
        <v>0</v>
      </c>
      <c r="E505" s="72"/>
      <c r="F505" s="72">
        <f t="shared" si="0"/>
        <v>99905</v>
      </c>
      <c r="G505" s="49">
        <f t="shared" si="7"/>
        <v>0</v>
      </c>
      <c r="H505" s="45"/>
      <c r="I505" s="50" t="str">
        <f t="shared" si="8"/>
        <v/>
      </c>
      <c r="J505" s="51" t="str">
        <f t="shared" si="1"/>
        <v>Preencha todos os campos</v>
      </c>
      <c r="K505" s="87" t="str">
        <f t="shared" si="9"/>
        <v/>
      </c>
      <c r="L505" s="51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</row>
    <row r="506" spans="1:68" ht="24.75" customHeight="1">
      <c r="A506" s="45" t="s">
        <v>527</v>
      </c>
      <c r="B506" s="45"/>
      <c r="C506" s="45"/>
      <c r="D506" s="47">
        <f t="shared" si="6"/>
        <v>0</v>
      </c>
      <c r="E506" s="72"/>
      <c r="F506" s="72">
        <f t="shared" si="0"/>
        <v>99905</v>
      </c>
      <c r="G506" s="49">
        <f t="shared" si="7"/>
        <v>0</v>
      </c>
      <c r="H506" s="45"/>
      <c r="I506" s="50" t="str">
        <f t="shared" si="8"/>
        <v/>
      </c>
      <c r="J506" s="51" t="str">
        <f t="shared" si="1"/>
        <v>Preencha todos os campos</v>
      </c>
      <c r="K506" s="87" t="str">
        <f t="shared" si="9"/>
        <v/>
      </c>
      <c r="L506" s="51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</row>
    <row r="507" spans="1:68" ht="24.75" customHeight="1">
      <c r="A507" s="45" t="s">
        <v>527</v>
      </c>
      <c r="B507" s="45"/>
      <c r="C507" s="45"/>
      <c r="D507" s="47">
        <f t="shared" si="6"/>
        <v>0</v>
      </c>
      <c r="E507" s="72"/>
      <c r="F507" s="72">
        <f t="shared" si="0"/>
        <v>99905</v>
      </c>
      <c r="G507" s="49">
        <f t="shared" si="7"/>
        <v>0</v>
      </c>
      <c r="H507" s="45"/>
      <c r="I507" s="50" t="str">
        <f t="shared" si="8"/>
        <v/>
      </c>
      <c r="J507" s="51" t="str">
        <f t="shared" si="1"/>
        <v>Preencha todos os campos</v>
      </c>
      <c r="K507" s="87" t="str">
        <f t="shared" si="9"/>
        <v/>
      </c>
      <c r="L507" s="51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</row>
    <row r="508" spans="1:68" ht="24.75" customHeight="1">
      <c r="A508" s="45" t="s">
        <v>527</v>
      </c>
      <c r="B508" s="45"/>
      <c r="C508" s="45"/>
      <c r="D508" s="47">
        <f t="shared" si="6"/>
        <v>0</v>
      </c>
      <c r="E508" s="72"/>
      <c r="F508" s="72">
        <f t="shared" si="0"/>
        <v>99905</v>
      </c>
      <c r="G508" s="49">
        <f t="shared" si="7"/>
        <v>0</v>
      </c>
      <c r="H508" s="45"/>
      <c r="I508" s="50" t="str">
        <f t="shared" si="8"/>
        <v/>
      </c>
      <c r="J508" s="51" t="str">
        <f t="shared" si="1"/>
        <v>Preencha todos os campos</v>
      </c>
      <c r="K508" s="87" t="str">
        <f t="shared" si="9"/>
        <v/>
      </c>
      <c r="L508" s="51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  <c r="AY508" s="7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/>
    </row>
    <row r="509" spans="1:68" ht="24.75" customHeight="1">
      <c r="A509" s="45" t="s">
        <v>527</v>
      </c>
      <c r="B509" s="45"/>
      <c r="C509" s="45"/>
      <c r="D509" s="47">
        <f t="shared" si="6"/>
        <v>0</v>
      </c>
      <c r="E509" s="72"/>
      <c r="F509" s="72">
        <f t="shared" si="0"/>
        <v>99905</v>
      </c>
      <c r="G509" s="49">
        <f t="shared" si="7"/>
        <v>0</v>
      </c>
      <c r="H509" s="45"/>
      <c r="I509" s="50" t="str">
        <f t="shared" si="8"/>
        <v/>
      </c>
      <c r="J509" s="51" t="str">
        <f t="shared" si="1"/>
        <v>Preencha todos os campos</v>
      </c>
      <c r="K509" s="87" t="str">
        <f t="shared" si="9"/>
        <v/>
      </c>
      <c r="L509" s="51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"/>
      <c r="BA509" s="7"/>
      <c r="BB509" s="7"/>
      <c r="BC509" s="7"/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</row>
    <row r="510" spans="1:68" ht="12.75" customHeight="1">
      <c r="A510" s="45" t="s">
        <v>527</v>
      </c>
      <c r="B510" s="45"/>
      <c r="C510" s="45"/>
      <c r="D510" s="47">
        <f t="shared" si="6"/>
        <v>0</v>
      </c>
      <c r="E510" s="72"/>
      <c r="F510" s="72">
        <f t="shared" si="0"/>
        <v>99905</v>
      </c>
      <c r="G510" s="49">
        <f t="shared" si="7"/>
        <v>0</v>
      </c>
      <c r="H510" s="45"/>
      <c r="I510" s="50" t="str">
        <f t="shared" si="8"/>
        <v/>
      </c>
      <c r="J510" s="51" t="str">
        <f t="shared" si="1"/>
        <v>Preencha todos os campos</v>
      </c>
      <c r="K510" s="87" t="str">
        <f t="shared" si="9"/>
        <v/>
      </c>
      <c r="L510" s="51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/>
      <c r="BC510" s="7"/>
      <c r="BD510" s="7"/>
      <c r="BE510" s="7"/>
      <c r="BF510" s="7"/>
      <c r="BG510" s="7"/>
      <c r="BH510" s="7"/>
      <c r="BI510" s="7"/>
      <c r="BJ510" s="7"/>
      <c r="BK510" s="7"/>
      <c r="BL510" s="7"/>
      <c r="BM510" s="7"/>
      <c r="BN510" s="7"/>
      <c r="BO510" s="7"/>
      <c r="BP510" s="7"/>
    </row>
    <row r="511" spans="1:68" ht="12.75" customHeight="1">
      <c r="A511" s="45" t="s">
        <v>527</v>
      </c>
      <c r="B511" s="45"/>
      <c r="C511" s="45"/>
      <c r="D511" s="47">
        <f t="shared" si="6"/>
        <v>0</v>
      </c>
      <c r="E511" s="72"/>
      <c r="F511" s="72">
        <f t="shared" si="0"/>
        <v>99905</v>
      </c>
      <c r="G511" s="49">
        <f t="shared" si="7"/>
        <v>0</v>
      </c>
      <c r="H511" s="45"/>
      <c r="I511" s="50" t="str">
        <f t="shared" si="8"/>
        <v/>
      </c>
      <c r="J511" s="51" t="str">
        <f t="shared" si="1"/>
        <v>Preencha todos os campos</v>
      </c>
      <c r="K511" s="87" t="str">
        <f t="shared" si="9"/>
        <v/>
      </c>
      <c r="L511" s="51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  <c r="AY511" s="7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</row>
    <row r="512" spans="1:68" ht="12.75" customHeight="1">
      <c r="A512" s="45" t="s">
        <v>527</v>
      </c>
      <c r="B512" s="45"/>
      <c r="C512" s="45"/>
      <c r="D512" s="47">
        <f t="shared" si="6"/>
        <v>0</v>
      </c>
      <c r="E512" s="72"/>
      <c r="F512" s="72">
        <f t="shared" si="0"/>
        <v>99905</v>
      </c>
      <c r="G512" s="49">
        <f t="shared" si="7"/>
        <v>0</v>
      </c>
      <c r="H512" s="45"/>
      <c r="I512" s="50" t="str">
        <f t="shared" si="8"/>
        <v/>
      </c>
      <c r="J512" s="51" t="str">
        <f t="shared" si="1"/>
        <v>Preencha todos os campos</v>
      </c>
      <c r="K512" s="87" t="str">
        <f t="shared" si="9"/>
        <v/>
      </c>
      <c r="L512" s="51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</row>
    <row r="513" spans="1:68" ht="12.75" customHeight="1">
      <c r="A513" s="45" t="s">
        <v>527</v>
      </c>
      <c r="B513" s="45"/>
      <c r="C513" s="45"/>
      <c r="D513" s="47">
        <f t="shared" si="6"/>
        <v>0</v>
      </c>
      <c r="E513" s="72"/>
      <c r="F513" s="72">
        <f t="shared" si="0"/>
        <v>99905</v>
      </c>
      <c r="G513" s="49">
        <f t="shared" si="7"/>
        <v>0</v>
      </c>
      <c r="H513" s="45"/>
      <c r="I513" s="50" t="str">
        <f t="shared" si="8"/>
        <v/>
      </c>
      <c r="J513" s="51" t="str">
        <f t="shared" si="1"/>
        <v>Preencha todos os campos</v>
      </c>
      <c r="K513" s="87" t="str">
        <f t="shared" si="9"/>
        <v/>
      </c>
      <c r="L513" s="51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"/>
      <c r="BA513" s="7"/>
      <c r="BB513" s="7"/>
      <c r="BC513" s="7"/>
      <c r="BD513" s="7"/>
      <c r="BE513" s="7"/>
      <c r="BF513" s="7"/>
      <c r="BG513" s="7"/>
      <c r="BH513" s="7"/>
      <c r="BI513" s="7"/>
      <c r="BJ513" s="7"/>
      <c r="BK513" s="7"/>
      <c r="BL513" s="7"/>
      <c r="BM513" s="7"/>
      <c r="BN513" s="7"/>
      <c r="BO513" s="7"/>
      <c r="BP513" s="7"/>
    </row>
    <row r="514" spans="1:68" ht="12.75" customHeight="1">
      <c r="A514" s="45" t="s">
        <v>527</v>
      </c>
      <c r="B514" s="45"/>
      <c r="C514" s="45"/>
      <c r="D514" s="47">
        <f t="shared" si="6"/>
        <v>0</v>
      </c>
      <c r="E514" s="72"/>
      <c r="F514" s="72">
        <f t="shared" si="0"/>
        <v>99905</v>
      </c>
      <c r="G514" s="49">
        <f t="shared" si="7"/>
        <v>0</v>
      </c>
      <c r="H514" s="45"/>
      <c r="I514" s="50" t="str">
        <f t="shared" si="8"/>
        <v/>
      </c>
      <c r="J514" s="51" t="str">
        <f t="shared" si="1"/>
        <v>Preencha todos os campos</v>
      </c>
      <c r="K514" s="87" t="str">
        <f t="shared" si="9"/>
        <v/>
      </c>
      <c r="L514" s="51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  <c r="AY514" s="7"/>
      <c r="AZ514" s="7"/>
      <c r="BA514" s="7"/>
      <c r="BB514" s="7"/>
      <c r="BC514" s="7"/>
      <c r="BD514" s="7"/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7"/>
    </row>
    <row r="515" spans="1:68" ht="12.75" customHeight="1">
      <c r="A515" s="45" t="s">
        <v>527</v>
      </c>
      <c r="B515" s="45"/>
      <c r="C515" s="45"/>
      <c r="D515" s="47">
        <f t="shared" si="6"/>
        <v>0</v>
      </c>
      <c r="E515" s="72"/>
      <c r="F515" s="72">
        <f t="shared" si="0"/>
        <v>99905</v>
      </c>
      <c r="G515" s="49">
        <f t="shared" si="7"/>
        <v>0</v>
      </c>
      <c r="H515" s="45"/>
      <c r="I515" s="50" t="str">
        <f t="shared" si="8"/>
        <v/>
      </c>
      <c r="J515" s="51" t="str">
        <f t="shared" si="1"/>
        <v>Preencha todos os campos</v>
      </c>
      <c r="K515" s="87" t="str">
        <f t="shared" si="9"/>
        <v/>
      </c>
      <c r="L515" s="51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7"/>
      <c r="BL515" s="7"/>
      <c r="BM515" s="7"/>
      <c r="BN515" s="7"/>
      <c r="BO515" s="7"/>
      <c r="BP515" s="7"/>
    </row>
    <row r="516" spans="1:68" ht="12.75" customHeight="1">
      <c r="A516" s="45" t="s">
        <v>527</v>
      </c>
      <c r="B516" s="45"/>
      <c r="C516" s="45"/>
      <c r="D516" s="47">
        <f t="shared" si="6"/>
        <v>0</v>
      </c>
      <c r="E516" s="72"/>
      <c r="F516" s="72">
        <f t="shared" si="0"/>
        <v>99905</v>
      </c>
      <c r="G516" s="49">
        <f t="shared" si="7"/>
        <v>0</v>
      </c>
      <c r="H516" s="45"/>
      <c r="I516" s="50" t="str">
        <f t="shared" si="8"/>
        <v/>
      </c>
      <c r="J516" s="51" t="str">
        <f t="shared" si="1"/>
        <v>Preencha todos os campos</v>
      </c>
      <c r="K516" s="87" t="str">
        <f t="shared" si="9"/>
        <v/>
      </c>
      <c r="L516" s="51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/>
      <c r="AZ516" s="7"/>
      <c r="BA516" s="7"/>
      <c r="BB516" s="7"/>
      <c r="BC516" s="7"/>
      <c r="BD516" s="7"/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</row>
    <row r="517" spans="1:68" ht="12.75" customHeight="1">
      <c r="A517" s="45" t="s">
        <v>527</v>
      </c>
      <c r="B517" s="45"/>
      <c r="C517" s="45"/>
      <c r="D517" s="47">
        <f t="shared" si="6"/>
        <v>0</v>
      </c>
      <c r="E517" s="72"/>
      <c r="F517" s="72">
        <f t="shared" si="0"/>
        <v>99905</v>
      </c>
      <c r="G517" s="49">
        <f t="shared" si="7"/>
        <v>0</v>
      </c>
      <c r="H517" s="45"/>
      <c r="I517" s="50" t="str">
        <f t="shared" si="8"/>
        <v/>
      </c>
      <c r="J517" s="51" t="str">
        <f t="shared" si="1"/>
        <v>Preencha todos os campos</v>
      </c>
      <c r="K517" s="87" t="str">
        <f t="shared" si="9"/>
        <v/>
      </c>
      <c r="L517" s="51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</row>
    <row r="518" spans="1:68" ht="12.75" customHeight="1">
      <c r="A518" s="45" t="s">
        <v>527</v>
      </c>
      <c r="B518" s="45"/>
      <c r="C518" s="45"/>
      <c r="D518" s="47">
        <f t="shared" si="6"/>
        <v>0</v>
      </c>
      <c r="E518" s="72"/>
      <c r="F518" s="72">
        <f t="shared" si="0"/>
        <v>99905</v>
      </c>
      <c r="G518" s="49">
        <f t="shared" si="7"/>
        <v>0</v>
      </c>
      <c r="H518" s="45"/>
      <c r="I518" s="50" t="str">
        <f t="shared" si="8"/>
        <v/>
      </c>
      <c r="J518" s="51" t="str">
        <f t="shared" si="1"/>
        <v>Preencha todos os campos</v>
      </c>
      <c r="K518" s="87" t="str">
        <f t="shared" si="9"/>
        <v/>
      </c>
      <c r="L518" s="51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/>
      <c r="AY518" s="7"/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</row>
    <row r="519" spans="1:68" ht="12.75" customHeight="1">
      <c r="A519" s="45" t="s">
        <v>527</v>
      </c>
      <c r="B519" s="45"/>
      <c r="C519" s="45"/>
      <c r="D519" s="47">
        <f t="shared" si="6"/>
        <v>0</v>
      </c>
      <c r="E519" s="72"/>
      <c r="F519" s="72">
        <f t="shared" si="0"/>
        <v>99905</v>
      </c>
      <c r="G519" s="49">
        <f t="shared" si="7"/>
        <v>0</v>
      </c>
      <c r="H519" s="45"/>
      <c r="I519" s="50" t="str">
        <f t="shared" si="8"/>
        <v/>
      </c>
      <c r="J519" s="51" t="str">
        <f t="shared" si="1"/>
        <v>Preencha todos os campos</v>
      </c>
      <c r="K519" s="87" t="str">
        <f t="shared" si="9"/>
        <v/>
      </c>
      <c r="L519" s="51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/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</row>
    <row r="520" spans="1:68" ht="12.75" customHeight="1">
      <c r="A520" s="45" t="s">
        <v>527</v>
      </c>
      <c r="B520" s="45"/>
      <c r="C520" s="45"/>
      <c r="D520" s="47">
        <f t="shared" si="6"/>
        <v>0</v>
      </c>
      <c r="E520" s="72"/>
      <c r="F520" s="72">
        <f t="shared" si="0"/>
        <v>99905</v>
      </c>
      <c r="G520" s="49">
        <f t="shared" si="7"/>
        <v>0</v>
      </c>
      <c r="H520" s="45"/>
      <c r="I520" s="50" t="str">
        <f t="shared" si="8"/>
        <v/>
      </c>
      <c r="J520" s="51" t="str">
        <f t="shared" si="1"/>
        <v>Preencha todos os campos</v>
      </c>
      <c r="K520" s="87" t="str">
        <f t="shared" si="9"/>
        <v/>
      </c>
      <c r="L520" s="51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</row>
    <row r="521" spans="1:68" ht="12.75" customHeight="1">
      <c r="A521" s="45" t="s">
        <v>527</v>
      </c>
      <c r="B521" s="45"/>
      <c r="C521" s="45"/>
      <c r="D521" s="47">
        <f t="shared" si="6"/>
        <v>0</v>
      </c>
      <c r="E521" s="72"/>
      <c r="F521" s="72">
        <f t="shared" si="0"/>
        <v>99905</v>
      </c>
      <c r="G521" s="49">
        <f t="shared" si="7"/>
        <v>0</v>
      </c>
      <c r="H521" s="45"/>
      <c r="I521" s="50" t="str">
        <f t="shared" si="8"/>
        <v/>
      </c>
      <c r="J521" s="51" t="str">
        <f t="shared" si="1"/>
        <v>Preencha todos os campos</v>
      </c>
      <c r="K521" s="87" t="str">
        <f t="shared" si="9"/>
        <v/>
      </c>
      <c r="L521" s="51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7"/>
      <c r="BL521" s="7"/>
      <c r="BM521" s="7"/>
      <c r="BN521" s="7"/>
      <c r="BO521" s="7"/>
      <c r="BP521" s="7"/>
    </row>
    <row r="522" spans="1:68" ht="12.75" customHeight="1">
      <c r="A522" s="45" t="s">
        <v>527</v>
      </c>
      <c r="B522" s="45"/>
      <c r="C522" s="45"/>
      <c r="D522" s="47">
        <f t="shared" si="6"/>
        <v>0</v>
      </c>
      <c r="E522" s="72"/>
      <c r="F522" s="72">
        <f t="shared" si="0"/>
        <v>99905</v>
      </c>
      <c r="G522" s="49">
        <f t="shared" si="7"/>
        <v>0</v>
      </c>
      <c r="H522" s="45"/>
      <c r="I522" s="50" t="str">
        <f t="shared" si="8"/>
        <v/>
      </c>
      <c r="J522" s="51" t="str">
        <f t="shared" si="1"/>
        <v>Preencha todos os campos</v>
      </c>
      <c r="K522" s="87" t="str">
        <f t="shared" si="9"/>
        <v/>
      </c>
      <c r="L522" s="51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/>
      <c r="AR522" s="7"/>
      <c r="AS522" s="7"/>
      <c r="AT522" s="7"/>
      <c r="AU522" s="7"/>
      <c r="AV522" s="7"/>
      <c r="AW522" s="7"/>
      <c r="AX522" s="7"/>
      <c r="AY522" s="7"/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</row>
    <row r="523" spans="1:68" ht="12.75" customHeight="1">
      <c r="A523" s="45" t="s">
        <v>527</v>
      </c>
      <c r="B523" s="45"/>
      <c r="C523" s="45"/>
      <c r="D523" s="47">
        <f t="shared" si="6"/>
        <v>0</v>
      </c>
      <c r="E523" s="72"/>
      <c r="F523" s="72">
        <f t="shared" si="0"/>
        <v>99905</v>
      </c>
      <c r="G523" s="49">
        <f t="shared" si="7"/>
        <v>0</v>
      </c>
      <c r="H523" s="45"/>
      <c r="I523" s="50" t="str">
        <f t="shared" si="8"/>
        <v/>
      </c>
      <c r="J523" s="51" t="str">
        <f t="shared" si="1"/>
        <v>Preencha todos os campos</v>
      </c>
      <c r="K523" s="87" t="str">
        <f t="shared" si="9"/>
        <v/>
      </c>
      <c r="L523" s="51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</row>
    <row r="524" spans="1:68" ht="12.75" customHeight="1">
      <c r="A524" s="45" t="s">
        <v>527</v>
      </c>
      <c r="B524" s="45"/>
      <c r="C524" s="45"/>
      <c r="D524" s="47">
        <f t="shared" si="6"/>
        <v>0</v>
      </c>
      <c r="E524" s="72"/>
      <c r="F524" s="72">
        <f t="shared" si="0"/>
        <v>99905</v>
      </c>
      <c r="G524" s="49">
        <f t="shared" si="7"/>
        <v>0</v>
      </c>
      <c r="H524" s="45"/>
      <c r="I524" s="50" t="str">
        <f t="shared" si="8"/>
        <v/>
      </c>
      <c r="J524" s="51" t="str">
        <f t="shared" si="1"/>
        <v>Preencha todos os campos</v>
      </c>
      <c r="K524" s="87" t="str">
        <f t="shared" si="9"/>
        <v/>
      </c>
      <c r="L524" s="51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/>
      <c r="BE524" s="7"/>
      <c r="BF524" s="7"/>
      <c r="BG524" s="7"/>
      <c r="BH524" s="7"/>
      <c r="BI524" s="7"/>
      <c r="BJ524" s="7"/>
      <c r="BK524" s="7"/>
      <c r="BL524" s="7"/>
      <c r="BM524" s="7"/>
      <c r="BN524" s="7"/>
      <c r="BO524" s="7"/>
      <c r="BP524" s="7"/>
    </row>
    <row r="525" spans="1:68" ht="12.75" customHeight="1">
      <c r="A525" s="45" t="s">
        <v>527</v>
      </c>
      <c r="B525" s="45"/>
      <c r="C525" s="45"/>
      <c r="D525" s="47">
        <f t="shared" si="6"/>
        <v>0</v>
      </c>
      <c r="E525" s="72"/>
      <c r="F525" s="72">
        <f t="shared" si="0"/>
        <v>99905</v>
      </c>
      <c r="G525" s="49">
        <f t="shared" si="7"/>
        <v>0</v>
      </c>
      <c r="H525" s="45"/>
      <c r="I525" s="50" t="str">
        <f t="shared" si="8"/>
        <v/>
      </c>
      <c r="J525" s="51" t="str">
        <f t="shared" si="1"/>
        <v>Preencha todos os campos</v>
      </c>
      <c r="K525" s="87" t="str">
        <f t="shared" si="9"/>
        <v/>
      </c>
      <c r="L525" s="51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</row>
    <row r="526" spans="1:68" ht="12.75" customHeight="1">
      <c r="A526" s="45" t="s">
        <v>527</v>
      </c>
      <c r="B526" s="45"/>
      <c r="C526" s="45"/>
      <c r="D526" s="47">
        <f t="shared" si="6"/>
        <v>0</v>
      </c>
      <c r="E526" s="72"/>
      <c r="F526" s="72">
        <f t="shared" si="0"/>
        <v>99905</v>
      </c>
      <c r="G526" s="49">
        <f t="shared" si="7"/>
        <v>0</v>
      </c>
      <c r="H526" s="45"/>
      <c r="I526" s="50" t="str">
        <f t="shared" si="8"/>
        <v/>
      </c>
      <c r="J526" s="51" t="str">
        <f t="shared" si="1"/>
        <v>Preencha todos os campos</v>
      </c>
      <c r="K526" s="87" t="str">
        <f t="shared" si="9"/>
        <v/>
      </c>
      <c r="L526" s="51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</row>
    <row r="527" spans="1:68" ht="12.75" customHeight="1">
      <c r="A527" s="45" t="s">
        <v>527</v>
      </c>
      <c r="B527" s="45"/>
      <c r="C527" s="45"/>
      <c r="D527" s="47">
        <f t="shared" si="6"/>
        <v>0</v>
      </c>
      <c r="E527" s="72"/>
      <c r="F527" s="72">
        <f t="shared" si="0"/>
        <v>99905</v>
      </c>
      <c r="G527" s="49">
        <f t="shared" si="7"/>
        <v>0</v>
      </c>
      <c r="H527" s="45"/>
      <c r="I527" s="50" t="str">
        <f t="shared" si="8"/>
        <v/>
      </c>
      <c r="J527" s="51" t="str">
        <f t="shared" si="1"/>
        <v>Preencha todos os campos</v>
      </c>
      <c r="K527" s="87" t="str">
        <f t="shared" si="9"/>
        <v/>
      </c>
      <c r="L527" s="51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</row>
    <row r="528" spans="1:68" ht="12.75" customHeight="1">
      <c r="A528" s="45" t="s">
        <v>527</v>
      </c>
      <c r="B528" s="45"/>
      <c r="C528" s="45"/>
      <c r="D528" s="47">
        <f t="shared" si="6"/>
        <v>0</v>
      </c>
      <c r="E528" s="72"/>
      <c r="F528" s="72">
        <f t="shared" si="0"/>
        <v>99905</v>
      </c>
      <c r="G528" s="49">
        <f t="shared" si="7"/>
        <v>0</v>
      </c>
      <c r="H528" s="45"/>
      <c r="I528" s="50" t="str">
        <f t="shared" si="8"/>
        <v/>
      </c>
      <c r="J528" s="51" t="str">
        <f t="shared" si="1"/>
        <v>Preencha todos os campos</v>
      </c>
      <c r="K528" s="87" t="str">
        <f t="shared" si="9"/>
        <v/>
      </c>
      <c r="L528" s="51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/>
      <c r="BG528" s="7"/>
      <c r="BH528" s="7"/>
      <c r="BI528" s="7"/>
      <c r="BJ528" s="7"/>
      <c r="BK528" s="7"/>
      <c r="BL528" s="7"/>
      <c r="BM528" s="7"/>
      <c r="BN528" s="7"/>
      <c r="BO528" s="7"/>
      <c r="BP528" s="7"/>
    </row>
    <row r="529" spans="1:68" ht="12.75" customHeight="1">
      <c r="A529" s="45" t="s">
        <v>527</v>
      </c>
      <c r="B529" s="45"/>
      <c r="C529" s="45"/>
      <c r="D529" s="47">
        <f t="shared" si="6"/>
        <v>0</v>
      </c>
      <c r="E529" s="72"/>
      <c r="F529" s="72">
        <f t="shared" si="0"/>
        <v>99905</v>
      </c>
      <c r="G529" s="49">
        <f t="shared" si="7"/>
        <v>0</v>
      </c>
      <c r="H529" s="45"/>
      <c r="I529" s="50" t="str">
        <f t="shared" si="8"/>
        <v/>
      </c>
      <c r="J529" s="51" t="str">
        <f t="shared" si="1"/>
        <v>Preencha todos os campos</v>
      </c>
      <c r="K529" s="87" t="str">
        <f t="shared" si="9"/>
        <v/>
      </c>
      <c r="L529" s="51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7"/>
    </row>
    <row r="530" spans="1:68" ht="12.75" customHeight="1">
      <c r="A530" s="45" t="s">
        <v>527</v>
      </c>
      <c r="B530" s="45"/>
      <c r="C530" s="45"/>
      <c r="D530" s="47">
        <f t="shared" si="6"/>
        <v>0</v>
      </c>
      <c r="E530" s="72"/>
      <c r="F530" s="72">
        <f t="shared" si="0"/>
        <v>99905</v>
      </c>
      <c r="G530" s="49">
        <f t="shared" si="7"/>
        <v>0</v>
      </c>
      <c r="H530" s="45"/>
      <c r="I530" s="50" t="str">
        <f t="shared" si="8"/>
        <v/>
      </c>
      <c r="J530" s="51" t="str">
        <f t="shared" si="1"/>
        <v>Preencha todos os campos</v>
      </c>
      <c r="K530" s="87" t="str">
        <f t="shared" si="9"/>
        <v/>
      </c>
      <c r="L530" s="51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/>
      <c r="BP530" s="7"/>
    </row>
    <row r="531" spans="1:68" ht="12.75" customHeight="1">
      <c r="A531" s="45" t="s">
        <v>527</v>
      </c>
      <c r="B531" s="45"/>
      <c r="C531" s="45"/>
      <c r="D531" s="47">
        <f t="shared" si="6"/>
        <v>0</v>
      </c>
      <c r="E531" s="72"/>
      <c r="F531" s="72">
        <f t="shared" si="0"/>
        <v>99905</v>
      </c>
      <c r="G531" s="49">
        <f t="shared" si="7"/>
        <v>0</v>
      </c>
      <c r="H531" s="45"/>
      <c r="I531" s="50" t="str">
        <f t="shared" si="8"/>
        <v/>
      </c>
      <c r="J531" s="51" t="str">
        <f t="shared" si="1"/>
        <v>Preencha todos os campos</v>
      </c>
      <c r="K531" s="87" t="str">
        <f t="shared" si="9"/>
        <v/>
      </c>
      <c r="L531" s="51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/>
      <c r="AO531" s="7"/>
      <c r="AP531" s="7"/>
      <c r="AQ531" s="7"/>
      <c r="AR531" s="7"/>
      <c r="AS531" s="7"/>
      <c r="AT531" s="7"/>
      <c r="AU531" s="7"/>
      <c r="AV531" s="7"/>
      <c r="AW531" s="7"/>
      <c r="AX531" s="7"/>
      <c r="AY531" s="7"/>
      <c r="AZ531" s="7"/>
      <c r="BA531" s="7"/>
      <c r="BB531" s="7"/>
      <c r="BC531" s="7"/>
      <c r="BD531" s="7"/>
      <c r="BE531" s="7"/>
      <c r="BF531" s="7"/>
      <c r="BG531" s="7"/>
      <c r="BH531" s="7"/>
      <c r="BI531" s="7"/>
      <c r="BJ531" s="7"/>
      <c r="BK531" s="7"/>
      <c r="BL531" s="7"/>
      <c r="BM531" s="7"/>
      <c r="BN531" s="7"/>
      <c r="BO531" s="7"/>
      <c r="BP531" s="7"/>
    </row>
    <row r="532" spans="1:68" ht="12.75" customHeight="1">
      <c r="A532" s="45" t="s">
        <v>527</v>
      </c>
      <c r="B532" s="45"/>
      <c r="C532" s="45"/>
      <c r="D532" s="47">
        <f t="shared" si="6"/>
        <v>0</v>
      </c>
      <c r="E532" s="72"/>
      <c r="F532" s="72">
        <f t="shared" si="0"/>
        <v>99905</v>
      </c>
      <c r="G532" s="49">
        <f t="shared" si="7"/>
        <v>0</v>
      </c>
      <c r="H532" s="45"/>
      <c r="I532" s="50" t="str">
        <f t="shared" si="8"/>
        <v/>
      </c>
      <c r="J532" s="51" t="str">
        <f t="shared" si="1"/>
        <v>Preencha todos os campos</v>
      </c>
      <c r="K532" s="87" t="str">
        <f t="shared" si="9"/>
        <v/>
      </c>
      <c r="L532" s="51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</row>
    <row r="533" spans="1:68" ht="12.75" customHeight="1">
      <c r="A533" s="45" t="s">
        <v>527</v>
      </c>
      <c r="B533" s="45"/>
      <c r="C533" s="45"/>
      <c r="D533" s="47">
        <f t="shared" si="6"/>
        <v>0</v>
      </c>
      <c r="E533" s="72"/>
      <c r="F533" s="72">
        <f t="shared" si="0"/>
        <v>99905</v>
      </c>
      <c r="G533" s="49">
        <f t="shared" si="7"/>
        <v>0</v>
      </c>
      <c r="H533" s="45"/>
      <c r="I533" s="50" t="str">
        <f t="shared" si="8"/>
        <v/>
      </c>
      <c r="J533" s="51" t="str">
        <f t="shared" si="1"/>
        <v>Preencha todos os campos</v>
      </c>
      <c r="K533" s="87" t="str">
        <f t="shared" si="9"/>
        <v/>
      </c>
      <c r="L533" s="51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</row>
    <row r="534" spans="1:68" ht="12.75" customHeight="1">
      <c r="A534" s="45" t="s">
        <v>527</v>
      </c>
      <c r="B534" s="45"/>
      <c r="C534" s="45"/>
      <c r="D534" s="47">
        <f t="shared" si="6"/>
        <v>0</v>
      </c>
      <c r="E534" s="72"/>
      <c r="F534" s="72">
        <f t="shared" si="0"/>
        <v>99905</v>
      </c>
      <c r="G534" s="49">
        <f t="shared" si="7"/>
        <v>0</v>
      </c>
      <c r="H534" s="45"/>
      <c r="I534" s="50" t="str">
        <f t="shared" si="8"/>
        <v/>
      </c>
      <c r="J534" s="51" t="str">
        <f t="shared" si="1"/>
        <v>Preencha todos os campos</v>
      </c>
      <c r="K534" s="87" t="str">
        <f t="shared" si="9"/>
        <v/>
      </c>
      <c r="L534" s="51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</row>
    <row r="535" spans="1:68" ht="12.75" customHeight="1">
      <c r="A535" s="45" t="s">
        <v>527</v>
      </c>
      <c r="B535" s="45"/>
      <c r="C535" s="45"/>
      <c r="D535" s="47">
        <f t="shared" si="6"/>
        <v>0</v>
      </c>
      <c r="E535" s="72"/>
      <c r="F535" s="72">
        <f t="shared" si="0"/>
        <v>99905</v>
      </c>
      <c r="G535" s="49">
        <f t="shared" si="7"/>
        <v>0</v>
      </c>
      <c r="H535" s="45"/>
      <c r="I535" s="50" t="str">
        <f t="shared" si="8"/>
        <v/>
      </c>
      <c r="J535" s="51" t="str">
        <f t="shared" si="1"/>
        <v>Preencha todos os campos</v>
      </c>
      <c r="K535" s="87" t="str">
        <f t="shared" si="9"/>
        <v/>
      </c>
      <c r="L535" s="51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</row>
    <row r="536" spans="1:68" ht="12.75" customHeight="1">
      <c r="A536" s="45" t="s">
        <v>527</v>
      </c>
      <c r="B536" s="45"/>
      <c r="C536" s="45"/>
      <c r="D536" s="47">
        <f t="shared" si="6"/>
        <v>0</v>
      </c>
      <c r="E536" s="72"/>
      <c r="F536" s="72">
        <f t="shared" si="0"/>
        <v>99905</v>
      </c>
      <c r="G536" s="49">
        <f t="shared" si="7"/>
        <v>0</v>
      </c>
      <c r="H536" s="45"/>
      <c r="I536" s="50" t="str">
        <f t="shared" si="8"/>
        <v/>
      </c>
      <c r="J536" s="51" t="str">
        <f t="shared" si="1"/>
        <v>Preencha todos os campos</v>
      </c>
      <c r="K536" s="87" t="str">
        <f t="shared" si="9"/>
        <v/>
      </c>
      <c r="L536" s="51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</row>
    <row r="537" spans="1:68" ht="12.75" customHeight="1">
      <c r="A537" s="45" t="s">
        <v>527</v>
      </c>
      <c r="B537" s="45"/>
      <c r="C537" s="45"/>
      <c r="D537" s="47">
        <f t="shared" si="6"/>
        <v>0</v>
      </c>
      <c r="E537" s="72"/>
      <c r="F537" s="72">
        <f t="shared" si="0"/>
        <v>99905</v>
      </c>
      <c r="G537" s="49">
        <f t="shared" si="7"/>
        <v>0</v>
      </c>
      <c r="H537" s="45"/>
      <c r="I537" s="50" t="str">
        <f t="shared" si="8"/>
        <v/>
      </c>
      <c r="J537" s="51" t="str">
        <f t="shared" si="1"/>
        <v>Preencha todos os campos</v>
      </c>
      <c r="K537" s="87" t="str">
        <f t="shared" si="9"/>
        <v/>
      </c>
      <c r="L537" s="51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</row>
    <row r="538" spans="1:68" ht="12.75" customHeight="1">
      <c r="A538" s="45" t="s">
        <v>527</v>
      </c>
      <c r="B538" s="45"/>
      <c r="C538" s="45"/>
      <c r="D538" s="47">
        <f t="shared" si="6"/>
        <v>0</v>
      </c>
      <c r="E538" s="72"/>
      <c r="F538" s="72">
        <f t="shared" si="0"/>
        <v>99905</v>
      </c>
      <c r="G538" s="49">
        <f t="shared" si="7"/>
        <v>0</v>
      </c>
      <c r="H538" s="45"/>
      <c r="I538" s="50" t="str">
        <f t="shared" si="8"/>
        <v/>
      </c>
      <c r="J538" s="51" t="str">
        <f t="shared" si="1"/>
        <v>Preencha todos os campos</v>
      </c>
      <c r="K538" s="87" t="str">
        <f t="shared" si="9"/>
        <v/>
      </c>
      <c r="L538" s="51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7"/>
    </row>
    <row r="539" spans="1:68" ht="24.75" customHeight="1">
      <c r="A539" s="45" t="s">
        <v>527</v>
      </c>
      <c r="B539" s="45"/>
      <c r="C539" s="45"/>
      <c r="D539" s="47">
        <f t="shared" si="6"/>
        <v>0</v>
      </c>
      <c r="E539" s="72"/>
      <c r="F539" s="72">
        <f t="shared" si="0"/>
        <v>99905</v>
      </c>
      <c r="G539" s="49">
        <f t="shared" si="7"/>
        <v>0</v>
      </c>
      <c r="H539" s="45"/>
      <c r="I539" s="50" t="str">
        <f t="shared" si="8"/>
        <v/>
      </c>
      <c r="J539" s="51" t="str">
        <f t="shared" si="1"/>
        <v>Preencha todos os campos</v>
      </c>
      <c r="K539" s="87" t="str">
        <f t="shared" si="9"/>
        <v/>
      </c>
      <c r="L539" s="51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</row>
    <row r="540" spans="1:68" ht="24.75" customHeight="1">
      <c r="A540" s="45" t="s">
        <v>527</v>
      </c>
      <c r="B540" s="45"/>
      <c r="C540" s="45"/>
      <c r="D540" s="47">
        <f t="shared" si="6"/>
        <v>0</v>
      </c>
      <c r="E540" s="72"/>
      <c r="F540" s="72">
        <f t="shared" si="0"/>
        <v>99905</v>
      </c>
      <c r="G540" s="49">
        <f t="shared" si="7"/>
        <v>0</v>
      </c>
      <c r="H540" s="45"/>
      <c r="I540" s="50" t="str">
        <f t="shared" si="8"/>
        <v/>
      </c>
      <c r="J540" s="51" t="str">
        <f t="shared" si="1"/>
        <v>Preencha todos os campos</v>
      </c>
      <c r="K540" s="87" t="str">
        <f t="shared" si="9"/>
        <v/>
      </c>
      <c r="L540" s="51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</row>
    <row r="541" spans="1:68" ht="24.75" customHeight="1">
      <c r="A541" s="45" t="s">
        <v>527</v>
      </c>
      <c r="B541" s="45"/>
      <c r="C541" s="45"/>
      <c r="D541" s="47">
        <f t="shared" si="6"/>
        <v>0</v>
      </c>
      <c r="E541" s="72"/>
      <c r="F541" s="72">
        <f t="shared" si="0"/>
        <v>99905</v>
      </c>
      <c r="G541" s="49">
        <f t="shared" si="7"/>
        <v>0</v>
      </c>
      <c r="H541" s="45"/>
      <c r="I541" s="50" t="str">
        <f t="shared" si="8"/>
        <v/>
      </c>
      <c r="J541" s="51" t="str">
        <f t="shared" si="1"/>
        <v>Preencha todos os campos</v>
      </c>
      <c r="K541" s="87" t="str">
        <f t="shared" si="9"/>
        <v/>
      </c>
      <c r="L541" s="51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7"/>
      <c r="AS541" s="7"/>
      <c r="AT541" s="7"/>
      <c r="AU541" s="7"/>
      <c r="AV541" s="7"/>
      <c r="AW541" s="7"/>
      <c r="AX541" s="7"/>
      <c r="AY541" s="7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</row>
    <row r="542" spans="1:68" ht="24.75" customHeight="1">
      <c r="A542" s="45" t="s">
        <v>527</v>
      </c>
      <c r="B542" s="45"/>
      <c r="C542" s="45"/>
      <c r="D542" s="47">
        <f t="shared" si="6"/>
        <v>0</v>
      </c>
      <c r="E542" s="72"/>
      <c r="F542" s="72">
        <f t="shared" si="0"/>
        <v>99905</v>
      </c>
      <c r="G542" s="49">
        <f t="shared" si="7"/>
        <v>0</v>
      </c>
      <c r="H542" s="45"/>
      <c r="I542" s="50" t="str">
        <f t="shared" si="8"/>
        <v/>
      </c>
      <c r="J542" s="51" t="str">
        <f t="shared" si="1"/>
        <v>Preencha todos os campos</v>
      </c>
      <c r="K542" s="87" t="str">
        <f t="shared" si="9"/>
        <v/>
      </c>
      <c r="L542" s="51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/>
      <c r="AO542" s="7"/>
      <c r="AP542" s="7"/>
      <c r="AQ542" s="7"/>
      <c r="AR542" s="7"/>
      <c r="AS542" s="7"/>
      <c r="AT542" s="7"/>
      <c r="AU542" s="7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</row>
    <row r="543" spans="1:68" ht="24.75" customHeight="1">
      <c r="A543" s="45" t="s">
        <v>527</v>
      </c>
      <c r="B543" s="45"/>
      <c r="C543" s="45"/>
      <c r="D543" s="47">
        <f t="shared" si="6"/>
        <v>0</v>
      </c>
      <c r="E543" s="72"/>
      <c r="F543" s="72">
        <f t="shared" si="0"/>
        <v>99905</v>
      </c>
      <c r="G543" s="49">
        <f t="shared" si="7"/>
        <v>0</v>
      </c>
      <c r="H543" s="45"/>
      <c r="I543" s="50" t="str">
        <f t="shared" si="8"/>
        <v/>
      </c>
      <c r="J543" s="51" t="str">
        <f t="shared" si="1"/>
        <v>Preencha todos os campos</v>
      </c>
      <c r="K543" s="87" t="str">
        <f t="shared" si="9"/>
        <v/>
      </c>
      <c r="L543" s="51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</row>
    <row r="544" spans="1:68" ht="24.75" customHeight="1">
      <c r="A544" s="45" t="s">
        <v>527</v>
      </c>
      <c r="B544" s="45"/>
      <c r="C544" s="45"/>
      <c r="D544" s="47">
        <f t="shared" si="6"/>
        <v>0</v>
      </c>
      <c r="E544" s="72"/>
      <c r="F544" s="72">
        <f t="shared" si="0"/>
        <v>99905</v>
      </c>
      <c r="G544" s="49">
        <f t="shared" si="7"/>
        <v>0</v>
      </c>
      <c r="H544" s="45"/>
      <c r="I544" s="50" t="str">
        <f t="shared" si="8"/>
        <v/>
      </c>
      <c r="J544" s="51" t="str">
        <f t="shared" si="1"/>
        <v>Preencha todos os campos</v>
      </c>
      <c r="K544" s="87" t="str">
        <f t="shared" si="9"/>
        <v/>
      </c>
      <c r="L544" s="51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7"/>
    </row>
    <row r="545" spans="1:68" ht="24.75" customHeight="1">
      <c r="A545" s="45" t="s">
        <v>527</v>
      </c>
      <c r="B545" s="45"/>
      <c r="C545" s="45"/>
      <c r="D545" s="47">
        <f t="shared" si="6"/>
        <v>0</v>
      </c>
      <c r="E545" s="72"/>
      <c r="F545" s="72">
        <f t="shared" si="0"/>
        <v>99905</v>
      </c>
      <c r="G545" s="49">
        <f t="shared" si="7"/>
        <v>0</v>
      </c>
      <c r="H545" s="45"/>
      <c r="I545" s="50" t="str">
        <f t="shared" si="8"/>
        <v/>
      </c>
      <c r="J545" s="51" t="str">
        <f t="shared" si="1"/>
        <v>Preencha todos os campos</v>
      </c>
      <c r="K545" s="87" t="str">
        <f t="shared" si="9"/>
        <v/>
      </c>
      <c r="L545" s="51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</row>
    <row r="546" spans="1:68" ht="24.75" customHeight="1">
      <c r="A546" s="45" t="s">
        <v>527</v>
      </c>
      <c r="B546" s="45"/>
      <c r="C546" s="45"/>
      <c r="D546" s="47">
        <f t="shared" si="6"/>
        <v>0</v>
      </c>
      <c r="E546" s="72"/>
      <c r="F546" s="72">
        <f t="shared" si="0"/>
        <v>99905</v>
      </c>
      <c r="G546" s="49">
        <f t="shared" si="7"/>
        <v>0</v>
      </c>
      <c r="H546" s="45"/>
      <c r="I546" s="50" t="str">
        <f t="shared" si="8"/>
        <v/>
      </c>
      <c r="J546" s="51" t="str">
        <f t="shared" si="1"/>
        <v>Preencha todos os campos</v>
      </c>
      <c r="K546" s="87" t="str">
        <f t="shared" si="9"/>
        <v/>
      </c>
      <c r="L546" s="51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/>
      <c r="AO546" s="7"/>
      <c r="AP546" s="7"/>
      <c r="AQ546" s="7"/>
      <c r="AR546" s="7"/>
      <c r="AS546" s="7"/>
      <c r="AT546" s="7"/>
      <c r="AU546" s="7"/>
      <c r="AV546" s="7"/>
      <c r="AW546" s="7"/>
      <c r="AX546" s="7"/>
      <c r="AY546" s="7"/>
      <c r="AZ546" s="7"/>
      <c r="BA546" s="7"/>
      <c r="BB546" s="7"/>
      <c r="BC546" s="7"/>
      <c r="BD546" s="7"/>
      <c r="BE546" s="7"/>
      <c r="BF546" s="7"/>
      <c r="BG546" s="7"/>
      <c r="BH546" s="7"/>
      <c r="BI546" s="7"/>
      <c r="BJ546" s="7"/>
      <c r="BK546" s="7"/>
      <c r="BL546" s="7"/>
      <c r="BM546" s="7"/>
      <c r="BN546" s="7"/>
      <c r="BO546" s="7"/>
      <c r="BP546" s="7"/>
    </row>
    <row r="547" spans="1:68" ht="24.75" customHeight="1">
      <c r="A547" s="45" t="s">
        <v>527</v>
      </c>
      <c r="B547" s="45"/>
      <c r="C547" s="45"/>
      <c r="D547" s="47">
        <f t="shared" si="6"/>
        <v>0</v>
      </c>
      <c r="E547" s="72"/>
      <c r="F547" s="72">
        <f t="shared" si="0"/>
        <v>99905</v>
      </c>
      <c r="G547" s="49">
        <f t="shared" si="7"/>
        <v>0</v>
      </c>
      <c r="H547" s="45"/>
      <c r="I547" s="50" t="str">
        <f t="shared" si="8"/>
        <v/>
      </c>
      <c r="J547" s="51" t="str">
        <f t="shared" si="1"/>
        <v>Preencha todos os campos</v>
      </c>
      <c r="K547" s="87" t="str">
        <f t="shared" si="9"/>
        <v/>
      </c>
      <c r="L547" s="51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7"/>
    </row>
    <row r="548" spans="1:68" ht="24.75" customHeight="1">
      <c r="A548" s="45" t="s">
        <v>527</v>
      </c>
      <c r="B548" s="45"/>
      <c r="C548" s="45"/>
      <c r="D548" s="47">
        <f t="shared" si="6"/>
        <v>0</v>
      </c>
      <c r="E548" s="72"/>
      <c r="F548" s="72">
        <f t="shared" si="0"/>
        <v>99905</v>
      </c>
      <c r="G548" s="49">
        <f t="shared" si="7"/>
        <v>0</v>
      </c>
      <c r="H548" s="45"/>
      <c r="I548" s="50" t="str">
        <f t="shared" si="8"/>
        <v/>
      </c>
      <c r="J548" s="51" t="str">
        <f t="shared" si="1"/>
        <v>Preencha todos os campos</v>
      </c>
      <c r="K548" s="87" t="str">
        <f t="shared" si="9"/>
        <v/>
      </c>
      <c r="L548" s="51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7"/>
    </row>
    <row r="549" spans="1:68" ht="24.75" customHeight="1">
      <c r="A549" s="45" t="s">
        <v>527</v>
      </c>
      <c r="B549" s="45"/>
      <c r="C549" s="45"/>
      <c r="D549" s="47">
        <f t="shared" si="6"/>
        <v>0</v>
      </c>
      <c r="E549" s="72"/>
      <c r="F549" s="72">
        <f t="shared" si="0"/>
        <v>99905</v>
      </c>
      <c r="G549" s="49">
        <f t="shared" si="7"/>
        <v>0</v>
      </c>
      <c r="H549" s="45"/>
      <c r="I549" s="50" t="str">
        <f t="shared" si="8"/>
        <v/>
      </c>
      <c r="J549" s="51" t="str">
        <f t="shared" si="1"/>
        <v>Preencha todos os campos</v>
      </c>
      <c r="K549" s="87" t="str">
        <f t="shared" si="9"/>
        <v/>
      </c>
      <c r="L549" s="51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</row>
    <row r="550" spans="1:68" ht="26.25" customHeight="1">
      <c r="A550" s="45" t="s">
        <v>527</v>
      </c>
      <c r="B550" s="45"/>
      <c r="C550" s="45"/>
      <c r="D550" s="47">
        <f t="shared" si="6"/>
        <v>0</v>
      </c>
      <c r="E550" s="72"/>
      <c r="F550" s="72">
        <f t="shared" si="0"/>
        <v>99905</v>
      </c>
      <c r="G550" s="49">
        <f t="shared" si="7"/>
        <v>0</v>
      </c>
      <c r="H550" s="45"/>
      <c r="I550" s="50" t="str">
        <f t="shared" si="8"/>
        <v/>
      </c>
      <c r="J550" s="51" t="str">
        <f t="shared" si="1"/>
        <v>Preencha todos os campos</v>
      </c>
      <c r="K550" s="87" t="str">
        <f t="shared" si="9"/>
        <v/>
      </c>
      <c r="L550" s="51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</row>
    <row r="551" spans="1:68" ht="24.75" customHeight="1">
      <c r="A551" s="45" t="s">
        <v>527</v>
      </c>
      <c r="B551" s="45"/>
      <c r="C551" s="45"/>
      <c r="D551" s="47">
        <f t="shared" si="6"/>
        <v>0</v>
      </c>
      <c r="E551" s="72"/>
      <c r="F551" s="72">
        <f t="shared" si="0"/>
        <v>99905</v>
      </c>
      <c r="G551" s="49">
        <f t="shared" si="7"/>
        <v>0</v>
      </c>
      <c r="H551" s="45"/>
      <c r="I551" s="50" t="str">
        <f t="shared" si="8"/>
        <v/>
      </c>
      <c r="J551" s="51" t="str">
        <f t="shared" si="1"/>
        <v>Preencha todos os campos</v>
      </c>
      <c r="K551" s="87" t="str">
        <f t="shared" si="9"/>
        <v/>
      </c>
      <c r="L551" s="51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7"/>
    </row>
    <row r="552" spans="1:68" ht="24.75" customHeight="1">
      <c r="A552" s="45" t="s">
        <v>527</v>
      </c>
      <c r="B552" s="45"/>
      <c r="C552" s="45"/>
      <c r="D552" s="47">
        <f t="shared" si="6"/>
        <v>0</v>
      </c>
      <c r="E552" s="72"/>
      <c r="F552" s="72">
        <f t="shared" si="0"/>
        <v>99905</v>
      </c>
      <c r="G552" s="49">
        <f t="shared" si="7"/>
        <v>0</v>
      </c>
      <c r="H552" s="45"/>
      <c r="I552" s="50" t="str">
        <f t="shared" si="8"/>
        <v/>
      </c>
      <c r="J552" s="51" t="str">
        <f t="shared" si="1"/>
        <v>Preencha todos os campos</v>
      </c>
      <c r="K552" s="87" t="str">
        <f t="shared" si="9"/>
        <v/>
      </c>
      <c r="L552" s="51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</row>
    <row r="553" spans="1:68" ht="24.75" customHeight="1">
      <c r="A553" s="45" t="s">
        <v>527</v>
      </c>
      <c r="B553" s="45"/>
      <c r="C553" s="45"/>
      <c r="D553" s="47">
        <f t="shared" si="6"/>
        <v>0</v>
      </c>
      <c r="E553" s="72"/>
      <c r="F553" s="72">
        <f t="shared" si="0"/>
        <v>99905</v>
      </c>
      <c r="G553" s="49">
        <f t="shared" si="7"/>
        <v>0</v>
      </c>
      <c r="H553" s="45"/>
      <c r="I553" s="50" t="str">
        <f t="shared" si="8"/>
        <v/>
      </c>
      <c r="J553" s="51" t="str">
        <f t="shared" si="1"/>
        <v>Preencha todos os campos</v>
      </c>
      <c r="K553" s="87" t="str">
        <f t="shared" si="9"/>
        <v/>
      </c>
      <c r="L553" s="51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</row>
    <row r="554" spans="1:68" ht="24.75" customHeight="1">
      <c r="A554" s="45" t="s">
        <v>527</v>
      </c>
      <c r="B554" s="45"/>
      <c r="C554" s="45"/>
      <c r="D554" s="47">
        <f t="shared" si="6"/>
        <v>0</v>
      </c>
      <c r="E554" s="72"/>
      <c r="F554" s="72">
        <f t="shared" si="0"/>
        <v>99905</v>
      </c>
      <c r="G554" s="49">
        <f t="shared" si="7"/>
        <v>0</v>
      </c>
      <c r="H554" s="45"/>
      <c r="I554" s="50" t="str">
        <f t="shared" si="8"/>
        <v/>
      </c>
      <c r="J554" s="51" t="str">
        <f t="shared" si="1"/>
        <v>Preencha todos os campos</v>
      </c>
      <c r="K554" s="87" t="str">
        <f t="shared" si="9"/>
        <v/>
      </c>
      <c r="L554" s="51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</row>
    <row r="555" spans="1:68" ht="24.75" customHeight="1">
      <c r="A555" s="45" t="s">
        <v>527</v>
      </c>
      <c r="B555" s="45"/>
      <c r="C555" s="45"/>
      <c r="D555" s="47">
        <f t="shared" si="6"/>
        <v>0</v>
      </c>
      <c r="E555" s="72"/>
      <c r="F555" s="72">
        <f t="shared" si="0"/>
        <v>99905</v>
      </c>
      <c r="G555" s="49">
        <f t="shared" si="7"/>
        <v>0</v>
      </c>
      <c r="H555" s="45"/>
      <c r="I555" s="50" t="str">
        <f t="shared" si="8"/>
        <v/>
      </c>
      <c r="J555" s="51" t="str">
        <f t="shared" si="1"/>
        <v>Preencha todos os campos</v>
      </c>
      <c r="K555" s="87" t="str">
        <f t="shared" si="9"/>
        <v/>
      </c>
      <c r="L555" s="51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</row>
    <row r="556" spans="1:68" ht="24.75" customHeight="1">
      <c r="A556" s="45" t="s">
        <v>527</v>
      </c>
      <c r="B556" s="45"/>
      <c r="C556" s="45"/>
      <c r="D556" s="47">
        <f t="shared" si="6"/>
        <v>0</v>
      </c>
      <c r="E556" s="72"/>
      <c r="F556" s="72">
        <f t="shared" si="0"/>
        <v>99905</v>
      </c>
      <c r="G556" s="49">
        <f t="shared" si="7"/>
        <v>0</v>
      </c>
      <c r="H556" s="45"/>
      <c r="I556" s="50" t="str">
        <f t="shared" si="8"/>
        <v/>
      </c>
      <c r="J556" s="51" t="str">
        <f t="shared" si="1"/>
        <v>Preencha todos os campos</v>
      </c>
      <c r="K556" s="87" t="str">
        <f t="shared" si="9"/>
        <v/>
      </c>
      <c r="L556" s="51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</row>
    <row r="557" spans="1:68" ht="24.75" customHeight="1">
      <c r="A557" s="45" t="s">
        <v>527</v>
      </c>
      <c r="B557" s="45"/>
      <c r="C557" s="45"/>
      <c r="D557" s="47">
        <f t="shared" si="6"/>
        <v>0</v>
      </c>
      <c r="E557" s="72"/>
      <c r="F557" s="72">
        <f t="shared" si="0"/>
        <v>99905</v>
      </c>
      <c r="G557" s="49">
        <f t="shared" si="7"/>
        <v>0</v>
      </c>
      <c r="H557" s="45"/>
      <c r="I557" s="50" t="str">
        <f t="shared" si="8"/>
        <v/>
      </c>
      <c r="J557" s="51" t="str">
        <f t="shared" si="1"/>
        <v>Preencha todos os campos</v>
      </c>
      <c r="K557" s="87" t="str">
        <f t="shared" si="9"/>
        <v/>
      </c>
      <c r="L557" s="51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</row>
    <row r="558" spans="1:68" ht="24.75" customHeight="1">
      <c r="A558" s="45" t="s">
        <v>527</v>
      </c>
      <c r="B558" s="45"/>
      <c r="C558" s="45"/>
      <c r="D558" s="47">
        <f t="shared" si="6"/>
        <v>0</v>
      </c>
      <c r="E558" s="72"/>
      <c r="F558" s="72">
        <f t="shared" si="0"/>
        <v>99905</v>
      </c>
      <c r="G558" s="49">
        <f t="shared" si="7"/>
        <v>0</v>
      </c>
      <c r="H558" s="45"/>
      <c r="I558" s="50" t="str">
        <f t="shared" si="8"/>
        <v/>
      </c>
      <c r="J558" s="51" t="str">
        <f t="shared" si="1"/>
        <v>Preencha todos os campos</v>
      </c>
      <c r="K558" s="87" t="str">
        <f t="shared" si="9"/>
        <v/>
      </c>
      <c r="L558" s="51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"/>
      <c r="BA558" s="7"/>
      <c r="BB558" s="7"/>
      <c r="BC558" s="7"/>
      <c r="BD558" s="7"/>
      <c r="BE558" s="7"/>
      <c r="BF558" s="7"/>
      <c r="BG558" s="7"/>
      <c r="BH558" s="7"/>
      <c r="BI558" s="7"/>
      <c r="BJ558" s="7"/>
      <c r="BK558" s="7"/>
      <c r="BL558" s="7"/>
      <c r="BM558" s="7"/>
      <c r="BN558" s="7"/>
      <c r="BO558" s="7"/>
      <c r="BP558" s="7"/>
    </row>
    <row r="559" spans="1:68" ht="24.75" customHeight="1">
      <c r="A559" s="45" t="s">
        <v>527</v>
      </c>
      <c r="B559" s="45"/>
      <c r="C559" s="45"/>
      <c r="D559" s="47">
        <f t="shared" si="6"/>
        <v>0</v>
      </c>
      <c r="E559" s="72"/>
      <c r="F559" s="72">
        <f t="shared" si="0"/>
        <v>99905</v>
      </c>
      <c r="G559" s="49">
        <f t="shared" si="7"/>
        <v>0</v>
      </c>
      <c r="H559" s="45"/>
      <c r="I559" s="50" t="str">
        <f t="shared" si="8"/>
        <v/>
      </c>
      <c r="J559" s="51" t="str">
        <f t="shared" si="1"/>
        <v>Preencha todos os campos</v>
      </c>
      <c r="K559" s="87" t="str">
        <f t="shared" si="9"/>
        <v/>
      </c>
      <c r="L559" s="51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/>
      <c r="AS559" s="7"/>
      <c r="AT559" s="7"/>
      <c r="AU559" s="7"/>
      <c r="AV559" s="7"/>
      <c r="AW559" s="7"/>
      <c r="AX559" s="7"/>
      <c r="AY559" s="7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7"/>
    </row>
    <row r="560" spans="1:68" ht="24.75" customHeight="1">
      <c r="A560" s="45" t="s">
        <v>527</v>
      </c>
      <c r="B560" s="45"/>
      <c r="C560" s="45"/>
      <c r="D560" s="47">
        <f t="shared" si="6"/>
        <v>0</v>
      </c>
      <c r="E560" s="72"/>
      <c r="F560" s="72">
        <f t="shared" si="0"/>
        <v>99905</v>
      </c>
      <c r="G560" s="49">
        <f t="shared" si="7"/>
        <v>0</v>
      </c>
      <c r="H560" s="45"/>
      <c r="I560" s="50" t="str">
        <f t="shared" si="8"/>
        <v/>
      </c>
      <c r="J560" s="51" t="str">
        <f t="shared" si="1"/>
        <v>Preencha todos os campos</v>
      </c>
      <c r="K560" s="87" t="str">
        <f t="shared" si="9"/>
        <v/>
      </c>
      <c r="L560" s="51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</row>
    <row r="561" spans="1:68" ht="24.75" customHeight="1">
      <c r="A561" s="45" t="s">
        <v>527</v>
      </c>
      <c r="B561" s="45"/>
      <c r="C561" s="45"/>
      <c r="D561" s="47">
        <f t="shared" si="6"/>
        <v>0</v>
      </c>
      <c r="E561" s="72"/>
      <c r="F561" s="72">
        <f t="shared" si="0"/>
        <v>99905</v>
      </c>
      <c r="G561" s="49">
        <f t="shared" si="7"/>
        <v>0</v>
      </c>
      <c r="H561" s="45"/>
      <c r="I561" s="50" t="str">
        <f t="shared" si="8"/>
        <v/>
      </c>
      <c r="J561" s="51" t="str">
        <f t="shared" si="1"/>
        <v>Preencha todos os campos</v>
      </c>
      <c r="K561" s="87" t="str">
        <f t="shared" si="9"/>
        <v/>
      </c>
      <c r="L561" s="51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/>
      <c r="AR561" s="7"/>
      <c r="AS561" s="7"/>
      <c r="AT561" s="7"/>
      <c r="AU561" s="7"/>
      <c r="AV561" s="7"/>
      <c r="AW561" s="7"/>
      <c r="AX561" s="7"/>
      <c r="AY561" s="7"/>
      <c r="AZ561" s="7"/>
      <c r="BA561" s="7"/>
      <c r="BB561" s="7"/>
      <c r="BC561" s="7"/>
      <c r="BD561" s="7"/>
      <c r="BE561" s="7"/>
      <c r="BF561" s="7"/>
      <c r="BG561" s="7"/>
      <c r="BH561" s="7"/>
      <c r="BI561" s="7"/>
      <c r="BJ561" s="7"/>
      <c r="BK561" s="7"/>
      <c r="BL561" s="7"/>
      <c r="BM561" s="7"/>
      <c r="BN561" s="7"/>
      <c r="BO561" s="7"/>
      <c r="BP561" s="7"/>
    </row>
    <row r="562" spans="1:68" ht="24.75" customHeight="1">
      <c r="A562" s="45" t="s">
        <v>527</v>
      </c>
      <c r="B562" s="45"/>
      <c r="C562" s="45"/>
      <c r="D562" s="47">
        <f t="shared" si="6"/>
        <v>0</v>
      </c>
      <c r="E562" s="72"/>
      <c r="F562" s="72">
        <f t="shared" si="0"/>
        <v>99905</v>
      </c>
      <c r="G562" s="49">
        <f t="shared" si="7"/>
        <v>0</v>
      </c>
      <c r="H562" s="45"/>
      <c r="I562" s="50" t="str">
        <f t="shared" si="8"/>
        <v/>
      </c>
      <c r="J562" s="51" t="str">
        <f t="shared" si="1"/>
        <v>Preencha todos os campos</v>
      </c>
      <c r="K562" s="87" t="str">
        <f t="shared" si="9"/>
        <v/>
      </c>
      <c r="L562" s="51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/>
      <c r="AR562" s="7"/>
      <c r="AS562" s="7"/>
      <c r="AT562" s="7"/>
      <c r="AU562" s="7"/>
      <c r="AV562" s="7"/>
      <c r="AW562" s="7"/>
      <c r="AX562" s="7"/>
      <c r="AY562" s="7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7"/>
    </row>
    <row r="563" spans="1:68" ht="24.75" customHeight="1">
      <c r="A563" s="45" t="s">
        <v>527</v>
      </c>
      <c r="B563" s="45"/>
      <c r="C563" s="45"/>
      <c r="D563" s="47">
        <f t="shared" si="6"/>
        <v>0</v>
      </c>
      <c r="E563" s="72"/>
      <c r="F563" s="72">
        <f t="shared" si="0"/>
        <v>99905</v>
      </c>
      <c r="G563" s="49">
        <f t="shared" si="7"/>
        <v>0</v>
      </c>
      <c r="H563" s="45"/>
      <c r="I563" s="50" t="str">
        <f t="shared" si="8"/>
        <v/>
      </c>
      <c r="J563" s="51" t="str">
        <f t="shared" si="1"/>
        <v>Preencha todos os campos</v>
      </c>
      <c r="K563" s="87" t="str">
        <f t="shared" si="9"/>
        <v/>
      </c>
      <c r="L563" s="51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/>
      <c r="AR563" s="7"/>
      <c r="AS563" s="7"/>
      <c r="AT563" s="7"/>
      <c r="AU563" s="7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P563" s="7"/>
    </row>
    <row r="564" spans="1:68" ht="24.75" customHeight="1">
      <c r="A564" s="45" t="s">
        <v>527</v>
      </c>
      <c r="B564" s="45"/>
      <c r="C564" s="45"/>
      <c r="D564" s="47">
        <f t="shared" si="6"/>
        <v>0</v>
      </c>
      <c r="E564" s="72"/>
      <c r="F564" s="72">
        <f t="shared" si="0"/>
        <v>99905</v>
      </c>
      <c r="G564" s="49">
        <f t="shared" si="7"/>
        <v>0</v>
      </c>
      <c r="H564" s="45"/>
      <c r="I564" s="50" t="str">
        <f t="shared" si="8"/>
        <v/>
      </c>
      <c r="J564" s="51" t="str">
        <f t="shared" si="1"/>
        <v>Preencha todos os campos</v>
      </c>
      <c r="K564" s="87" t="str">
        <f t="shared" si="9"/>
        <v/>
      </c>
      <c r="L564" s="51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7"/>
      <c r="BL564" s="7"/>
      <c r="BM564" s="7"/>
      <c r="BN564" s="7"/>
      <c r="BO564" s="7"/>
      <c r="BP564" s="7"/>
    </row>
    <row r="565" spans="1:68" ht="24.75" customHeight="1">
      <c r="A565" s="45" t="s">
        <v>527</v>
      </c>
      <c r="B565" s="45"/>
      <c r="C565" s="45"/>
      <c r="D565" s="47">
        <f t="shared" si="6"/>
        <v>0</v>
      </c>
      <c r="E565" s="72"/>
      <c r="F565" s="72">
        <f t="shared" si="0"/>
        <v>99905</v>
      </c>
      <c r="G565" s="49">
        <f t="shared" si="7"/>
        <v>0</v>
      </c>
      <c r="H565" s="45"/>
      <c r="I565" s="50" t="str">
        <f t="shared" si="8"/>
        <v/>
      </c>
      <c r="J565" s="51" t="str">
        <f t="shared" si="1"/>
        <v>Preencha todos os campos</v>
      </c>
      <c r="K565" s="87" t="str">
        <f t="shared" si="9"/>
        <v/>
      </c>
      <c r="L565" s="51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7"/>
    </row>
    <row r="566" spans="1:68" ht="24.75" customHeight="1">
      <c r="A566" s="45" t="s">
        <v>527</v>
      </c>
      <c r="B566" s="45"/>
      <c r="C566" s="45"/>
      <c r="D566" s="47">
        <f t="shared" si="6"/>
        <v>0</v>
      </c>
      <c r="E566" s="72"/>
      <c r="F566" s="72">
        <f t="shared" si="0"/>
        <v>99905</v>
      </c>
      <c r="G566" s="49">
        <f t="shared" si="7"/>
        <v>0</v>
      </c>
      <c r="H566" s="45"/>
      <c r="I566" s="50" t="str">
        <f t="shared" si="8"/>
        <v/>
      </c>
      <c r="J566" s="51" t="str">
        <f t="shared" si="1"/>
        <v>Preencha todos os campos</v>
      </c>
      <c r="K566" s="87" t="str">
        <f t="shared" si="9"/>
        <v/>
      </c>
      <c r="L566" s="51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7"/>
    </row>
    <row r="567" spans="1:68" ht="24.75" customHeight="1">
      <c r="A567" s="45" t="s">
        <v>527</v>
      </c>
      <c r="B567" s="45"/>
      <c r="C567" s="45"/>
      <c r="D567" s="47">
        <f t="shared" si="6"/>
        <v>0</v>
      </c>
      <c r="E567" s="72"/>
      <c r="F567" s="72">
        <f t="shared" si="0"/>
        <v>99905</v>
      </c>
      <c r="G567" s="49">
        <f t="shared" si="7"/>
        <v>0</v>
      </c>
      <c r="H567" s="45"/>
      <c r="I567" s="50" t="str">
        <f t="shared" si="8"/>
        <v/>
      </c>
      <c r="J567" s="51" t="str">
        <f t="shared" si="1"/>
        <v>Preencha todos os campos</v>
      </c>
      <c r="K567" s="87" t="str">
        <f t="shared" si="9"/>
        <v/>
      </c>
      <c r="L567" s="51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"/>
      <c r="BA567" s="7"/>
      <c r="BB567" s="7"/>
      <c r="BC567" s="7"/>
      <c r="BD567" s="7"/>
      <c r="BE567" s="7"/>
      <c r="BF567" s="7"/>
      <c r="BG567" s="7"/>
      <c r="BH567" s="7"/>
      <c r="BI567" s="7"/>
      <c r="BJ567" s="7"/>
      <c r="BK567" s="7"/>
      <c r="BL567" s="7"/>
      <c r="BM567" s="7"/>
      <c r="BN567" s="7"/>
      <c r="BO567" s="7"/>
      <c r="BP567" s="7"/>
    </row>
    <row r="568" spans="1:68" ht="24.75" customHeight="1">
      <c r="A568" s="45" t="s">
        <v>527</v>
      </c>
      <c r="B568" s="45"/>
      <c r="C568" s="45"/>
      <c r="D568" s="47">
        <f t="shared" si="6"/>
        <v>0</v>
      </c>
      <c r="E568" s="72"/>
      <c r="F568" s="72">
        <f t="shared" si="0"/>
        <v>99905</v>
      </c>
      <c r="G568" s="49">
        <f t="shared" si="7"/>
        <v>0</v>
      </c>
      <c r="H568" s="45"/>
      <c r="I568" s="50" t="str">
        <f t="shared" si="8"/>
        <v/>
      </c>
      <c r="J568" s="51" t="str">
        <f t="shared" si="1"/>
        <v>Preencha todos os campos</v>
      </c>
      <c r="K568" s="87" t="str">
        <f t="shared" si="9"/>
        <v/>
      </c>
      <c r="L568" s="51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7"/>
    </row>
    <row r="569" spans="1:68" ht="24.75" customHeight="1">
      <c r="A569" s="45" t="s">
        <v>527</v>
      </c>
      <c r="B569" s="45"/>
      <c r="C569" s="45"/>
      <c r="D569" s="47">
        <f t="shared" si="6"/>
        <v>0</v>
      </c>
      <c r="E569" s="72"/>
      <c r="F569" s="72">
        <f t="shared" si="0"/>
        <v>99905</v>
      </c>
      <c r="G569" s="49">
        <f t="shared" si="7"/>
        <v>0</v>
      </c>
      <c r="H569" s="45"/>
      <c r="I569" s="50" t="str">
        <f t="shared" si="8"/>
        <v/>
      </c>
      <c r="J569" s="51" t="str">
        <f t="shared" si="1"/>
        <v>Preencha todos os campos</v>
      </c>
      <c r="K569" s="87" t="str">
        <f t="shared" si="9"/>
        <v/>
      </c>
      <c r="L569" s="51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7"/>
      <c r="AM569" s="7"/>
      <c r="AN569" s="7"/>
      <c r="AO569" s="7"/>
      <c r="AP569" s="7"/>
      <c r="AQ569" s="7"/>
      <c r="AR569" s="7"/>
      <c r="AS569" s="7"/>
      <c r="AT569" s="7"/>
      <c r="AU569" s="7"/>
      <c r="AV569" s="7"/>
      <c r="AW569" s="7"/>
      <c r="AX569" s="7"/>
      <c r="AY569" s="7"/>
      <c r="AZ569" s="7"/>
      <c r="BA569" s="7"/>
      <c r="BB569" s="7"/>
      <c r="BC569" s="7"/>
      <c r="BD569" s="7"/>
      <c r="BE569" s="7"/>
      <c r="BF569" s="7"/>
      <c r="BG569" s="7"/>
      <c r="BH569" s="7"/>
      <c r="BI569" s="7"/>
      <c r="BJ569" s="7"/>
      <c r="BK569" s="7"/>
      <c r="BL569" s="7"/>
      <c r="BM569" s="7"/>
      <c r="BN569" s="7"/>
      <c r="BO569" s="7"/>
      <c r="BP569" s="7"/>
    </row>
    <row r="570" spans="1:68" ht="24.75" customHeight="1">
      <c r="A570" s="45" t="s">
        <v>527</v>
      </c>
      <c r="B570" s="45"/>
      <c r="C570" s="45"/>
      <c r="D570" s="47">
        <f t="shared" si="6"/>
        <v>0</v>
      </c>
      <c r="E570" s="72"/>
      <c r="F570" s="72">
        <f t="shared" si="0"/>
        <v>99905</v>
      </c>
      <c r="G570" s="49">
        <f t="shared" si="7"/>
        <v>0</v>
      </c>
      <c r="H570" s="45"/>
      <c r="I570" s="50" t="str">
        <f t="shared" si="8"/>
        <v/>
      </c>
      <c r="J570" s="51" t="str">
        <f t="shared" si="1"/>
        <v>Preencha todos os campos</v>
      </c>
      <c r="K570" s="87" t="str">
        <f t="shared" si="9"/>
        <v/>
      </c>
      <c r="L570" s="51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"/>
      <c r="BA570" s="7"/>
      <c r="BB570" s="7"/>
      <c r="BC570" s="7"/>
      <c r="BD570" s="7"/>
      <c r="BE570" s="7"/>
      <c r="BF570" s="7"/>
      <c r="BG570" s="7"/>
      <c r="BH570" s="7"/>
      <c r="BI570" s="7"/>
      <c r="BJ570" s="7"/>
      <c r="BK570" s="7"/>
      <c r="BL570" s="7"/>
      <c r="BM570" s="7"/>
      <c r="BN570" s="7"/>
      <c r="BO570" s="7"/>
      <c r="BP570" s="7"/>
    </row>
    <row r="571" spans="1:68" ht="24.75" customHeight="1">
      <c r="A571" s="45" t="s">
        <v>527</v>
      </c>
      <c r="B571" s="45"/>
      <c r="C571" s="45"/>
      <c r="D571" s="47">
        <f t="shared" si="6"/>
        <v>0</v>
      </c>
      <c r="E571" s="72"/>
      <c r="F571" s="72">
        <f t="shared" si="0"/>
        <v>99905</v>
      </c>
      <c r="G571" s="49">
        <f t="shared" si="7"/>
        <v>0</v>
      </c>
      <c r="H571" s="45"/>
      <c r="I571" s="50" t="str">
        <f t="shared" si="8"/>
        <v/>
      </c>
      <c r="J571" s="51" t="str">
        <f t="shared" si="1"/>
        <v>Preencha todos os campos</v>
      </c>
      <c r="K571" s="87" t="str">
        <f t="shared" si="9"/>
        <v/>
      </c>
      <c r="L571" s="51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/>
      <c r="AO571" s="7"/>
      <c r="AP571" s="7"/>
      <c r="AQ571" s="7"/>
      <c r="AR571" s="7"/>
      <c r="AS571" s="7"/>
      <c r="AT571" s="7"/>
      <c r="AU571" s="7"/>
      <c r="AV571" s="7"/>
      <c r="AW571" s="7"/>
      <c r="AX571" s="7"/>
      <c r="AY571" s="7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7"/>
    </row>
    <row r="572" spans="1:68" ht="24.75" customHeight="1">
      <c r="A572" s="45" t="s">
        <v>527</v>
      </c>
      <c r="B572" s="45"/>
      <c r="C572" s="45"/>
      <c r="D572" s="47">
        <f t="shared" si="6"/>
        <v>0</v>
      </c>
      <c r="E572" s="72"/>
      <c r="F572" s="72">
        <f t="shared" si="0"/>
        <v>99905</v>
      </c>
      <c r="G572" s="49">
        <f t="shared" si="7"/>
        <v>0</v>
      </c>
      <c r="H572" s="45"/>
      <c r="I572" s="50" t="str">
        <f t="shared" si="8"/>
        <v/>
      </c>
      <c r="J572" s="51" t="str">
        <f t="shared" si="1"/>
        <v>Preencha todos os campos</v>
      </c>
      <c r="K572" s="87" t="str">
        <f t="shared" si="9"/>
        <v/>
      </c>
      <c r="L572" s="51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</row>
    <row r="573" spans="1:68" ht="24.75" customHeight="1">
      <c r="A573" s="45" t="s">
        <v>527</v>
      </c>
      <c r="B573" s="45"/>
      <c r="C573" s="45"/>
      <c r="D573" s="47">
        <f t="shared" si="6"/>
        <v>0</v>
      </c>
      <c r="E573" s="72"/>
      <c r="F573" s="72">
        <f t="shared" si="0"/>
        <v>99905</v>
      </c>
      <c r="G573" s="49">
        <f t="shared" si="7"/>
        <v>0</v>
      </c>
      <c r="H573" s="45"/>
      <c r="I573" s="50" t="str">
        <f t="shared" si="8"/>
        <v/>
      </c>
      <c r="J573" s="51" t="str">
        <f t="shared" si="1"/>
        <v>Preencha todos os campos</v>
      </c>
      <c r="K573" s="87" t="str">
        <f t="shared" si="9"/>
        <v/>
      </c>
      <c r="L573" s="51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7"/>
      <c r="BB573" s="7"/>
      <c r="BC573" s="7"/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</row>
    <row r="574" spans="1:68" ht="24.75" customHeight="1">
      <c r="A574" s="45" t="s">
        <v>527</v>
      </c>
      <c r="B574" s="45"/>
      <c r="C574" s="45"/>
      <c r="D574" s="47">
        <f t="shared" si="6"/>
        <v>0</v>
      </c>
      <c r="E574" s="72"/>
      <c r="F574" s="72">
        <f t="shared" si="0"/>
        <v>99905</v>
      </c>
      <c r="G574" s="49">
        <f t="shared" si="7"/>
        <v>0</v>
      </c>
      <c r="H574" s="45"/>
      <c r="I574" s="50" t="str">
        <f t="shared" si="8"/>
        <v/>
      </c>
      <c r="J574" s="51" t="str">
        <f t="shared" si="1"/>
        <v>Preencha todos os campos</v>
      </c>
      <c r="K574" s="87" t="str">
        <f t="shared" si="9"/>
        <v/>
      </c>
      <c r="L574" s="51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/>
      <c r="AO574" s="7"/>
      <c r="AP574" s="7"/>
      <c r="AQ574" s="7"/>
      <c r="AR574" s="7"/>
      <c r="AS574" s="7"/>
      <c r="AT574" s="7"/>
      <c r="AU574" s="7"/>
      <c r="AV574" s="7"/>
      <c r="AW574" s="7"/>
      <c r="AX574" s="7"/>
      <c r="AY574" s="7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7"/>
    </row>
    <row r="575" spans="1:68" ht="24.75" customHeight="1">
      <c r="A575" s="45" t="s">
        <v>527</v>
      </c>
      <c r="B575" s="45"/>
      <c r="C575" s="45"/>
      <c r="D575" s="47">
        <f t="shared" si="6"/>
        <v>0</v>
      </c>
      <c r="E575" s="72"/>
      <c r="F575" s="72">
        <f t="shared" si="0"/>
        <v>99905</v>
      </c>
      <c r="G575" s="49">
        <f t="shared" si="7"/>
        <v>0</v>
      </c>
      <c r="H575" s="45"/>
      <c r="I575" s="50" t="str">
        <f t="shared" si="8"/>
        <v/>
      </c>
      <c r="J575" s="51" t="str">
        <f t="shared" si="1"/>
        <v>Preencha todos os campos</v>
      </c>
      <c r="K575" s="87" t="str">
        <f t="shared" si="9"/>
        <v/>
      </c>
      <c r="L575" s="51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</row>
    <row r="576" spans="1:68" ht="24.75" customHeight="1">
      <c r="A576" s="45" t="s">
        <v>527</v>
      </c>
      <c r="B576" s="45"/>
      <c r="C576" s="45"/>
      <c r="D576" s="47">
        <f t="shared" si="6"/>
        <v>0</v>
      </c>
      <c r="E576" s="72"/>
      <c r="F576" s="72">
        <f t="shared" si="0"/>
        <v>99905</v>
      </c>
      <c r="G576" s="49">
        <f t="shared" si="7"/>
        <v>0</v>
      </c>
      <c r="H576" s="45"/>
      <c r="I576" s="50" t="str">
        <f t="shared" si="8"/>
        <v/>
      </c>
      <c r="J576" s="51" t="str">
        <f t="shared" si="1"/>
        <v>Preencha todos os campos</v>
      </c>
      <c r="K576" s="87" t="str">
        <f t="shared" si="9"/>
        <v/>
      </c>
      <c r="L576" s="51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"/>
      <c r="BA576" s="7"/>
      <c r="BB576" s="7"/>
      <c r="BC576" s="7"/>
      <c r="BD576" s="7"/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</row>
    <row r="577" spans="1:68" ht="24.75" customHeight="1">
      <c r="A577" s="45" t="s">
        <v>527</v>
      </c>
      <c r="B577" s="45"/>
      <c r="C577" s="45"/>
      <c r="D577" s="47">
        <f t="shared" si="6"/>
        <v>0</v>
      </c>
      <c r="E577" s="72"/>
      <c r="F577" s="72">
        <f t="shared" si="0"/>
        <v>99905</v>
      </c>
      <c r="G577" s="49">
        <f t="shared" si="7"/>
        <v>0</v>
      </c>
      <c r="H577" s="45"/>
      <c r="I577" s="50" t="str">
        <f t="shared" si="8"/>
        <v/>
      </c>
      <c r="J577" s="51" t="str">
        <f t="shared" si="1"/>
        <v>Preencha todos os campos</v>
      </c>
      <c r="K577" s="87" t="str">
        <f t="shared" si="9"/>
        <v/>
      </c>
      <c r="L577" s="51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7"/>
    </row>
    <row r="578" spans="1:68" ht="24.75" customHeight="1">
      <c r="A578" s="45" t="s">
        <v>527</v>
      </c>
      <c r="B578" s="45"/>
      <c r="C578" s="45"/>
      <c r="D578" s="47">
        <f t="shared" si="6"/>
        <v>0</v>
      </c>
      <c r="E578" s="72"/>
      <c r="F578" s="72">
        <f t="shared" si="0"/>
        <v>99905</v>
      </c>
      <c r="G578" s="49">
        <f t="shared" si="7"/>
        <v>0</v>
      </c>
      <c r="H578" s="45"/>
      <c r="I578" s="50" t="str">
        <f t="shared" si="8"/>
        <v/>
      </c>
      <c r="J578" s="51" t="str">
        <f t="shared" si="1"/>
        <v>Preencha todos os campos</v>
      </c>
      <c r="K578" s="87" t="str">
        <f t="shared" si="9"/>
        <v/>
      </c>
      <c r="L578" s="51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/>
      <c r="AO578" s="7"/>
      <c r="AP578" s="7"/>
      <c r="AQ578" s="7"/>
      <c r="AR578" s="7"/>
      <c r="AS578" s="7"/>
      <c r="AT578" s="7"/>
      <c r="AU578" s="7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7"/>
    </row>
    <row r="579" spans="1:68" ht="24.75" customHeight="1">
      <c r="A579" s="45" t="s">
        <v>527</v>
      </c>
      <c r="B579" s="45"/>
      <c r="C579" s="45"/>
      <c r="D579" s="47">
        <f t="shared" si="6"/>
        <v>0</v>
      </c>
      <c r="E579" s="72"/>
      <c r="F579" s="72">
        <f t="shared" si="0"/>
        <v>99905</v>
      </c>
      <c r="G579" s="49">
        <f t="shared" si="7"/>
        <v>0</v>
      </c>
      <c r="H579" s="45"/>
      <c r="I579" s="50" t="str">
        <f t="shared" si="8"/>
        <v/>
      </c>
      <c r="J579" s="51" t="str">
        <f t="shared" si="1"/>
        <v>Preencha todos os campos</v>
      </c>
      <c r="K579" s="87" t="str">
        <f t="shared" si="9"/>
        <v/>
      </c>
      <c r="L579" s="51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/>
      <c r="AO579" s="7"/>
      <c r="AP579" s="7"/>
      <c r="AQ579" s="7"/>
      <c r="AR579" s="7"/>
      <c r="AS579" s="7"/>
      <c r="AT579" s="7"/>
      <c r="AU579" s="7"/>
      <c r="AV579" s="7"/>
      <c r="AW579" s="7"/>
      <c r="AX579" s="7"/>
      <c r="AY579" s="7"/>
      <c r="AZ579" s="7"/>
      <c r="BA579" s="7"/>
      <c r="BB579" s="7"/>
      <c r="BC579" s="7"/>
      <c r="BD579" s="7"/>
      <c r="BE579" s="7"/>
      <c r="BF579" s="7"/>
      <c r="BG579" s="7"/>
      <c r="BH579" s="7"/>
      <c r="BI579" s="7"/>
      <c r="BJ579" s="7"/>
      <c r="BK579" s="7"/>
      <c r="BL579" s="7"/>
      <c r="BM579" s="7"/>
      <c r="BN579" s="7"/>
      <c r="BO579" s="7"/>
      <c r="BP579" s="7"/>
    </row>
    <row r="580" spans="1:68" ht="24.75" customHeight="1">
      <c r="A580" s="45" t="s">
        <v>527</v>
      </c>
      <c r="B580" s="45"/>
      <c r="C580" s="45"/>
      <c r="D580" s="47">
        <f t="shared" si="6"/>
        <v>0</v>
      </c>
      <c r="E580" s="72"/>
      <c r="F580" s="72">
        <f t="shared" si="0"/>
        <v>99905</v>
      </c>
      <c r="G580" s="49">
        <f t="shared" si="7"/>
        <v>0</v>
      </c>
      <c r="H580" s="45"/>
      <c r="I580" s="50" t="str">
        <f t="shared" si="8"/>
        <v/>
      </c>
      <c r="J580" s="51" t="str">
        <f t="shared" si="1"/>
        <v>Preencha todos os campos</v>
      </c>
      <c r="K580" s="87" t="str">
        <f t="shared" si="9"/>
        <v/>
      </c>
      <c r="L580" s="51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</row>
    <row r="581" spans="1:68" ht="24.75" customHeight="1">
      <c r="A581" s="45" t="s">
        <v>527</v>
      </c>
      <c r="B581" s="45"/>
      <c r="C581" s="45"/>
      <c r="D581" s="47">
        <f t="shared" si="6"/>
        <v>0</v>
      </c>
      <c r="E581" s="72"/>
      <c r="F581" s="72">
        <f t="shared" si="0"/>
        <v>99905</v>
      </c>
      <c r="G581" s="49">
        <f t="shared" si="7"/>
        <v>0</v>
      </c>
      <c r="H581" s="45"/>
      <c r="I581" s="50" t="str">
        <f t="shared" si="8"/>
        <v/>
      </c>
      <c r="J581" s="51" t="str">
        <f t="shared" si="1"/>
        <v>Preencha todos os campos</v>
      </c>
      <c r="K581" s="87" t="str">
        <f t="shared" si="9"/>
        <v/>
      </c>
      <c r="L581" s="51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</row>
    <row r="582" spans="1:68" ht="24.75" customHeight="1">
      <c r="A582" s="45" t="s">
        <v>527</v>
      </c>
      <c r="B582" s="45"/>
      <c r="C582" s="45"/>
      <c r="D582" s="47">
        <f t="shared" si="6"/>
        <v>0</v>
      </c>
      <c r="E582" s="72"/>
      <c r="F582" s="72">
        <f t="shared" si="0"/>
        <v>99905</v>
      </c>
      <c r="G582" s="49">
        <f t="shared" si="7"/>
        <v>0</v>
      </c>
      <c r="H582" s="45"/>
      <c r="I582" s="50" t="str">
        <f t="shared" si="8"/>
        <v/>
      </c>
      <c r="J582" s="51" t="str">
        <f t="shared" si="1"/>
        <v>Preencha todos os campos</v>
      </c>
      <c r="K582" s="87" t="str">
        <f t="shared" si="9"/>
        <v/>
      </c>
      <c r="L582" s="51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"/>
      <c r="BA582" s="7"/>
      <c r="BB582" s="7"/>
      <c r="BC582" s="7"/>
      <c r="BD582" s="7"/>
      <c r="BE582" s="7"/>
      <c r="BF582" s="7"/>
      <c r="BG582" s="7"/>
      <c r="BH582" s="7"/>
      <c r="BI582" s="7"/>
      <c r="BJ582" s="7"/>
      <c r="BK582" s="7"/>
      <c r="BL582" s="7"/>
      <c r="BM582" s="7"/>
      <c r="BN582" s="7"/>
      <c r="BO582" s="7"/>
      <c r="BP582" s="7"/>
    </row>
    <row r="583" spans="1:68" ht="24.75" customHeight="1">
      <c r="A583" s="45" t="s">
        <v>527</v>
      </c>
      <c r="B583" s="45"/>
      <c r="C583" s="45"/>
      <c r="D583" s="47">
        <f t="shared" si="6"/>
        <v>0</v>
      </c>
      <c r="E583" s="72"/>
      <c r="F583" s="72">
        <f t="shared" si="0"/>
        <v>99905</v>
      </c>
      <c r="G583" s="49">
        <f t="shared" si="7"/>
        <v>0</v>
      </c>
      <c r="H583" s="45"/>
      <c r="I583" s="50" t="str">
        <f t="shared" si="8"/>
        <v/>
      </c>
      <c r="J583" s="51" t="str">
        <f t="shared" si="1"/>
        <v>Preencha todos os campos</v>
      </c>
      <c r="K583" s="87" t="str">
        <f t="shared" si="9"/>
        <v/>
      </c>
      <c r="L583" s="51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7"/>
      <c r="AQ583" s="7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7"/>
    </row>
    <row r="584" spans="1:68" ht="24.75" customHeight="1">
      <c r="A584" s="45" t="s">
        <v>527</v>
      </c>
      <c r="B584" s="45"/>
      <c r="C584" s="45"/>
      <c r="D584" s="47">
        <f t="shared" si="6"/>
        <v>0</v>
      </c>
      <c r="E584" s="72"/>
      <c r="F584" s="72">
        <f t="shared" si="0"/>
        <v>99905</v>
      </c>
      <c r="G584" s="49">
        <f t="shared" si="7"/>
        <v>0</v>
      </c>
      <c r="H584" s="45"/>
      <c r="I584" s="50" t="str">
        <f t="shared" si="8"/>
        <v/>
      </c>
      <c r="J584" s="51" t="str">
        <f t="shared" si="1"/>
        <v>Preencha todos os campos</v>
      </c>
      <c r="K584" s="87" t="str">
        <f t="shared" si="9"/>
        <v/>
      </c>
      <c r="L584" s="51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</row>
    <row r="585" spans="1:68" ht="24.75" customHeight="1">
      <c r="A585" s="45" t="s">
        <v>527</v>
      </c>
      <c r="B585" s="45"/>
      <c r="C585" s="45"/>
      <c r="D585" s="47">
        <f t="shared" si="6"/>
        <v>0</v>
      </c>
      <c r="E585" s="72"/>
      <c r="F585" s="72">
        <f t="shared" si="0"/>
        <v>99905</v>
      </c>
      <c r="G585" s="49">
        <f t="shared" si="7"/>
        <v>0</v>
      </c>
      <c r="H585" s="45"/>
      <c r="I585" s="50" t="str">
        <f t="shared" si="8"/>
        <v/>
      </c>
      <c r="J585" s="51" t="str">
        <f t="shared" si="1"/>
        <v>Preencha todos os campos</v>
      </c>
      <c r="K585" s="87" t="str">
        <f t="shared" si="9"/>
        <v/>
      </c>
      <c r="L585" s="51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"/>
      <c r="BA585" s="7"/>
      <c r="BB585" s="7"/>
      <c r="BC585" s="7"/>
      <c r="BD585" s="7"/>
      <c r="BE585" s="7"/>
      <c r="BF585" s="7"/>
      <c r="BG585" s="7"/>
      <c r="BH585" s="7"/>
      <c r="BI585" s="7"/>
      <c r="BJ585" s="7"/>
      <c r="BK585" s="7"/>
      <c r="BL585" s="7"/>
      <c r="BM585" s="7"/>
      <c r="BN585" s="7"/>
      <c r="BO585" s="7"/>
      <c r="BP585" s="7"/>
    </row>
    <row r="586" spans="1:68" ht="24.75" customHeight="1">
      <c r="A586" s="45" t="s">
        <v>527</v>
      </c>
      <c r="B586" s="45"/>
      <c r="C586" s="45"/>
      <c r="D586" s="47">
        <f t="shared" si="6"/>
        <v>0</v>
      </c>
      <c r="E586" s="72"/>
      <c r="F586" s="72">
        <f t="shared" si="0"/>
        <v>99905</v>
      </c>
      <c r="G586" s="49">
        <f t="shared" si="7"/>
        <v>0</v>
      </c>
      <c r="H586" s="45"/>
      <c r="I586" s="50" t="str">
        <f t="shared" si="8"/>
        <v/>
      </c>
      <c r="J586" s="51" t="str">
        <f t="shared" si="1"/>
        <v>Preencha todos os campos</v>
      </c>
      <c r="K586" s="87" t="str">
        <f t="shared" si="9"/>
        <v/>
      </c>
      <c r="L586" s="51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7"/>
    </row>
    <row r="587" spans="1:68" ht="24.75" customHeight="1">
      <c r="A587" s="45" t="s">
        <v>527</v>
      </c>
      <c r="B587" s="45"/>
      <c r="C587" s="45"/>
      <c r="D587" s="47">
        <f t="shared" si="6"/>
        <v>0</v>
      </c>
      <c r="E587" s="72"/>
      <c r="F587" s="72">
        <f t="shared" si="0"/>
        <v>99905</v>
      </c>
      <c r="G587" s="49">
        <f t="shared" si="7"/>
        <v>0</v>
      </c>
      <c r="H587" s="45"/>
      <c r="I587" s="50" t="str">
        <f t="shared" si="8"/>
        <v/>
      </c>
      <c r="J587" s="51" t="str">
        <f t="shared" si="1"/>
        <v>Preencha todos os campos</v>
      </c>
      <c r="K587" s="87" t="str">
        <f t="shared" si="9"/>
        <v/>
      </c>
      <c r="L587" s="51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</row>
    <row r="588" spans="1:68" ht="24.75" customHeight="1">
      <c r="A588" s="45" t="s">
        <v>527</v>
      </c>
      <c r="B588" s="45"/>
      <c r="C588" s="45"/>
      <c r="D588" s="47">
        <f t="shared" si="6"/>
        <v>0</v>
      </c>
      <c r="E588" s="72"/>
      <c r="F588" s="72">
        <f t="shared" si="0"/>
        <v>99905</v>
      </c>
      <c r="G588" s="49">
        <f t="shared" si="7"/>
        <v>0</v>
      </c>
      <c r="H588" s="45"/>
      <c r="I588" s="50" t="str">
        <f t="shared" si="8"/>
        <v/>
      </c>
      <c r="J588" s="51" t="str">
        <f t="shared" si="1"/>
        <v>Preencha todos os campos</v>
      </c>
      <c r="K588" s="87" t="str">
        <f t="shared" si="9"/>
        <v/>
      </c>
      <c r="L588" s="51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/>
      <c r="BD588" s="7"/>
      <c r="BE588" s="7"/>
      <c r="BF588" s="7"/>
      <c r="BG588" s="7"/>
      <c r="BH588" s="7"/>
      <c r="BI588" s="7"/>
      <c r="BJ588" s="7"/>
      <c r="BK588" s="7"/>
      <c r="BL588" s="7"/>
      <c r="BM588" s="7"/>
      <c r="BN588" s="7"/>
      <c r="BO588" s="7"/>
      <c r="BP588" s="7"/>
    </row>
    <row r="589" spans="1:68" ht="24.75" customHeight="1">
      <c r="A589" s="45" t="s">
        <v>527</v>
      </c>
      <c r="B589" s="45"/>
      <c r="C589" s="45"/>
      <c r="D589" s="47">
        <f t="shared" si="6"/>
        <v>0</v>
      </c>
      <c r="E589" s="72"/>
      <c r="F589" s="72">
        <f t="shared" si="0"/>
        <v>99905</v>
      </c>
      <c r="G589" s="49">
        <f t="shared" si="7"/>
        <v>0</v>
      </c>
      <c r="H589" s="45"/>
      <c r="I589" s="50" t="str">
        <f t="shared" si="8"/>
        <v/>
      </c>
      <c r="J589" s="51" t="str">
        <f t="shared" si="1"/>
        <v>Preencha todos os campos</v>
      </c>
      <c r="K589" s="87" t="str">
        <f t="shared" si="9"/>
        <v/>
      </c>
      <c r="L589" s="51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7"/>
    </row>
    <row r="590" spans="1:68" ht="12.75" customHeight="1">
      <c r="A590" s="45" t="s">
        <v>527</v>
      </c>
      <c r="B590" s="45"/>
      <c r="C590" s="45"/>
      <c r="D590" s="47">
        <f t="shared" si="6"/>
        <v>0</v>
      </c>
      <c r="E590" s="72"/>
      <c r="F590" s="72">
        <f t="shared" si="0"/>
        <v>99905</v>
      </c>
      <c r="G590" s="49">
        <f t="shared" si="7"/>
        <v>0</v>
      </c>
      <c r="H590" s="45"/>
      <c r="I590" s="50" t="str">
        <f t="shared" si="8"/>
        <v/>
      </c>
      <c r="J590" s="51" t="str">
        <f t="shared" si="1"/>
        <v>Preencha todos os campos</v>
      </c>
      <c r="K590" s="87" t="str">
        <f t="shared" si="9"/>
        <v/>
      </c>
      <c r="L590" s="51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</row>
    <row r="591" spans="1:68" ht="12.75" customHeight="1">
      <c r="A591" s="45" t="s">
        <v>527</v>
      </c>
      <c r="B591" s="45"/>
      <c r="C591" s="45"/>
      <c r="D591" s="47">
        <f t="shared" si="6"/>
        <v>0</v>
      </c>
      <c r="E591" s="72"/>
      <c r="F591" s="72">
        <f t="shared" si="0"/>
        <v>99905</v>
      </c>
      <c r="G591" s="49">
        <f t="shared" si="7"/>
        <v>0</v>
      </c>
      <c r="H591" s="45"/>
      <c r="I591" s="50" t="str">
        <f t="shared" si="8"/>
        <v/>
      </c>
      <c r="J591" s="51" t="str">
        <f t="shared" si="1"/>
        <v>Preencha todos os campos</v>
      </c>
      <c r="K591" s="87" t="str">
        <f t="shared" si="9"/>
        <v/>
      </c>
      <c r="L591" s="51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/>
      <c r="BA591" s="7"/>
      <c r="BB591" s="7"/>
      <c r="BC591" s="7"/>
      <c r="BD591" s="7"/>
      <c r="BE591" s="7"/>
      <c r="BF591" s="7"/>
      <c r="BG591" s="7"/>
      <c r="BH591" s="7"/>
      <c r="BI591" s="7"/>
      <c r="BJ591" s="7"/>
      <c r="BK591" s="7"/>
      <c r="BL591" s="7"/>
      <c r="BM591" s="7"/>
      <c r="BN591" s="7"/>
      <c r="BO591" s="7"/>
      <c r="BP591" s="7"/>
    </row>
    <row r="592" spans="1:68" ht="12.75" customHeight="1">
      <c r="A592" s="45" t="s">
        <v>527</v>
      </c>
      <c r="B592" s="45"/>
      <c r="C592" s="45"/>
      <c r="D592" s="47">
        <f t="shared" si="6"/>
        <v>0</v>
      </c>
      <c r="E592" s="72"/>
      <c r="F592" s="72">
        <f t="shared" si="0"/>
        <v>99905</v>
      </c>
      <c r="G592" s="49">
        <f t="shared" si="7"/>
        <v>0</v>
      </c>
      <c r="H592" s="45"/>
      <c r="I592" s="50" t="str">
        <f t="shared" si="8"/>
        <v/>
      </c>
      <c r="J592" s="51" t="str">
        <f t="shared" si="1"/>
        <v>Preencha todos os campos</v>
      </c>
      <c r="K592" s="87" t="str">
        <f t="shared" si="9"/>
        <v/>
      </c>
      <c r="L592" s="51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7"/>
    </row>
    <row r="593" spans="1:68" ht="12.75" customHeight="1">
      <c r="A593" s="45" t="s">
        <v>527</v>
      </c>
      <c r="B593" s="45"/>
      <c r="C593" s="45"/>
      <c r="D593" s="47">
        <f t="shared" si="6"/>
        <v>0</v>
      </c>
      <c r="E593" s="72"/>
      <c r="F593" s="72">
        <f t="shared" si="0"/>
        <v>99905</v>
      </c>
      <c r="G593" s="49">
        <f t="shared" si="7"/>
        <v>0</v>
      </c>
      <c r="H593" s="45"/>
      <c r="I593" s="50" t="str">
        <f t="shared" si="8"/>
        <v/>
      </c>
      <c r="J593" s="51" t="str">
        <f t="shared" si="1"/>
        <v>Preencha todos os campos</v>
      </c>
      <c r="K593" s="87" t="str">
        <f t="shared" si="9"/>
        <v/>
      </c>
      <c r="L593" s="51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7"/>
    </row>
    <row r="594" spans="1:68" ht="12.75" customHeight="1">
      <c r="A594" s="45" t="s">
        <v>527</v>
      </c>
      <c r="B594" s="45"/>
      <c r="C594" s="45"/>
      <c r="D594" s="47">
        <f t="shared" si="6"/>
        <v>0</v>
      </c>
      <c r="E594" s="72"/>
      <c r="F594" s="72">
        <f t="shared" si="0"/>
        <v>99905</v>
      </c>
      <c r="G594" s="49">
        <f t="shared" si="7"/>
        <v>0</v>
      </c>
      <c r="H594" s="45"/>
      <c r="I594" s="50" t="str">
        <f t="shared" si="8"/>
        <v/>
      </c>
      <c r="J594" s="51" t="str">
        <f t="shared" si="1"/>
        <v>Preencha todos os campos</v>
      </c>
      <c r="K594" s="87" t="str">
        <f t="shared" si="9"/>
        <v/>
      </c>
      <c r="L594" s="51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/>
      <c r="BD594" s="7"/>
      <c r="BE594" s="7"/>
      <c r="BF594" s="7"/>
      <c r="BG594" s="7"/>
      <c r="BH594" s="7"/>
      <c r="BI594" s="7"/>
      <c r="BJ594" s="7"/>
      <c r="BK594" s="7"/>
      <c r="BL594" s="7"/>
      <c r="BM594" s="7"/>
      <c r="BN594" s="7"/>
      <c r="BO594" s="7"/>
      <c r="BP594" s="7"/>
    </row>
    <row r="595" spans="1:68" ht="12.75" customHeight="1">
      <c r="A595" s="45" t="s">
        <v>527</v>
      </c>
      <c r="B595" s="45"/>
      <c r="C595" s="45"/>
      <c r="D595" s="47">
        <f t="shared" si="6"/>
        <v>0</v>
      </c>
      <c r="E595" s="72"/>
      <c r="F595" s="72">
        <f t="shared" si="0"/>
        <v>99905</v>
      </c>
      <c r="G595" s="49">
        <f t="shared" si="7"/>
        <v>0</v>
      </c>
      <c r="H595" s="45"/>
      <c r="I595" s="50" t="str">
        <f t="shared" si="8"/>
        <v/>
      </c>
      <c r="J595" s="51" t="str">
        <f t="shared" si="1"/>
        <v>Preencha todos os campos</v>
      </c>
      <c r="K595" s="87" t="str">
        <f t="shared" si="9"/>
        <v/>
      </c>
      <c r="L595" s="51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7"/>
    </row>
    <row r="596" spans="1:68" ht="12.75" customHeight="1">
      <c r="A596" s="45" t="s">
        <v>527</v>
      </c>
      <c r="B596" s="45"/>
      <c r="C596" s="45"/>
      <c r="D596" s="47">
        <f t="shared" si="6"/>
        <v>0</v>
      </c>
      <c r="E596" s="72"/>
      <c r="F596" s="72">
        <f t="shared" si="0"/>
        <v>99905</v>
      </c>
      <c r="G596" s="49">
        <f t="shared" si="7"/>
        <v>0</v>
      </c>
      <c r="H596" s="45"/>
      <c r="I596" s="50" t="str">
        <f t="shared" si="8"/>
        <v/>
      </c>
      <c r="J596" s="51" t="str">
        <f t="shared" si="1"/>
        <v>Preencha todos os campos</v>
      </c>
      <c r="K596" s="87" t="str">
        <f t="shared" si="9"/>
        <v/>
      </c>
      <c r="L596" s="51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7"/>
    </row>
    <row r="597" spans="1:68" ht="12.75" customHeight="1">
      <c r="A597" s="45" t="s">
        <v>527</v>
      </c>
      <c r="B597" s="45"/>
      <c r="C597" s="45"/>
      <c r="D597" s="47">
        <f t="shared" si="6"/>
        <v>0</v>
      </c>
      <c r="E597" s="72"/>
      <c r="F597" s="72">
        <f t="shared" si="0"/>
        <v>99905</v>
      </c>
      <c r="G597" s="49">
        <f t="shared" si="7"/>
        <v>0</v>
      </c>
      <c r="H597" s="45"/>
      <c r="I597" s="50" t="str">
        <f t="shared" si="8"/>
        <v/>
      </c>
      <c r="J597" s="51" t="str">
        <f t="shared" si="1"/>
        <v>Preencha todos os campos</v>
      </c>
      <c r="K597" s="87" t="str">
        <f t="shared" si="9"/>
        <v/>
      </c>
      <c r="L597" s="51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7"/>
      <c r="BP597" s="7"/>
    </row>
    <row r="598" spans="1:68" ht="12.75" customHeight="1">
      <c r="A598" s="45" t="s">
        <v>527</v>
      </c>
      <c r="B598" s="45"/>
      <c r="C598" s="45"/>
      <c r="D598" s="47">
        <f t="shared" si="6"/>
        <v>0</v>
      </c>
      <c r="E598" s="72"/>
      <c r="F598" s="72">
        <f t="shared" si="0"/>
        <v>99905</v>
      </c>
      <c r="G598" s="49">
        <f t="shared" si="7"/>
        <v>0</v>
      </c>
      <c r="H598" s="45"/>
      <c r="I598" s="50" t="str">
        <f t="shared" si="8"/>
        <v/>
      </c>
      <c r="J598" s="51" t="str">
        <f t="shared" si="1"/>
        <v>Preencha todos os campos</v>
      </c>
      <c r="K598" s="87" t="str">
        <f t="shared" si="9"/>
        <v/>
      </c>
      <c r="L598" s="51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7"/>
    </row>
    <row r="599" spans="1:68" ht="12.75" customHeight="1">
      <c r="A599" s="45" t="s">
        <v>527</v>
      </c>
      <c r="B599" s="45"/>
      <c r="C599" s="45"/>
      <c r="D599" s="47">
        <f t="shared" si="6"/>
        <v>0</v>
      </c>
      <c r="E599" s="72"/>
      <c r="F599" s="72">
        <f t="shared" si="0"/>
        <v>99905</v>
      </c>
      <c r="G599" s="49">
        <f t="shared" si="7"/>
        <v>0</v>
      </c>
      <c r="H599" s="45"/>
      <c r="I599" s="50" t="str">
        <f t="shared" si="8"/>
        <v/>
      </c>
      <c r="J599" s="51" t="str">
        <f t="shared" si="1"/>
        <v>Preencha todos os campos</v>
      </c>
      <c r="K599" s="87" t="str">
        <f t="shared" si="9"/>
        <v/>
      </c>
      <c r="L599" s="51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</row>
    <row r="600" spans="1:68" ht="12.75" customHeight="1">
      <c r="A600" s="45" t="s">
        <v>527</v>
      </c>
      <c r="B600" s="45"/>
      <c r="C600" s="45"/>
      <c r="D600" s="47">
        <f t="shared" si="6"/>
        <v>0</v>
      </c>
      <c r="E600" s="72"/>
      <c r="F600" s="72">
        <f t="shared" si="0"/>
        <v>99905</v>
      </c>
      <c r="G600" s="49">
        <f t="shared" si="7"/>
        <v>0</v>
      </c>
      <c r="H600" s="45"/>
      <c r="I600" s="50" t="str">
        <f t="shared" si="8"/>
        <v/>
      </c>
      <c r="J600" s="51" t="str">
        <f t="shared" si="1"/>
        <v>Preencha todos os campos</v>
      </c>
      <c r="K600" s="87" t="str">
        <f t="shared" si="9"/>
        <v/>
      </c>
      <c r="L600" s="51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/>
      <c r="BC600" s="7"/>
      <c r="BD600" s="7"/>
      <c r="BE600" s="7"/>
      <c r="BF600" s="7"/>
      <c r="BG600" s="7"/>
      <c r="BH600" s="7"/>
      <c r="BI600" s="7"/>
      <c r="BJ600" s="7"/>
      <c r="BK600" s="7"/>
      <c r="BL600" s="7"/>
      <c r="BM600" s="7"/>
      <c r="BN600" s="7"/>
      <c r="BO600" s="7"/>
      <c r="BP600" s="7"/>
    </row>
    <row r="601" spans="1:68" ht="12.75" customHeight="1">
      <c r="A601" s="45" t="s">
        <v>527</v>
      </c>
      <c r="B601" s="45"/>
      <c r="C601" s="45"/>
      <c r="D601" s="47">
        <f t="shared" si="6"/>
        <v>0</v>
      </c>
      <c r="E601" s="72"/>
      <c r="F601" s="72">
        <f t="shared" si="0"/>
        <v>99905</v>
      </c>
      <c r="G601" s="49">
        <f t="shared" si="7"/>
        <v>0</v>
      </c>
      <c r="H601" s="45"/>
      <c r="I601" s="50" t="str">
        <f t="shared" si="8"/>
        <v/>
      </c>
      <c r="J601" s="51" t="str">
        <f t="shared" si="1"/>
        <v>Preencha todos os campos</v>
      </c>
      <c r="K601" s="87" t="str">
        <f t="shared" si="9"/>
        <v/>
      </c>
      <c r="L601" s="51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/>
      <c r="AP601" s="7"/>
      <c r="AQ601" s="7"/>
      <c r="AR601" s="7"/>
      <c r="AS601" s="7"/>
      <c r="AT601" s="7"/>
      <c r="AU601" s="7"/>
      <c r="AV601" s="7"/>
      <c r="AW601" s="7"/>
      <c r="AX601" s="7"/>
      <c r="AY601" s="7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7"/>
    </row>
    <row r="602" spans="1:68" ht="12.75" customHeight="1">
      <c r="A602" s="45" t="s">
        <v>527</v>
      </c>
      <c r="B602" s="45"/>
      <c r="C602" s="45"/>
      <c r="D602" s="47">
        <f t="shared" si="6"/>
        <v>0</v>
      </c>
      <c r="E602" s="72"/>
      <c r="F602" s="72">
        <f t="shared" si="0"/>
        <v>99905</v>
      </c>
      <c r="G602" s="49">
        <f t="shared" si="7"/>
        <v>0</v>
      </c>
      <c r="H602" s="45"/>
      <c r="I602" s="50" t="str">
        <f t="shared" si="8"/>
        <v/>
      </c>
      <c r="J602" s="51" t="str">
        <f t="shared" si="1"/>
        <v>Preencha todos os campos</v>
      </c>
      <c r="K602" s="87" t="str">
        <f t="shared" si="9"/>
        <v/>
      </c>
      <c r="L602" s="51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7"/>
    </row>
    <row r="603" spans="1:68" ht="12.75" customHeight="1">
      <c r="A603" s="45" t="s">
        <v>527</v>
      </c>
      <c r="B603" s="45"/>
      <c r="C603" s="45"/>
      <c r="D603" s="47">
        <f t="shared" si="6"/>
        <v>0</v>
      </c>
      <c r="E603" s="72"/>
      <c r="F603" s="72">
        <f t="shared" si="0"/>
        <v>99905</v>
      </c>
      <c r="G603" s="49">
        <f t="shared" si="7"/>
        <v>0</v>
      </c>
      <c r="H603" s="45"/>
      <c r="I603" s="50" t="str">
        <f t="shared" si="8"/>
        <v/>
      </c>
      <c r="J603" s="51" t="str">
        <f t="shared" si="1"/>
        <v>Preencha todos os campos</v>
      </c>
      <c r="K603" s="87" t="str">
        <f t="shared" si="9"/>
        <v/>
      </c>
      <c r="L603" s="51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"/>
      <c r="BA603" s="7"/>
      <c r="BB603" s="7"/>
      <c r="BC603" s="7"/>
      <c r="BD603" s="7"/>
      <c r="BE603" s="7"/>
      <c r="BF603" s="7"/>
      <c r="BG603" s="7"/>
      <c r="BH603" s="7"/>
      <c r="BI603" s="7"/>
      <c r="BJ603" s="7"/>
      <c r="BK603" s="7"/>
      <c r="BL603" s="7"/>
      <c r="BM603" s="7"/>
      <c r="BN603" s="7"/>
      <c r="BO603" s="7"/>
      <c r="BP603" s="7"/>
    </row>
    <row r="604" spans="1:68" ht="12.75" customHeight="1">
      <c r="A604" s="45" t="s">
        <v>527</v>
      </c>
      <c r="B604" s="45"/>
      <c r="C604" s="45"/>
      <c r="D604" s="47">
        <f t="shared" si="6"/>
        <v>0</v>
      </c>
      <c r="E604" s="72"/>
      <c r="F604" s="72">
        <f t="shared" si="0"/>
        <v>99905</v>
      </c>
      <c r="G604" s="49">
        <f t="shared" si="7"/>
        <v>0</v>
      </c>
      <c r="H604" s="45"/>
      <c r="I604" s="50" t="str">
        <f t="shared" si="8"/>
        <v/>
      </c>
      <c r="J604" s="51" t="str">
        <f t="shared" si="1"/>
        <v>Preencha todos os campos</v>
      </c>
      <c r="K604" s="87" t="str">
        <f t="shared" si="9"/>
        <v/>
      </c>
      <c r="L604" s="51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7"/>
    </row>
    <row r="605" spans="1:68" ht="12.75" customHeight="1">
      <c r="A605" s="45" t="s">
        <v>527</v>
      </c>
      <c r="B605" s="45"/>
      <c r="C605" s="45"/>
      <c r="D605" s="47">
        <f t="shared" si="6"/>
        <v>0</v>
      </c>
      <c r="E605" s="72"/>
      <c r="F605" s="72">
        <f t="shared" si="0"/>
        <v>99905</v>
      </c>
      <c r="G605" s="49">
        <f t="shared" si="7"/>
        <v>0</v>
      </c>
      <c r="H605" s="45"/>
      <c r="I605" s="50" t="str">
        <f t="shared" si="8"/>
        <v/>
      </c>
      <c r="J605" s="51" t="str">
        <f t="shared" si="1"/>
        <v>Preencha todos os campos</v>
      </c>
      <c r="K605" s="87" t="str">
        <f t="shared" si="9"/>
        <v/>
      </c>
      <c r="L605" s="51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</row>
    <row r="606" spans="1:68" ht="12.75" customHeight="1">
      <c r="A606" s="45" t="s">
        <v>527</v>
      </c>
      <c r="B606" s="45"/>
      <c r="C606" s="45"/>
      <c r="D606" s="47">
        <f t="shared" si="6"/>
        <v>0</v>
      </c>
      <c r="E606" s="72"/>
      <c r="F606" s="72">
        <f t="shared" si="0"/>
        <v>99905</v>
      </c>
      <c r="G606" s="49">
        <f t="shared" si="7"/>
        <v>0</v>
      </c>
      <c r="H606" s="45"/>
      <c r="I606" s="50" t="str">
        <f t="shared" si="8"/>
        <v/>
      </c>
      <c r="J606" s="51" t="str">
        <f t="shared" si="1"/>
        <v>Preencha todos os campos</v>
      </c>
      <c r="K606" s="87" t="str">
        <f t="shared" si="9"/>
        <v/>
      </c>
      <c r="L606" s="51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/>
      <c r="BA606" s="7"/>
      <c r="BB606" s="7"/>
      <c r="BC606" s="7"/>
      <c r="BD606" s="7"/>
      <c r="BE606" s="7"/>
      <c r="BF606" s="7"/>
      <c r="BG606" s="7"/>
      <c r="BH606" s="7"/>
      <c r="BI606" s="7"/>
      <c r="BJ606" s="7"/>
      <c r="BK606" s="7"/>
      <c r="BL606" s="7"/>
      <c r="BM606" s="7"/>
      <c r="BN606" s="7"/>
      <c r="BO606" s="7"/>
      <c r="BP606" s="7"/>
    </row>
    <row r="607" spans="1:68" ht="12.75" customHeight="1">
      <c r="A607" s="45" t="s">
        <v>527</v>
      </c>
      <c r="B607" s="45"/>
      <c r="C607" s="45"/>
      <c r="D607" s="47">
        <f t="shared" si="6"/>
        <v>0</v>
      </c>
      <c r="E607" s="72"/>
      <c r="F607" s="72">
        <f t="shared" si="0"/>
        <v>99905</v>
      </c>
      <c r="G607" s="49">
        <f t="shared" si="7"/>
        <v>0</v>
      </c>
      <c r="H607" s="45"/>
      <c r="I607" s="50" t="str">
        <f t="shared" si="8"/>
        <v/>
      </c>
      <c r="J607" s="51" t="str">
        <f t="shared" si="1"/>
        <v>Preencha todos os campos</v>
      </c>
      <c r="K607" s="87" t="str">
        <f t="shared" si="9"/>
        <v/>
      </c>
      <c r="L607" s="51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7"/>
    </row>
    <row r="608" spans="1:68" ht="12.75" customHeight="1">
      <c r="A608" s="45" t="s">
        <v>527</v>
      </c>
      <c r="B608" s="45"/>
      <c r="C608" s="45"/>
      <c r="D608" s="47">
        <f t="shared" si="6"/>
        <v>0</v>
      </c>
      <c r="E608" s="72"/>
      <c r="F608" s="72">
        <f t="shared" si="0"/>
        <v>99905</v>
      </c>
      <c r="G608" s="49">
        <f t="shared" si="7"/>
        <v>0</v>
      </c>
      <c r="H608" s="45"/>
      <c r="I608" s="50" t="str">
        <f t="shared" si="8"/>
        <v/>
      </c>
      <c r="J608" s="51" t="str">
        <f t="shared" si="1"/>
        <v>Preencha todos os campos</v>
      </c>
      <c r="K608" s="87" t="str">
        <f t="shared" si="9"/>
        <v/>
      </c>
      <c r="L608" s="51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7"/>
    </row>
    <row r="609" spans="1:68" ht="12.75" customHeight="1">
      <c r="A609" s="45" t="s">
        <v>527</v>
      </c>
      <c r="B609" s="45"/>
      <c r="C609" s="45"/>
      <c r="D609" s="47">
        <f t="shared" si="6"/>
        <v>0</v>
      </c>
      <c r="E609" s="72"/>
      <c r="F609" s="72">
        <f t="shared" si="0"/>
        <v>99905</v>
      </c>
      <c r="G609" s="49">
        <f t="shared" si="7"/>
        <v>0</v>
      </c>
      <c r="H609" s="45"/>
      <c r="I609" s="50" t="str">
        <f t="shared" si="8"/>
        <v/>
      </c>
      <c r="J609" s="51" t="str">
        <f t="shared" si="1"/>
        <v>Preencha todos os campos</v>
      </c>
      <c r="K609" s="87" t="str">
        <f t="shared" si="9"/>
        <v/>
      </c>
      <c r="L609" s="51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"/>
      <c r="BA609" s="7"/>
      <c r="BB609" s="7"/>
      <c r="BC609" s="7"/>
      <c r="BD609" s="7"/>
      <c r="BE609" s="7"/>
      <c r="BF609" s="7"/>
      <c r="BG609" s="7"/>
      <c r="BH609" s="7"/>
      <c r="BI609" s="7"/>
      <c r="BJ609" s="7"/>
      <c r="BK609" s="7"/>
      <c r="BL609" s="7"/>
      <c r="BM609" s="7"/>
      <c r="BN609" s="7"/>
      <c r="BO609" s="7"/>
      <c r="BP609" s="7"/>
    </row>
    <row r="610" spans="1:68" ht="12.75" customHeight="1">
      <c r="A610" s="45" t="s">
        <v>527</v>
      </c>
      <c r="B610" s="45"/>
      <c r="C610" s="45"/>
      <c r="D610" s="47">
        <f t="shared" si="6"/>
        <v>0</v>
      </c>
      <c r="E610" s="72"/>
      <c r="F610" s="72">
        <f t="shared" si="0"/>
        <v>99905</v>
      </c>
      <c r="G610" s="49">
        <f t="shared" si="7"/>
        <v>0</v>
      </c>
      <c r="H610" s="45"/>
      <c r="I610" s="50" t="str">
        <f t="shared" si="8"/>
        <v/>
      </c>
      <c r="J610" s="51" t="str">
        <f t="shared" si="1"/>
        <v>Preencha todos os campos</v>
      </c>
      <c r="K610" s="87" t="str">
        <f t="shared" si="9"/>
        <v/>
      </c>
      <c r="L610" s="51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7"/>
    </row>
    <row r="611" spans="1:68" ht="12.75" customHeight="1">
      <c r="A611" s="45" t="s">
        <v>527</v>
      </c>
      <c r="B611" s="45"/>
      <c r="C611" s="45"/>
      <c r="D611" s="47">
        <f t="shared" si="6"/>
        <v>0</v>
      </c>
      <c r="E611" s="72"/>
      <c r="F611" s="72">
        <f t="shared" si="0"/>
        <v>99905</v>
      </c>
      <c r="G611" s="49">
        <f t="shared" si="7"/>
        <v>0</v>
      </c>
      <c r="H611" s="45"/>
      <c r="I611" s="50" t="str">
        <f t="shared" si="8"/>
        <v/>
      </c>
      <c r="J611" s="51" t="str">
        <f t="shared" si="1"/>
        <v>Preencha todos os campos</v>
      </c>
      <c r="K611" s="87" t="str">
        <f t="shared" si="9"/>
        <v/>
      </c>
      <c r="L611" s="51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7"/>
    </row>
    <row r="612" spans="1:68" ht="12.75" customHeight="1">
      <c r="A612" s="45" t="s">
        <v>527</v>
      </c>
      <c r="B612" s="45"/>
      <c r="C612" s="45"/>
      <c r="D612" s="47">
        <f t="shared" si="6"/>
        <v>0</v>
      </c>
      <c r="E612" s="72"/>
      <c r="F612" s="72">
        <f t="shared" si="0"/>
        <v>99905</v>
      </c>
      <c r="G612" s="49">
        <f t="shared" si="7"/>
        <v>0</v>
      </c>
      <c r="H612" s="45"/>
      <c r="I612" s="50" t="str">
        <f t="shared" si="8"/>
        <v/>
      </c>
      <c r="J612" s="51" t="str">
        <f t="shared" si="1"/>
        <v>Preencha todos os campos</v>
      </c>
      <c r="K612" s="87" t="str">
        <f t="shared" si="9"/>
        <v/>
      </c>
      <c r="L612" s="51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"/>
      <c r="BA612" s="7"/>
      <c r="BB612" s="7"/>
      <c r="BC612" s="7"/>
      <c r="BD612" s="7"/>
      <c r="BE612" s="7"/>
      <c r="BF612" s="7"/>
      <c r="BG612" s="7"/>
      <c r="BH612" s="7"/>
      <c r="BI612" s="7"/>
      <c r="BJ612" s="7"/>
      <c r="BK612" s="7"/>
      <c r="BL612" s="7"/>
      <c r="BM612" s="7"/>
      <c r="BN612" s="7"/>
      <c r="BO612" s="7"/>
      <c r="BP612" s="7"/>
    </row>
    <row r="613" spans="1:68" ht="12.75" customHeight="1">
      <c r="A613" s="45" t="s">
        <v>527</v>
      </c>
      <c r="B613" s="45"/>
      <c r="C613" s="45"/>
      <c r="D613" s="47">
        <f t="shared" si="6"/>
        <v>0</v>
      </c>
      <c r="E613" s="72"/>
      <c r="F613" s="72">
        <f t="shared" si="0"/>
        <v>99905</v>
      </c>
      <c r="G613" s="49">
        <f t="shared" si="7"/>
        <v>0</v>
      </c>
      <c r="H613" s="45"/>
      <c r="I613" s="50" t="str">
        <f t="shared" si="8"/>
        <v/>
      </c>
      <c r="J613" s="51" t="str">
        <f t="shared" si="1"/>
        <v>Preencha todos os campos</v>
      </c>
      <c r="K613" s="87" t="str">
        <f t="shared" si="9"/>
        <v/>
      </c>
      <c r="L613" s="51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7"/>
    </row>
    <row r="614" spans="1:68" ht="12.75" customHeight="1">
      <c r="A614" s="45" t="s">
        <v>527</v>
      </c>
      <c r="B614" s="45"/>
      <c r="C614" s="45"/>
      <c r="D614" s="47">
        <f t="shared" si="6"/>
        <v>0</v>
      </c>
      <c r="E614" s="72"/>
      <c r="F614" s="72">
        <f t="shared" si="0"/>
        <v>99905</v>
      </c>
      <c r="G614" s="49">
        <f t="shared" si="7"/>
        <v>0</v>
      </c>
      <c r="H614" s="45"/>
      <c r="I614" s="50" t="str">
        <f t="shared" si="8"/>
        <v/>
      </c>
      <c r="J614" s="51" t="str">
        <f t="shared" si="1"/>
        <v>Preencha todos os campos</v>
      </c>
      <c r="K614" s="87" t="str">
        <f t="shared" si="9"/>
        <v/>
      </c>
      <c r="L614" s="51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/>
      <c r="BK614" s="7"/>
      <c r="BL614" s="7"/>
      <c r="BM614" s="7"/>
      <c r="BN614" s="7"/>
      <c r="BO614" s="7"/>
      <c r="BP614" s="7"/>
    </row>
    <row r="615" spans="1:68" ht="12.75" customHeight="1">
      <c r="A615" s="45" t="s">
        <v>527</v>
      </c>
      <c r="B615" s="45"/>
      <c r="C615" s="45"/>
      <c r="D615" s="47">
        <f t="shared" si="6"/>
        <v>0</v>
      </c>
      <c r="E615" s="72"/>
      <c r="F615" s="72">
        <f t="shared" si="0"/>
        <v>99905</v>
      </c>
      <c r="G615" s="49">
        <f t="shared" si="7"/>
        <v>0</v>
      </c>
      <c r="H615" s="45"/>
      <c r="I615" s="50" t="str">
        <f t="shared" si="8"/>
        <v/>
      </c>
      <c r="J615" s="51" t="str">
        <f t="shared" si="1"/>
        <v>Preencha todos os campos</v>
      </c>
      <c r="K615" s="87" t="str">
        <f t="shared" si="9"/>
        <v/>
      </c>
      <c r="L615" s="51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  <c r="AQ615" s="7"/>
      <c r="AR615" s="7"/>
      <c r="AS615" s="7"/>
      <c r="AT615" s="7"/>
      <c r="AU615" s="7"/>
      <c r="AV615" s="7"/>
      <c r="AW615" s="7"/>
      <c r="AX615" s="7"/>
      <c r="AY615" s="7"/>
      <c r="AZ615" s="7"/>
      <c r="BA615" s="7"/>
      <c r="BB615" s="7"/>
      <c r="BC615" s="7"/>
      <c r="BD615" s="7"/>
      <c r="BE615" s="7"/>
      <c r="BF615" s="7"/>
      <c r="BG615" s="7"/>
      <c r="BH615" s="7"/>
      <c r="BI615" s="7"/>
      <c r="BJ615" s="7"/>
      <c r="BK615" s="7"/>
      <c r="BL615" s="7"/>
      <c r="BM615" s="7"/>
      <c r="BN615" s="7"/>
      <c r="BO615" s="7"/>
      <c r="BP615" s="7"/>
    </row>
    <row r="616" spans="1:68" ht="12.75" customHeight="1">
      <c r="A616" s="45" t="s">
        <v>527</v>
      </c>
      <c r="B616" s="45"/>
      <c r="C616" s="45"/>
      <c r="D616" s="47">
        <f t="shared" si="6"/>
        <v>0</v>
      </c>
      <c r="E616" s="72"/>
      <c r="F616" s="72">
        <f t="shared" si="0"/>
        <v>99905</v>
      </c>
      <c r="G616" s="49">
        <f t="shared" si="7"/>
        <v>0</v>
      </c>
      <c r="H616" s="45"/>
      <c r="I616" s="50" t="str">
        <f t="shared" si="8"/>
        <v/>
      </c>
      <c r="J616" s="51" t="str">
        <f t="shared" si="1"/>
        <v>Preencha todos os campos</v>
      </c>
      <c r="K616" s="87" t="str">
        <f t="shared" si="9"/>
        <v/>
      </c>
      <c r="L616" s="51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7"/>
    </row>
    <row r="617" spans="1:68" ht="12.75" customHeight="1">
      <c r="A617" s="45" t="s">
        <v>527</v>
      </c>
      <c r="B617" s="45"/>
      <c r="C617" s="45"/>
      <c r="D617" s="47">
        <f t="shared" si="6"/>
        <v>0</v>
      </c>
      <c r="E617" s="72"/>
      <c r="F617" s="72">
        <f t="shared" si="0"/>
        <v>99905</v>
      </c>
      <c r="G617" s="49">
        <f t="shared" si="7"/>
        <v>0</v>
      </c>
      <c r="H617" s="45"/>
      <c r="I617" s="50" t="str">
        <f t="shared" si="8"/>
        <v/>
      </c>
      <c r="J617" s="51" t="str">
        <f t="shared" si="1"/>
        <v>Preencha todos os campos</v>
      </c>
      <c r="K617" s="87" t="str">
        <f t="shared" si="9"/>
        <v/>
      </c>
      <c r="L617" s="51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</row>
    <row r="618" spans="1:68" ht="12.75" customHeight="1">
      <c r="A618" s="45" t="s">
        <v>527</v>
      </c>
      <c r="B618" s="45"/>
      <c r="C618" s="45"/>
      <c r="D618" s="47">
        <f t="shared" si="6"/>
        <v>0</v>
      </c>
      <c r="E618" s="72"/>
      <c r="F618" s="72">
        <f t="shared" si="0"/>
        <v>99905</v>
      </c>
      <c r="G618" s="49">
        <f t="shared" si="7"/>
        <v>0</v>
      </c>
      <c r="H618" s="45"/>
      <c r="I618" s="50" t="str">
        <f t="shared" si="8"/>
        <v/>
      </c>
      <c r="J618" s="51" t="str">
        <f t="shared" si="1"/>
        <v>Preencha todos os campos</v>
      </c>
      <c r="K618" s="87" t="str">
        <f t="shared" si="9"/>
        <v/>
      </c>
      <c r="L618" s="51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/>
      <c r="BB618" s="7"/>
      <c r="BC618" s="7"/>
      <c r="BD618" s="7"/>
      <c r="BE618" s="7"/>
      <c r="BF618" s="7"/>
      <c r="BG618" s="7"/>
      <c r="BH618" s="7"/>
      <c r="BI618" s="7"/>
      <c r="BJ618" s="7"/>
      <c r="BK618" s="7"/>
      <c r="BL618" s="7"/>
      <c r="BM618" s="7"/>
      <c r="BN618" s="7"/>
      <c r="BO618" s="7"/>
      <c r="BP618" s="7"/>
    </row>
    <row r="619" spans="1:68" ht="12.75" customHeight="1">
      <c r="A619" s="45" t="s">
        <v>527</v>
      </c>
      <c r="B619" s="45"/>
      <c r="C619" s="45"/>
      <c r="D619" s="47">
        <f t="shared" si="6"/>
        <v>0</v>
      </c>
      <c r="E619" s="72"/>
      <c r="F619" s="72">
        <f t="shared" si="0"/>
        <v>99905</v>
      </c>
      <c r="G619" s="49">
        <f t="shared" si="7"/>
        <v>0</v>
      </c>
      <c r="H619" s="45"/>
      <c r="I619" s="50" t="str">
        <f t="shared" si="8"/>
        <v/>
      </c>
      <c r="J619" s="51" t="str">
        <f t="shared" si="1"/>
        <v>Preencha todos os campos</v>
      </c>
      <c r="K619" s="87" t="str">
        <f t="shared" si="9"/>
        <v/>
      </c>
      <c r="L619" s="51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/>
      <c r="AU619" s="7"/>
      <c r="AV619" s="7"/>
      <c r="AW619" s="7"/>
      <c r="AX619" s="7"/>
      <c r="AY619" s="7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7"/>
    </row>
    <row r="620" spans="1:68" ht="12.75" customHeight="1">
      <c r="A620" s="45" t="s">
        <v>527</v>
      </c>
      <c r="B620" s="45"/>
      <c r="C620" s="45"/>
      <c r="D620" s="47">
        <f t="shared" si="6"/>
        <v>0</v>
      </c>
      <c r="E620" s="72"/>
      <c r="F620" s="72">
        <f t="shared" si="0"/>
        <v>99905</v>
      </c>
      <c r="G620" s="49">
        <f t="shared" si="7"/>
        <v>0</v>
      </c>
      <c r="H620" s="45"/>
      <c r="I620" s="50" t="str">
        <f t="shared" si="8"/>
        <v/>
      </c>
      <c r="J620" s="51" t="str">
        <f t="shared" si="1"/>
        <v>Preencha todos os campos</v>
      </c>
      <c r="K620" s="87" t="str">
        <f t="shared" si="9"/>
        <v/>
      </c>
      <c r="L620" s="51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</row>
    <row r="621" spans="1:68" ht="12.75" customHeight="1">
      <c r="A621" s="45" t="s">
        <v>527</v>
      </c>
      <c r="B621" s="45"/>
      <c r="C621" s="45"/>
      <c r="D621" s="47">
        <f t="shared" si="6"/>
        <v>0</v>
      </c>
      <c r="E621" s="72"/>
      <c r="F621" s="72">
        <f t="shared" si="0"/>
        <v>99905</v>
      </c>
      <c r="G621" s="49">
        <f t="shared" si="7"/>
        <v>0</v>
      </c>
      <c r="H621" s="45"/>
      <c r="I621" s="50" t="str">
        <f t="shared" si="8"/>
        <v/>
      </c>
      <c r="J621" s="51" t="str">
        <f t="shared" si="1"/>
        <v>Preencha todos os campos</v>
      </c>
      <c r="K621" s="87" t="str">
        <f t="shared" si="9"/>
        <v/>
      </c>
      <c r="L621" s="51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7"/>
      <c r="BN621" s="7"/>
      <c r="BO621" s="7"/>
      <c r="BP621" s="7"/>
    </row>
    <row r="622" spans="1:68" ht="12.75" customHeight="1">
      <c r="A622" s="45" t="s">
        <v>527</v>
      </c>
      <c r="B622" s="45"/>
      <c r="C622" s="45"/>
      <c r="D622" s="47">
        <f t="shared" si="6"/>
        <v>0</v>
      </c>
      <c r="E622" s="72"/>
      <c r="F622" s="72">
        <f t="shared" si="0"/>
        <v>99905</v>
      </c>
      <c r="G622" s="49">
        <f t="shared" si="7"/>
        <v>0</v>
      </c>
      <c r="H622" s="45"/>
      <c r="I622" s="50" t="str">
        <f t="shared" si="8"/>
        <v/>
      </c>
      <c r="J622" s="51" t="str">
        <f t="shared" si="1"/>
        <v>Preencha todos os campos</v>
      </c>
      <c r="K622" s="87" t="str">
        <f t="shared" si="9"/>
        <v/>
      </c>
      <c r="L622" s="51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7"/>
    </row>
    <row r="623" spans="1:68" ht="12.75" customHeight="1">
      <c r="A623" s="45" t="s">
        <v>527</v>
      </c>
      <c r="B623" s="45"/>
      <c r="C623" s="45"/>
      <c r="D623" s="47">
        <f t="shared" si="6"/>
        <v>0</v>
      </c>
      <c r="E623" s="72"/>
      <c r="F623" s="72">
        <f t="shared" si="0"/>
        <v>99905</v>
      </c>
      <c r="G623" s="49">
        <f t="shared" si="7"/>
        <v>0</v>
      </c>
      <c r="H623" s="45"/>
      <c r="I623" s="50" t="str">
        <f t="shared" si="8"/>
        <v/>
      </c>
      <c r="J623" s="51" t="str">
        <f t="shared" si="1"/>
        <v>Preencha todos os campos</v>
      </c>
      <c r="K623" s="87" t="str">
        <f t="shared" si="9"/>
        <v/>
      </c>
      <c r="L623" s="51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7"/>
    </row>
    <row r="624" spans="1:68" ht="12.75" customHeight="1">
      <c r="A624" s="45" t="s">
        <v>527</v>
      </c>
      <c r="B624" s="45"/>
      <c r="C624" s="45"/>
      <c r="D624" s="47">
        <f t="shared" si="6"/>
        <v>0</v>
      </c>
      <c r="E624" s="72"/>
      <c r="F624" s="72">
        <f t="shared" si="0"/>
        <v>99905</v>
      </c>
      <c r="G624" s="49">
        <f t="shared" si="7"/>
        <v>0</v>
      </c>
      <c r="H624" s="45"/>
      <c r="I624" s="50" t="str">
        <f t="shared" si="8"/>
        <v/>
      </c>
      <c r="J624" s="51" t="str">
        <f t="shared" si="1"/>
        <v>Preencha todos os campos</v>
      </c>
      <c r="K624" s="87" t="str">
        <f t="shared" si="9"/>
        <v/>
      </c>
      <c r="L624" s="51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"/>
      <c r="BA624" s="7"/>
      <c r="BB624" s="7"/>
      <c r="BC624" s="7"/>
      <c r="BD624" s="7"/>
      <c r="BE624" s="7"/>
      <c r="BF624" s="7"/>
      <c r="BG624" s="7"/>
      <c r="BH624" s="7"/>
      <c r="BI624" s="7"/>
      <c r="BJ624" s="7"/>
      <c r="BK624" s="7"/>
      <c r="BL624" s="7"/>
      <c r="BM624" s="7"/>
      <c r="BN624" s="7"/>
      <c r="BO624" s="7"/>
      <c r="BP624" s="7"/>
    </row>
    <row r="625" spans="1:68" ht="12.75" customHeight="1">
      <c r="A625" s="45" t="s">
        <v>527</v>
      </c>
      <c r="B625" s="45"/>
      <c r="C625" s="45"/>
      <c r="D625" s="47">
        <f t="shared" si="6"/>
        <v>0</v>
      </c>
      <c r="E625" s="72"/>
      <c r="F625" s="72">
        <f t="shared" si="0"/>
        <v>99905</v>
      </c>
      <c r="G625" s="49">
        <f t="shared" si="7"/>
        <v>0</v>
      </c>
      <c r="H625" s="45"/>
      <c r="I625" s="50" t="str">
        <f t="shared" si="8"/>
        <v/>
      </c>
      <c r="J625" s="51" t="str">
        <f t="shared" si="1"/>
        <v>Preencha todos os campos</v>
      </c>
      <c r="K625" s="87" t="str">
        <f t="shared" si="9"/>
        <v/>
      </c>
      <c r="L625" s="51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7"/>
    </row>
    <row r="626" spans="1:68" ht="12.75" customHeight="1">
      <c r="A626" s="45" t="s">
        <v>527</v>
      </c>
      <c r="B626" s="45"/>
      <c r="C626" s="45"/>
      <c r="D626" s="47">
        <f t="shared" si="6"/>
        <v>0</v>
      </c>
      <c r="E626" s="72"/>
      <c r="F626" s="72">
        <f t="shared" si="0"/>
        <v>99905</v>
      </c>
      <c r="G626" s="49">
        <f t="shared" si="7"/>
        <v>0</v>
      </c>
      <c r="H626" s="45"/>
      <c r="I626" s="50" t="str">
        <f t="shared" si="8"/>
        <v/>
      </c>
      <c r="J626" s="51" t="str">
        <f t="shared" si="1"/>
        <v>Preencha todos os campos</v>
      </c>
      <c r="K626" s="87" t="str">
        <f t="shared" si="9"/>
        <v/>
      </c>
      <c r="L626" s="51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7"/>
    </row>
    <row r="627" spans="1:68" ht="12.75" customHeight="1">
      <c r="A627" s="45" t="s">
        <v>527</v>
      </c>
      <c r="B627" s="45"/>
      <c r="C627" s="45"/>
      <c r="D627" s="47">
        <f t="shared" si="6"/>
        <v>0</v>
      </c>
      <c r="E627" s="72"/>
      <c r="F627" s="72">
        <f t="shared" si="0"/>
        <v>99905</v>
      </c>
      <c r="G627" s="49">
        <f t="shared" si="7"/>
        <v>0</v>
      </c>
      <c r="H627" s="45"/>
      <c r="I627" s="50" t="str">
        <f t="shared" si="8"/>
        <v/>
      </c>
      <c r="J627" s="51" t="str">
        <f t="shared" si="1"/>
        <v>Preencha todos os campos</v>
      </c>
      <c r="K627" s="87" t="str">
        <f t="shared" si="9"/>
        <v/>
      </c>
      <c r="L627" s="51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"/>
      <c r="BA627" s="7"/>
      <c r="BB627" s="7"/>
      <c r="BC627" s="7"/>
      <c r="BD627" s="7"/>
      <c r="BE627" s="7"/>
      <c r="BF627" s="7"/>
      <c r="BG627" s="7"/>
      <c r="BH627" s="7"/>
      <c r="BI627" s="7"/>
      <c r="BJ627" s="7"/>
      <c r="BK627" s="7"/>
      <c r="BL627" s="7"/>
      <c r="BM627" s="7"/>
      <c r="BN627" s="7"/>
      <c r="BO627" s="7"/>
      <c r="BP627" s="7"/>
    </row>
    <row r="628" spans="1:68" ht="12.75" customHeight="1">
      <c r="A628" s="45" t="s">
        <v>527</v>
      </c>
      <c r="B628" s="45"/>
      <c r="C628" s="45"/>
      <c r="D628" s="47">
        <f t="shared" si="6"/>
        <v>0</v>
      </c>
      <c r="E628" s="72"/>
      <c r="F628" s="72">
        <f t="shared" si="0"/>
        <v>99905</v>
      </c>
      <c r="G628" s="49">
        <f t="shared" si="7"/>
        <v>0</v>
      </c>
      <c r="H628" s="45"/>
      <c r="I628" s="50" t="str">
        <f t="shared" si="8"/>
        <v/>
      </c>
      <c r="J628" s="51" t="str">
        <f t="shared" si="1"/>
        <v>Preencha todos os campos</v>
      </c>
      <c r="K628" s="87" t="str">
        <f t="shared" si="9"/>
        <v/>
      </c>
      <c r="L628" s="51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</row>
    <row r="629" spans="1:68" ht="12.75" customHeight="1">
      <c r="A629" s="45" t="s">
        <v>527</v>
      </c>
      <c r="B629" s="45"/>
      <c r="C629" s="45"/>
      <c r="D629" s="47">
        <f t="shared" si="6"/>
        <v>0</v>
      </c>
      <c r="E629" s="72"/>
      <c r="F629" s="72">
        <f t="shared" si="0"/>
        <v>99905</v>
      </c>
      <c r="G629" s="49">
        <f t="shared" si="7"/>
        <v>0</v>
      </c>
      <c r="H629" s="45"/>
      <c r="I629" s="50" t="str">
        <f t="shared" si="8"/>
        <v/>
      </c>
      <c r="J629" s="51" t="str">
        <f t="shared" si="1"/>
        <v>Preencha todos os campos</v>
      </c>
      <c r="K629" s="87" t="str">
        <f t="shared" si="9"/>
        <v/>
      </c>
      <c r="L629" s="51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</row>
    <row r="630" spans="1:68" ht="12.75" customHeight="1">
      <c r="A630" s="45" t="s">
        <v>527</v>
      </c>
      <c r="B630" s="45"/>
      <c r="C630" s="45"/>
      <c r="D630" s="47">
        <f t="shared" si="6"/>
        <v>0</v>
      </c>
      <c r="E630" s="72"/>
      <c r="F630" s="72">
        <f t="shared" si="0"/>
        <v>99905</v>
      </c>
      <c r="G630" s="49">
        <f t="shared" si="7"/>
        <v>0</v>
      </c>
      <c r="H630" s="45"/>
      <c r="I630" s="50" t="str">
        <f t="shared" si="8"/>
        <v/>
      </c>
      <c r="J630" s="51" t="str">
        <f t="shared" si="1"/>
        <v>Preencha todos os campos</v>
      </c>
      <c r="K630" s="87" t="str">
        <f t="shared" si="9"/>
        <v/>
      </c>
      <c r="L630" s="51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/>
      <c r="BE630" s="7"/>
      <c r="BF630" s="7"/>
      <c r="BG630" s="7"/>
      <c r="BH630" s="7"/>
      <c r="BI630" s="7"/>
      <c r="BJ630" s="7"/>
      <c r="BK630" s="7"/>
      <c r="BL630" s="7"/>
      <c r="BM630" s="7"/>
      <c r="BN630" s="7"/>
      <c r="BO630" s="7"/>
      <c r="BP630" s="7"/>
    </row>
    <row r="631" spans="1:68" ht="12.75" customHeight="1">
      <c r="A631" s="45" t="s">
        <v>527</v>
      </c>
      <c r="B631" s="45"/>
      <c r="C631" s="45"/>
      <c r="D631" s="47">
        <f t="shared" si="6"/>
        <v>0</v>
      </c>
      <c r="E631" s="72"/>
      <c r="F631" s="72">
        <f t="shared" si="0"/>
        <v>99905</v>
      </c>
      <c r="G631" s="49">
        <f t="shared" si="7"/>
        <v>0</v>
      </c>
      <c r="H631" s="45"/>
      <c r="I631" s="50" t="str">
        <f t="shared" si="8"/>
        <v/>
      </c>
      <c r="J631" s="51" t="str">
        <f t="shared" si="1"/>
        <v>Preencha todos os campos</v>
      </c>
      <c r="K631" s="87" t="str">
        <f t="shared" si="9"/>
        <v/>
      </c>
      <c r="L631" s="51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"/>
      <c r="BA631" s="7"/>
      <c r="BB631" s="7"/>
      <c r="BC631" s="7"/>
      <c r="BD631" s="7"/>
      <c r="BE631" s="7"/>
      <c r="BF631" s="7"/>
      <c r="BG631" s="7"/>
      <c r="BH631" s="7"/>
      <c r="BI631" s="7"/>
      <c r="BJ631" s="7"/>
      <c r="BK631" s="7"/>
      <c r="BL631" s="7"/>
      <c r="BM631" s="7"/>
      <c r="BN631" s="7"/>
      <c r="BO631" s="7"/>
      <c r="BP631" s="7"/>
    </row>
    <row r="632" spans="1:68" ht="12.75" customHeight="1">
      <c r="A632" s="45" t="s">
        <v>527</v>
      </c>
      <c r="B632" s="45"/>
      <c r="C632" s="45"/>
      <c r="D632" s="47">
        <f t="shared" si="6"/>
        <v>0</v>
      </c>
      <c r="E632" s="72"/>
      <c r="F632" s="72">
        <f t="shared" si="0"/>
        <v>99905</v>
      </c>
      <c r="G632" s="49">
        <f t="shared" si="7"/>
        <v>0</v>
      </c>
      <c r="H632" s="45"/>
      <c r="I632" s="50" t="str">
        <f t="shared" si="8"/>
        <v/>
      </c>
      <c r="J632" s="51" t="str">
        <f t="shared" si="1"/>
        <v>Preencha todos os campos</v>
      </c>
      <c r="K632" s="87" t="str">
        <f t="shared" si="9"/>
        <v/>
      </c>
      <c r="L632" s="51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</row>
    <row r="633" spans="1:68" ht="12.75" customHeight="1">
      <c r="A633" s="45" t="s">
        <v>527</v>
      </c>
      <c r="B633" s="45"/>
      <c r="C633" s="45"/>
      <c r="D633" s="47">
        <f t="shared" si="6"/>
        <v>0</v>
      </c>
      <c r="E633" s="72"/>
      <c r="F633" s="72">
        <f t="shared" si="0"/>
        <v>99905</v>
      </c>
      <c r="G633" s="49">
        <f t="shared" si="7"/>
        <v>0</v>
      </c>
      <c r="H633" s="45"/>
      <c r="I633" s="50" t="str">
        <f t="shared" si="8"/>
        <v/>
      </c>
      <c r="J633" s="51" t="str">
        <f t="shared" si="1"/>
        <v>Preencha todos os campos</v>
      </c>
      <c r="K633" s="87" t="str">
        <f t="shared" si="9"/>
        <v/>
      </c>
      <c r="L633" s="51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/>
      <c r="BD633" s="7"/>
      <c r="BE633" s="7"/>
      <c r="BF633" s="7"/>
      <c r="BG633" s="7"/>
      <c r="BH633" s="7"/>
      <c r="BI633" s="7"/>
      <c r="BJ633" s="7"/>
      <c r="BK633" s="7"/>
      <c r="BL633" s="7"/>
      <c r="BM633" s="7"/>
      <c r="BN633" s="7"/>
      <c r="BO633" s="7"/>
      <c r="BP633" s="7"/>
    </row>
    <row r="634" spans="1:68" ht="12.75" customHeight="1">
      <c r="A634" s="45" t="s">
        <v>527</v>
      </c>
      <c r="B634" s="45"/>
      <c r="C634" s="45"/>
      <c r="D634" s="47">
        <f t="shared" si="6"/>
        <v>0</v>
      </c>
      <c r="E634" s="72"/>
      <c r="F634" s="72">
        <f t="shared" si="0"/>
        <v>99905</v>
      </c>
      <c r="G634" s="49">
        <f t="shared" si="7"/>
        <v>0</v>
      </c>
      <c r="H634" s="45"/>
      <c r="I634" s="50" t="str">
        <f t="shared" si="8"/>
        <v/>
      </c>
      <c r="J634" s="51" t="str">
        <f t="shared" si="1"/>
        <v>Preencha todos os campos</v>
      </c>
      <c r="K634" s="87" t="str">
        <f t="shared" si="9"/>
        <v/>
      </c>
      <c r="L634" s="51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/>
      <c r="BC634" s="7"/>
      <c r="BD634" s="7"/>
      <c r="BE634" s="7"/>
      <c r="BF634" s="7"/>
      <c r="BG634" s="7"/>
      <c r="BH634" s="7"/>
      <c r="BI634" s="7"/>
      <c r="BJ634" s="7"/>
      <c r="BK634" s="7"/>
      <c r="BL634" s="7"/>
      <c r="BM634" s="7"/>
      <c r="BN634" s="7"/>
      <c r="BO634" s="7"/>
      <c r="BP634" s="7"/>
    </row>
    <row r="635" spans="1:68" ht="12.75" customHeight="1">
      <c r="A635" s="45" t="s">
        <v>527</v>
      </c>
      <c r="B635" s="45"/>
      <c r="C635" s="45"/>
      <c r="D635" s="47">
        <f t="shared" si="6"/>
        <v>0</v>
      </c>
      <c r="E635" s="72"/>
      <c r="F635" s="72">
        <f t="shared" si="0"/>
        <v>99905</v>
      </c>
      <c r="G635" s="49">
        <f t="shared" si="7"/>
        <v>0</v>
      </c>
      <c r="H635" s="45"/>
      <c r="I635" s="50" t="str">
        <f t="shared" si="8"/>
        <v/>
      </c>
      <c r="J635" s="51" t="str">
        <f t="shared" si="1"/>
        <v>Preencha todos os campos</v>
      </c>
      <c r="K635" s="87" t="str">
        <f t="shared" si="9"/>
        <v/>
      </c>
      <c r="L635" s="51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</row>
    <row r="636" spans="1:68" ht="12.75" customHeight="1">
      <c r="A636" s="45" t="s">
        <v>527</v>
      </c>
      <c r="B636" s="45"/>
      <c r="C636" s="45"/>
      <c r="D636" s="47">
        <f t="shared" si="6"/>
        <v>0</v>
      </c>
      <c r="E636" s="72"/>
      <c r="F636" s="72">
        <f t="shared" si="0"/>
        <v>99905</v>
      </c>
      <c r="G636" s="49">
        <f t="shared" si="7"/>
        <v>0</v>
      </c>
      <c r="H636" s="45"/>
      <c r="I636" s="50" t="str">
        <f t="shared" si="8"/>
        <v/>
      </c>
      <c r="J636" s="51" t="str">
        <f t="shared" si="1"/>
        <v>Preencha todos os campos</v>
      </c>
      <c r="K636" s="87" t="str">
        <f t="shared" si="9"/>
        <v/>
      </c>
      <c r="L636" s="51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/>
      <c r="BA636" s="7"/>
      <c r="BB636" s="7"/>
      <c r="BC636" s="7"/>
      <c r="BD636" s="7"/>
      <c r="BE636" s="7"/>
      <c r="BF636" s="7"/>
      <c r="BG636" s="7"/>
      <c r="BH636" s="7"/>
      <c r="BI636" s="7"/>
      <c r="BJ636" s="7"/>
      <c r="BK636" s="7"/>
      <c r="BL636" s="7"/>
      <c r="BM636" s="7"/>
      <c r="BN636" s="7"/>
      <c r="BO636" s="7"/>
      <c r="BP636" s="7"/>
    </row>
    <row r="637" spans="1:68" ht="12.75" customHeight="1">
      <c r="A637" s="45" t="s">
        <v>527</v>
      </c>
      <c r="B637" s="45"/>
      <c r="C637" s="45"/>
      <c r="D637" s="47">
        <f t="shared" si="6"/>
        <v>0</v>
      </c>
      <c r="E637" s="72"/>
      <c r="F637" s="72">
        <f t="shared" si="0"/>
        <v>99905</v>
      </c>
      <c r="G637" s="49">
        <f t="shared" si="7"/>
        <v>0</v>
      </c>
      <c r="H637" s="45"/>
      <c r="I637" s="50" t="str">
        <f t="shared" si="8"/>
        <v/>
      </c>
      <c r="J637" s="51" t="str">
        <f t="shared" si="1"/>
        <v>Preencha todos os campos</v>
      </c>
      <c r="K637" s="87" t="str">
        <f t="shared" si="9"/>
        <v/>
      </c>
      <c r="L637" s="51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7"/>
    </row>
    <row r="638" spans="1:68" ht="12.75" customHeight="1">
      <c r="A638" s="45" t="s">
        <v>527</v>
      </c>
      <c r="B638" s="45"/>
      <c r="C638" s="45"/>
      <c r="D638" s="47">
        <f t="shared" si="6"/>
        <v>0</v>
      </c>
      <c r="E638" s="72"/>
      <c r="F638" s="72">
        <f t="shared" si="0"/>
        <v>99905</v>
      </c>
      <c r="G638" s="49">
        <f t="shared" si="7"/>
        <v>0</v>
      </c>
      <c r="H638" s="45"/>
      <c r="I638" s="50" t="str">
        <f t="shared" si="8"/>
        <v/>
      </c>
      <c r="J638" s="51" t="str">
        <f t="shared" si="1"/>
        <v>Preencha todos os campos</v>
      </c>
      <c r="K638" s="87" t="str">
        <f t="shared" si="9"/>
        <v/>
      </c>
      <c r="L638" s="51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P638" s="7"/>
    </row>
    <row r="639" spans="1:68" ht="12.75" customHeight="1">
      <c r="A639" s="45" t="s">
        <v>527</v>
      </c>
      <c r="B639" s="45"/>
      <c r="C639" s="45"/>
      <c r="D639" s="47">
        <f t="shared" si="6"/>
        <v>0</v>
      </c>
      <c r="E639" s="72"/>
      <c r="F639" s="72">
        <f t="shared" si="0"/>
        <v>99905</v>
      </c>
      <c r="G639" s="49">
        <f t="shared" si="7"/>
        <v>0</v>
      </c>
      <c r="H639" s="45"/>
      <c r="I639" s="50" t="str">
        <f t="shared" si="8"/>
        <v/>
      </c>
      <c r="J639" s="51" t="str">
        <f t="shared" si="1"/>
        <v>Preencha todos os campos</v>
      </c>
      <c r="K639" s="87" t="str">
        <f t="shared" si="9"/>
        <v/>
      </c>
      <c r="L639" s="51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/>
      <c r="BC639" s="7"/>
      <c r="BD639" s="7"/>
      <c r="BE639" s="7"/>
      <c r="BF639" s="7"/>
      <c r="BG639" s="7"/>
      <c r="BH639" s="7"/>
      <c r="BI639" s="7"/>
      <c r="BJ639" s="7"/>
      <c r="BK639" s="7"/>
      <c r="BL639" s="7"/>
      <c r="BM639" s="7"/>
      <c r="BN639" s="7"/>
      <c r="BO639" s="7"/>
      <c r="BP639" s="7"/>
    </row>
    <row r="640" spans="1:68" ht="12.75" customHeight="1">
      <c r="A640" s="45" t="s">
        <v>527</v>
      </c>
      <c r="B640" s="45"/>
      <c r="C640" s="45"/>
      <c r="D640" s="47">
        <f t="shared" si="6"/>
        <v>0</v>
      </c>
      <c r="E640" s="72"/>
      <c r="F640" s="72">
        <f t="shared" si="0"/>
        <v>99905</v>
      </c>
      <c r="G640" s="49">
        <f t="shared" si="7"/>
        <v>0</v>
      </c>
      <c r="H640" s="45"/>
      <c r="I640" s="50" t="str">
        <f t="shared" si="8"/>
        <v/>
      </c>
      <c r="J640" s="51" t="str">
        <f t="shared" si="1"/>
        <v>Preencha todos os campos</v>
      </c>
      <c r="K640" s="87" t="str">
        <f t="shared" si="9"/>
        <v/>
      </c>
      <c r="L640" s="51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7"/>
    </row>
    <row r="641" spans="1:68" ht="12.75" customHeight="1">
      <c r="A641" s="45" t="s">
        <v>527</v>
      </c>
      <c r="B641" s="45"/>
      <c r="C641" s="45"/>
      <c r="D641" s="47">
        <f t="shared" si="6"/>
        <v>0</v>
      </c>
      <c r="E641" s="72"/>
      <c r="F641" s="72">
        <f t="shared" si="0"/>
        <v>99905</v>
      </c>
      <c r="G641" s="49">
        <f t="shared" si="7"/>
        <v>0</v>
      </c>
      <c r="H641" s="45"/>
      <c r="I641" s="50" t="str">
        <f t="shared" si="8"/>
        <v/>
      </c>
      <c r="J641" s="51" t="str">
        <f t="shared" si="1"/>
        <v>Preencha todos os campos</v>
      </c>
      <c r="K641" s="87" t="str">
        <f t="shared" si="9"/>
        <v/>
      </c>
      <c r="L641" s="51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/>
      <c r="BK641" s="7"/>
      <c r="BL641" s="7"/>
      <c r="BM641" s="7"/>
      <c r="BN641" s="7"/>
      <c r="BO641" s="7"/>
      <c r="BP641" s="7"/>
    </row>
    <row r="642" spans="1:68" ht="12.75" customHeight="1">
      <c r="A642" s="45" t="s">
        <v>527</v>
      </c>
      <c r="B642" s="45"/>
      <c r="C642" s="45"/>
      <c r="D642" s="47">
        <f t="shared" si="6"/>
        <v>0</v>
      </c>
      <c r="E642" s="72"/>
      <c r="F642" s="72">
        <f t="shared" si="0"/>
        <v>99905</v>
      </c>
      <c r="G642" s="49">
        <f t="shared" si="7"/>
        <v>0</v>
      </c>
      <c r="H642" s="45"/>
      <c r="I642" s="50" t="str">
        <f t="shared" si="8"/>
        <v/>
      </c>
      <c r="J642" s="51" t="str">
        <f t="shared" si="1"/>
        <v>Preencha todos os campos</v>
      </c>
      <c r="K642" s="87" t="str">
        <f t="shared" si="9"/>
        <v/>
      </c>
      <c r="L642" s="51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"/>
      <c r="BA642" s="7"/>
      <c r="BB642" s="7"/>
      <c r="BC642" s="7"/>
      <c r="BD642" s="7"/>
      <c r="BE642" s="7"/>
      <c r="BF642" s="7"/>
      <c r="BG642" s="7"/>
      <c r="BH642" s="7"/>
      <c r="BI642" s="7"/>
      <c r="BJ642" s="7"/>
      <c r="BK642" s="7"/>
      <c r="BL642" s="7"/>
      <c r="BM642" s="7"/>
      <c r="BN642" s="7"/>
      <c r="BO642" s="7"/>
      <c r="BP642" s="7"/>
    </row>
    <row r="643" spans="1:68" ht="12.75" customHeight="1">
      <c r="A643" s="45" t="s">
        <v>527</v>
      </c>
      <c r="B643" s="45"/>
      <c r="C643" s="45"/>
      <c r="D643" s="47">
        <f t="shared" si="6"/>
        <v>0</v>
      </c>
      <c r="E643" s="72"/>
      <c r="F643" s="72">
        <f t="shared" si="0"/>
        <v>99905</v>
      </c>
      <c r="G643" s="49">
        <f t="shared" si="7"/>
        <v>0</v>
      </c>
      <c r="H643" s="45"/>
      <c r="I643" s="50" t="str">
        <f t="shared" si="8"/>
        <v/>
      </c>
      <c r="J643" s="51" t="str">
        <f t="shared" si="1"/>
        <v>Preencha todos os campos</v>
      </c>
      <c r="K643" s="87" t="str">
        <f t="shared" si="9"/>
        <v/>
      </c>
      <c r="L643" s="51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7"/>
    </row>
    <row r="644" spans="1:68" ht="12.75" customHeight="1">
      <c r="A644" s="45" t="s">
        <v>527</v>
      </c>
      <c r="B644" s="45"/>
      <c r="C644" s="45"/>
      <c r="D644" s="47">
        <f t="shared" si="6"/>
        <v>0</v>
      </c>
      <c r="E644" s="72"/>
      <c r="F644" s="72">
        <f t="shared" si="0"/>
        <v>99905</v>
      </c>
      <c r="G644" s="49">
        <f t="shared" si="7"/>
        <v>0</v>
      </c>
      <c r="H644" s="45"/>
      <c r="I644" s="50" t="str">
        <f t="shared" si="8"/>
        <v/>
      </c>
      <c r="J644" s="51" t="str">
        <f t="shared" si="1"/>
        <v>Preencha todos os campos</v>
      </c>
      <c r="K644" s="87" t="str">
        <f t="shared" si="9"/>
        <v/>
      </c>
      <c r="L644" s="51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7"/>
      <c r="BM644" s="7"/>
      <c r="BN644" s="7"/>
      <c r="BO644" s="7"/>
      <c r="BP644" s="7"/>
    </row>
    <row r="645" spans="1:68" ht="12.75" customHeight="1">
      <c r="A645" s="45" t="s">
        <v>527</v>
      </c>
      <c r="B645" s="45"/>
      <c r="C645" s="45"/>
      <c r="D645" s="47">
        <f t="shared" si="6"/>
        <v>0</v>
      </c>
      <c r="E645" s="72"/>
      <c r="F645" s="72">
        <f t="shared" si="0"/>
        <v>99905</v>
      </c>
      <c r="G645" s="49">
        <f t="shared" si="7"/>
        <v>0</v>
      </c>
      <c r="H645" s="45"/>
      <c r="I645" s="50" t="str">
        <f t="shared" si="8"/>
        <v/>
      </c>
      <c r="J645" s="51" t="str">
        <f t="shared" si="1"/>
        <v>Preencha todos os campos</v>
      </c>
      <c r="K645" s="87" t="str">
        <f t="shared" si="9"/>
        <v/>
      </c>
      <c r="L645" s="51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7"/>
      <c r="BL645" s="7"/>
      <c r="BM645" s="7"/>
      <c r="BN645" s="7"/>
      <c r="BO645" s="7"/>
      <c r="BP645" s="7"/>
    </row>
    <row r="646" spans="1:68" ht="12.75" customHeight="1">
      <c r="A646" s="45" t="s">
        <v>527</v>
      </c>
      <c r="B646" s="45"/>
      <c r="C646" s="45"/>
      <c r="D646" s="47">
        <f t="shared" si="6"/>
        <v>0</v>
      </c>
      <c r="E646" s="72"/>
      <c r="F646" s="72">
        <f t="shared" si="0"/>
        <v>99905</v>
      </c>
      <c r="G646" s="49">
        <f t="shared" si="7"/>
        <v>0</v>
      </c>
      <c r="H646" s="45"/>
      <c r="I646" s="50" t="str">
        <f t="shared" si="8"/>
        <v/>
      </c>
      <c r="J646" s="51" t="str">
        <f t="shared" si="1"/>
        <v>Preencha todos os campos</v>
      </c>
      <c r="K646" s="87" t="str">
        <f t="shared" si="9"/>
        <v/>
      </c>
      <c r="L646" s="51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"/>
      <c r="BA646" s="7"/>
      <c r="BB646" s="7"/>
      <c r="BC646" s="7"/>
      <c r="BD646" s="7"/>
      <c r="BE646" s="7"/>
      <c r="BF646" s="7"/>
      <c r="BG646" s="7"/>
      <c r="BH646" s="7"/>
      <c r="BI646" s="7"/>
      <c r="BJ646" s="7"/>
      <c r="BK646" s="7"/>
      <c r="BL646" s="7"/>
      <c r="BM646" s="7"/>
      <c r="BN646" s="7"/>
      <c r="BO646" s="7"/>
      <c r="BP646" s="7"/>
    </row>
    <row r="647" spans="1:68" ht="12.75" customHeight="1">
      <c r="A647" s="45" t="s">
        <v>527</v>
      </c>
      <c r="B647" s="45"/>
      <c r="C647" s="45"/>
      <c r="D647" s="47">
        <f t="shared" si="6"/>
        <v>0</v>
      </c>
      <c r="E647" s="72"/>
      <c r="F647" s="72">
        <f t="shared" si="0"/>
        <v>99905</v>
      </c>
      <c r="G647" s="49">
        <f t="shared" si="7"/>
        <v>0</v>
      </c>
      <c r="H647" s="45"/>
      <c r="I647" s="50" t="str">
        <f t="shared" si="8"/>
        <v/>
      </c>
      <c r="J647" s="51" t="str">
        <f t="shared" si="1"/>
        <v>Preencha todos os campos</v>
      </c>
      <c r="K647" s="87" t="str">
        <f t="shared" si="9"/>
        <v/>
      </c>
      <c r="L647" s="51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</row>
    <row r="648" spans="1:68" ht="12.75" customHeight="1">
      <c r="A648" s="45" t="s">
        <v>527</v>
      </c>
      <c r="B648" s="45"/>
      <c r="C648" s="45"/>
      <c r="D648" s="47">
        <f t="shared" si="6"/>
        <v>0</v>
      </c>
      <c r="E648" s="72"/>
      <c r="F648" s="72">
        <f t="shared" si="0"/>
        <v>99905</v>
      </c>
      <c r="G648" s="49">
        <f t="shared" si="7"/>
        <v>0</v>
      </c>
      <c r="H648" s="45"/>
      <c r="I648" s="50" t="str">
        <f t="shared" si="8"/>
        <v/>
      </c>
      <c r="J648" s="51" t="str">
        <f t="shared" si="1"/>
        <v>Preencha todos os campos</v>
      </c>
      <c r="K648" s="87" t="str">
        <f t="shared" si="9"/>
        <v/>
      </c>
      <c r="L648" s="51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"/>
      <c r="BA648" s="7"/>
      <c r="BB648" s="7"/>
      <c r="BC648" s="7"/>
      <c r="BD648" s="7"/>
      <c r="BE648" s="7"/>
      <c r="BF648" s="7"/>
      <c r="BG648" s="7"/>
      <c r="BH648" s="7"/>
      <c r="BI648" s="7"/>
      <c r="BJ648" s="7"/>
      <c r="BK648" s="7"/>
      <c r="BL648" s="7"/>
      <c r="BM648" s="7"/>
      <c r="BN648" s="7"/>
      <c r="BO648" s="7"/>
      <c r="BP648" s="7"/>
    </row>
    <row r="649" spans="1:68" ht="12.75" customHeight="1">
      <c r="A649" s="45" t="s">
        <v>527</v>
      </c>
      <c r="B649" s="45"/>
      <c r="C649" s="45"/>
      <c r="D649" s="47">
        <f t="shared" si="6"/>
        <v>0</v>
      </c>
      <c r="E649" s="72"/>
      <c r="F649" s="72">
        <f t="shared" si="0"/>
        <v>99905</v>
      </c>
      <c r="G649" s="49">
        <f t="shared" si="7"/>
        <v>0</v>
      </c>
      <c r="H649" s="45"/>
      <c r="I649" s="50" t="str">
        <f t="shared" si="8"/>
        <v/>
      </c>
      <c r="J649" s="51" t="str">
        <f t="shared" si="1"/>
        <v>Preencha todos os campos</v>
      </c>
      <c r="K649" s="87" t="str">
        <f t="shared" si="9"/>
        <v/>
      </c>
      <c r="L649" s="51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/>
    </row>
    <row r="650" spans="1:68" ht="12.75" customHeight="1">
      <c r="A650" s="45" t="s">
        <v>527</v>
      </c>
      <c r="B650" s="45"/>
      <c r="C650" s="45"/>
      <c r="D650" s="47">
        <f t="shared" si="6"/>
        <v>0</v>
      </c>
      <c r="E650" s="72"/>
      <c r="F650" s="72">
        <f t="shared" si="0"/>
        <v>99905</v>
      </c>
      <c r="G650" s="49">
        <f t="shared" si="7"/>
        <v>0</v>
      </c>
      <c r="H650" s="45"/>
      <c r="I650" s="50" t="str">
        <f t="shared" si="8"/>
        <v/>
      </c>
      <c r="J650" s="51" t="str">
        <f t="shared" si="1"/>
        <v>Preencha todos os campos</v>
      </c>
      <c r="K650" s="87" t="str">
        <f t="shared" si="9"/>
        <v/>
      </c>
      <c r="L650" s="51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</row>
    <row r="651" spans="1:68" ht="12.75" customHeight="1">
      <c r="A651" s="45" t="s">
        <v>527</v>
      </c>
      <c r="B651" s="45"/>
      <c r="C651" s="45"/>
      <c r="D651" s="47">
        <f t="shared" si="6"/>
        <v>0</v>
      </c>
      <c r="E651" s="72"/>
      <c r="F651" s="72">
        <f t="shared" si="0"/>
        <v>99905</v>
      </c>
      <c r="G651" s="49">
        <f t="shared" si="7"/>
        <v>0</v>
      </c>
      <c r="H651" s="45"/>
      <c r="I651" s="50" t="str">
        <f t="shared" si="8"/>
        <v/>
      </c>
      <c r="J651" s="51" t="str">
        <f t="shared" si="1"/>
        <v>Preencha todos os campos</v>
      </c>
      <c r="K651" s="87" t="str">
        <f t="shared" si="9"/>
        <v/>
      </c>
      <c r="L651" s="51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7"/>
      <c r="BL651" s="7"/>
      <c r="BM651" s="7"/>
      <c r="BN651" s="7"/>
      <c r="BO651" s="7"/>
      <c r="BP651" s="7"/>
    </row>
    <row r="652" spans="1:68" ht="12.75" customHeight="1">
      <c r="A652" s="45" t="s">
        <v>527</v>
      </c>
      <c r="B652" s="45"/>
      <c r="C652" s="45"/>
      <c r="D652" s="47">
        <f t="shared" si="6"/>
        <v>0</v>
      </c>
      <c r="E652" s="72"/>
      <c r="F652" s="72">
        <f t="shared" si="0"/>
        <v>99905</v>
      </c>
      <c r="G652" s="49">
        <f t="shared" si="7"/>
        <v>0</v>
      </c>
      <c r="H652" s="45"/>
      <c r="I652" s="50" t="str">
        <f t="shared" si="8"/>
        <v/>
      </c>
      <c r="J652" s="51" t="str">
        <f t="shared" si="1"/>
        <v>Preencha todos os campos</v>
      </c>
      <c r="K652" s="87" t="str">
        <f t="shared" si="9"/>
        <v/>
      </c>
      <c r="L652" s="51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7"/>
    </row>
    <row r="653" spans="1:68" ht="12.75" customHeight="1">
      <c r="A653" s="45" t="s">
        <v>527</v>
      </c>
      <c r="B653" s="45"/>
      <c r="C653" s="45"/>
      <c r="D653" s="47">
        <f t="shared" si="6"/>
        <v>0</v>
      </c>
      <c r="E653" s="72"/>
      <c r="F653" s="72">
        <f t="shared" si="0"/>
        <v>99905</v>
      </c>
      <c r="G653" s="49">
        <f t="shared" si="7"/>
        <v>0</v>
      </c>
      <c r="H653" s="45"/>
      <c r="I653" s="50" t="str">
        <f t="shared" si="8"/>
        <v/>
      </c>
      <c r="J653" s="51" t="str">
        <f t="shared" si="1"/>
        <v>Preencha todos os campos</v>
      </c>
      <c r="K653" s="87" t="str">
        <f t="shared" si="9"/>
        <v/>
      </c>
      <c r="L653" s="51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P653" s="7"/>
    </row>
    <row r="654" spans="1:68" ht="12.75" customHeight="1">
      <c r="A654" s="45" t="s">
        <v>527</v>
      </c>
      <c r="B654" s="45"/>
      <c r="C654" s="45"/>
      <c r="D654" s="47">
        <f t="shared" si="6"/>
        <v>0</v>
      </c>
      <c r="E654" s="72"/>
      <c r="F654" s="72">
        <f t="shared" si="0"/>
        <v>99905</v>
      </c>
      <c r="G654" s="49">
        <f t="shared" si="7"/>
        <v>0</v>
      </c>
      <c r="H654" s="45"/>
      <c r="I654" s="50" t="str">
        <f t="shared" si="8"/>
        <v/>
      </c>
      <c r="J654" s="51" t="str">
        <f t="shared" si="1"/>
        <v>Preencha todos os campos</v>
      </c>
      <c r="K654" s="87" t="str">
        <f t="shared" si="9"/>
        <v/>
      </c>
      <c r="L654" s="51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"/>
      <c r="BA654" s="7"/>
      <c r="BB654" s="7"/>
      <c r="BC654" s="7"/>
      <c r="BD654" s="7"/>
      <c r="BE654" s="7"/>
      <c r="BF654" s="7"/>
      <c r="BG654" s="7"/>
      <c r="BH654" s="7"/>
      <c r="BI654" s="7"/>
      <c r="BJ654" s="7"/>
      <c r="BK654" s="7"/>
      <c r="BL654" s="7"/>
      <c r="BM654" s="7"/>
      <c r="BN654" s="7"/>
      <c r="BO654" s="7"/>
      <c r="BP654" s="7"/>
    </row>
    <row r="655" spans="1:68" ht="12.75" customHeight="1">
      <c r="A655" s="45" t="s">
        <v>527</v>
      </c>
      <c r="B655" s="45"/>
      <c r="C655" s="45"/>
      <c r="D655" s="47">
        <f t="shared" si="6"/>
        <v>0</v>
      </c>
      <c r="E655" s="72"/>
      <c r="F655" s="72">
        <f t="shared" si="0"/>
        <v>99905</v>
      </c>
      <c r="G655" s="49">
        <f t="shared" si="7"/>
        <v>0</v>
      </c>
      <c r="H655" s="45"/>
      <c r="I655" s="50" t="str">
        <f t="shared" si="8"/>
        <v/>
      </c>
      <c r="J655" s="51" t="str">
        <f t="shared" si="1"/>
        <v>Preencha todos os campos</v>
      </c>
      <c r="K655" s="87" t="str">
        <f t="shared" si="9"/>
        <v/>
      </c>
      <c r="L655" s="51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  <c r="AQ655" s="7"/>
      <c r="AR655" s="7"/>
      <c r="AS655" s="7"/>
      <c r="AT655" s="7"/>
      <c r="AU655" s="7"/>
      <c r="AV655" s="7"/>
      <c r="AW655" s="7"/>
      <c r="AX655" s="7"/>
      <c r="AY655" s="7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7"/>
    </row>
    <row r="656" spans="1:68" ht="12.75" customHeight="1">
      <c r="A656" s="45" t="s">
        <v>527</v>
      </c>
      <c r="B656" s="45"/>
      <c r="C656" s="45"/>
      <c r="D656" s="47">
        <f t="shared" si="6"/>
        <v>0</v>
      </c>
      <c r="E656" s="72"/>
      <c r="F656" s="72">
        <f t="shared" si="0"/>
        <v>99905</v>
      </c>
      <c r="G656" s="49">
        <f t="shared" si="7"/>
        <v>0</v>
      </c>
      <c r="H656" s="45"/>
      <c r="I656" s="50" t="str">
        <f t="shared" si="8"/>
        <v/>
      </c>
      <c r="J656" s="51" t="str">
        <f t="shared" si="1"/>
        <v>Preencha todos os campos</v>
      </c>
      <c r="K656" s="87" t="str">
        <f t="shared" si="9"/>
        <v/>
      </c>
      <c r="L656" s="51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/>
      <c r="BA656" s="7"/>
      <c r="BB656" s="7"/>
      <c r="BC656" s="7"/>
      <c r="BD656" s="7"/>
      <c r="BE656" s="7"/>
      <c r="BF656" s="7"/>
      <c r="BG656" s="7"/>
      <c r="BH656" s="7"/>
      <c r="BI656" s="7"/>
      <c r="BJ656" s="7"/>
      <c r="BK656" s="7"/>
      <c r="BL656" s="7"/>
      <c r="BM656" s="7"/>
      <c r="BN656" s="7"/>
      <c r="BO656" s="7"/>
      <c r="BP656" s="7"/>
    </row>
    <row r="657" spans="1:68" ht="12.75" customHeight="1">
      <c r="A657" s="45" t="s">
        <v>527</v>
      </c>
      <c r="B657" s="45"/>
      <c r="C657" s="45"/>
      <c r="D657" s="47">
        <f t="shared" si="6"/>
        <v>0</v>
      </c>
      <c r="E657" s="72"/>
      <c r="F657" s="72">
        <f t="shared" si="0"/>
        <v>99905</v>
      </c>
      <c r="G657" s="49">
        <f t="shared" si="7"/>
        <v>0</v>
      </c>
      <c r="H657" s="45"/>
      <c r="I657" s="50" t="str">
        <f t="shared" si="8"/>
        <v/>
      </c>
      <c r="J657" s="51" t="str">
        <f t="shared" si="1"/>
        <v>Preencha todos os campos</v>
      </c>
      <c r="K657" s="87" t="str">
        <f t="shared" si="9"/>
        <v/>
      </c>
      <c r="L657" s="51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/>
      <c r="BB657" s="7"/>
      <c r="BC657" s="7"/>
      <c r="BD657" s="7"/>
      <c r="BE657" s="7"/>
      <c r="BF657" s="7"/>
      <c r="BG657" s="7"/>
      <c r="BH657" s="7"/>
      <c r="BI657" s="7"/>
      <c r="BJ657" s="7"/>
      <c r="BK657" s="7"/>
      <c r="BL657" s="7"/>
      <c r="BM657" s="7"/>
      <c r="BN657" s="7"/>
      <c r="BO657" s="7"/>
      <c r="BP657" s="7"/>
    </row>
    <row r="658" spans="1:68" ht="12.75" customHeight="1">
      <c r="A658" s="45" t="s">
        <v>527</v>
      </c>
      <c r="B658" s="45"/>
      <c r="C658" s="45"/>
      <c r="D658" s="47">
        <f t="shared" si="6"/>
        <v>0</v>
      </c>
      <c r="E658" s="72"/>
      <c r="F658" s="72">
        <f t="shared" si="0"/>
        <v>99905</v>
      </c>
      <c r="G658" s="49">
        <f t="shared" si="7"/>
        <v>0</v>
      </c>
      <c r="H658" s="45"/>
      <c r="I658" s="50" t="str">
        <f t="shared" si="8"/>
        <v/>
      </c>
      <c r="J658" s="51" t="str">
        <f t="shared" si="1"/>
        <v>Preencha todos os campos</v>
      </c>
      <c r="K658" s="87" t="str">
        <f t="shared" si="9"/>
        <v/>
      </c>
      <c r="L658" s="51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  <c r="AQ658" s="7"/>
      <c r="AR658" s="7"/>
      <c r="AS658" s="7"/>
      <c r="AT658" s="7"/>
      <c r="AU658" s="7"/>
      <c r="AV658" s="7"/>
      <c r="AW658" s="7"/>
      <c r="AX658" s="7"/>
      <c r="AY658" s="7"/>
      <c r="AZ658" s="7"/>
      <c r="BA658" s="7"/>
      <c r="BB658" s="7"/>
      <c r="BC658" s="7"/>
      <c r="BD658" s="7"/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7"/>
    </row>
    <row r="659" spans="1:68" ht="12.75" customHeight="1">
      <c r="A659" s="45" t="s">
        <v>527</v>
      </c>
      <c r="B659" s="45"/>
      <c r="C659" s="45"/>
      <c r="D659" s="47">
        <f t="shared" si="6"/>
        <v>0</v>
      </c>
      <c r="E659" s="72"/>
      <c r="F659" s="72">
        <f t="shared" si="0"/>
        <v>99905</v>
      </c>
      <c r="G659" s="49">
        <f t="shared" si="7"/>
        <v>0</v>
      </c>
      <c r="H659" s="45"/>
      <c r="I659" s="50" t="str">
        <f t="shared" si="8"/>
        <v/>
      </c>
      <c r="J659" s="51" t="str">
        <f t="shared" si="1"/>
        <v>Preencha todos os campos</v>
      </c>
      <c r="K659" s="87" t="str">
        <f t="shared" si="9"/>
        <v/>
      </c>
      <c r="L659" s="51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</row>
    <row r="660" spans="1:68" ht="12.75" customHeight="1">
      <c r="A660" s="45" t="s">
        <v>527</v>
      </c>
      <c r="B660" s="45"/>
      <c r="C660" s="45"/>
      <c r="D660" s="47">
        <f t="shared" si="6"/>
        <v>0</v>
      </c>
      <c r="E660" s="72"/>
      <c r="F660" s="72">
        <f t="shared" si="0"/>
        <v>99905</v>
      </c>
      <c r="G660" s="49">
        <f t="shared" si="7"/>
        <v>0</v>
      </c>
      <c r="H660" s="45"/>
      <c r="I660" s="50" t="str">
        <f t="shared" si="8"/>
        <v/>
      </c>
      <c r="J660" s="51" t="str">
        <f t="shared" si="1"/>
        <v>Preencha todos os campos</v>
      </c>
      <c r="K660" s="87" t="str">
        <f t="shared" si="9"/>
        <v/>
      </c>
      <c r="L660" s="51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/>
      <c r="BC660" s="7"/>
      <c r="BD660" s="7"/>
      <c r="BE660" s="7"/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</row>
    <row r="661" spans="1:68" ht="12.75" customHeight="1">
      <c r="A661" s="45" t="s">
        <v>527</v>
      </c>
      <c r="B661" s="45"/>
      <c r="C661" s="45"/>
      <c r="D661" s="47">
        <f t="shared" si="6"/>
        <v>0</v>
      </c>
      <c r="E661" s="72"/>
      <c r="F661" s="72">
        <f t="shared" si="0"/>
        <v>99905</v>
      </c>
      <c r="G661" s="49">
        <f t="shared" si="7"/>
        <v>0</v>
      </c>
      <c r="H661" s="45"/>
      <c r="I661" s="50" t="str">
        <f t="shared" si="8"/>
        <v/>
      </c>
      <c r="J661" s="51" t="str">
        <f t="shared" si="1"/>
        <v>Preencha todos os campos</v>
      </c>
      <c r="K661" s="87" t="str">
        <f t="shared" si="9"/>
        <v/>
      </c>
      <c r="L661" s="51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/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/>
    </row>
    <row r="662" spans="1:68" ht="12.75" customHeight="1">
      <c r="A662" s="45" t="s">
        <v>527</v>
      </c>
      <c r="B662" s="45"/>
      <c r="C662" s="45"/>
      <c r="D662" s="47">
        <f t="shared" si="6"/>
        <v>0</v>
      </c>
      <c r="E662" s="72"/>
      <c r="F662" s="72">
        <f t="shared" si="0"/>
        <v>99905</v>
      </c>
      <c r="G662" s="49">
        <f t="shared" si="7"/>
        <v>0</v>
      </c>
      <c r="H662" s="45"/>
      <c r="I662" s="50" t="str">
        <f t="shared" si="8"/>
        <v/>
      </c>
      <c r="J662" s="51" t="str">
        <f t="shared" si="1"/>
        <v>Preencha todos os campos</v>
      </c>
      <c r="K662" s="87" t="str">
        <f t="shared" si="9"/>
        <v/>
      </c>
      <c r="L662" s="51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</row>
    <row r="663" spans="1:68" ht="12.75" customHeight="1">
      <c r="A663" s="45" t="s">
        <v>527</v>
      </c>
      <c r="B663" s="45"/>
      <c r="C663" s="45"/>
      <c r="D663" s="47">
        <f t="shared" si="6"/>
        <v>0</v>
      </c>
      <c r="E663" s="72"/>
      <c r="F663" s="72">
        <f t="shared" si="0"/>
        <v>99905</v>
      </c>
      <c r="G663" s="49">
        <f t="shared" si="7"/>
        <v>0</v>
      </c>
      <c r="H663" s="45"/>
      <c r="I663" s="50" t="str">
        <f t="shared" si="8"/>
        <v/>
      </c>
      <c r="J663" s="51" t="str">
        <f t="shared" si="1"/>
        <v>Preencha todos os campos</v>
      </c>
      <c r="K663" s="87" t="str">
        <f t="shared" si="9"/>
        <v/>
      </c>
      <c r="L663" s="51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"/>
      <c r="BA663" s="7"/>
      <c r="BB663" s="7"/>
      <c r="BC663" s="7"/>
      <c r="BD663" s="7"/>
      <c r="BE663" s="7"/>
      <c r="BF663" s="7"/>
      <c r="BG663" s="7"/>
      <c r="BH663" s="7"/>
      <c r="BI663" s="7"/>
      <c r="BJ663" s="7"/>
      <c r="BK663" s="7"/>
      <c r="BL663" s="7"/>
      <c r="BM663" s="7"/>
      <c r="BN663" s="7"/>
      <c r="BO663" s="7"/>
      <c r="BP663" s="7"/>
    </row>
    <row r="664" spans="1:68" ht="12.75" customHeight="1">
      <c r="A664" s="45" t="s">
        <v>527</v>
      </c>
      <c r="B664" s="45"/>
      <c r="C664" s="45"/>
      <c r="D664" s="47">
        <f t="shared" si="6"/>
        <v>0</v>
      </c>
      <c r="E664" s="72"/>
      <c r="F664" s="72">
        <f t="shared" si="0"/>
        <v>99905</v>
      </c>
      <c r="G664" s="49">
        <f t="shared" si="7"/>
        <v>0</v>
      </c>
      <c r="H664" s="45"/>
      <c r="I664" s="50" t="str">
        <f t="shared" si="8"/>
        <v/>
      </c>
      <c r="J664" s="51" t="str">
        <f t="shared" si="1"/>
        <v>Preencha todos os campos</v>
      </c>
      <c r="K664" s="87" t="str">
        <f t="shared" si="9"/>
        <v/>
      </c>
      <c r="L664" s="51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</row>
    <row r="665" spans="1:68" ht="12.75" customHeight="1">
      <c r="A665" s="45" t="s">
        <v>527</v>
      </c>
      <c r="B665" s="45"/>
      <c r="C665" s="45"/>
      <c r="D665" s="47">
        <f t="shared" si="6"/>
        <v>0</v>
      </c>
      <c r="E665" s="72"/>
      <c r="F665" s="72">
        <f t="shared" si="0"/>
        <v>99905</v>
      </c>
      <c r="G665" s="49">
        <f t="shared" si="7"/>
        <v>0</v>
      </c>
      <c r="H665" s="45"/>
      <c r="I665" s="50" t="str">
        <f t="shared" si="8"/>
        <v/>
      </c>
      <c r="J665" s="51" t="str">
        <f t="shared" si="1"/>
        <v>Preencha todos os campos</v>
      </c>
      <c r="K665" s="87" t="str">
        <f t="shared" si="9"/>
        <v/>
      </c>
      <c r="L665" s="51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</row>
    <row r="666" spans="1:68" ht="12.75" customHeight="1">
      <c r="A666" s="45" t="s">
        <v>527</v>
      </c>
      <c r="B666" s="45"/>
      <c r="C666" s="45"/>
      <c r="D666" s="47">
        <f t="shared" si="6"/>
        <v>0</v>
      </c>
      <c r="E666" s="72"/>
      <c r="F666" s="72">
        <f t="shared" si="0"/>
        <v>99905</v>
      </c>
      <c r="G666" s="49">
        <f t="shared" si="7"/>
        <v>0</v>
      </c>
      <c r="H666" s="45"/>
      <c r="I666" s="50" t="str">
        <f t="shared" si="8"/>
        <v/>
      </c>
      <c r="J666" s="51" t="str">
        <f t="shared" si="1"/>
        <v>Preencha todos os campos</v>
      </c>
      <c r="K666" s="87" t="str">
        <f t="shared" si="9"/>
        <v/>
      </c>
      <c r="L666" s="51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</row>
    <row r="667" spans="1:68" ht="12.75" customHeight="1">
      <c r="A667" s="45" t="s">
        <v>527</v>
      </c>
      <c r="B667" s="45"/>
      <c r="C667" s="45"/>
      <c r="D667" s="47">
        <f t="shared" si="6"/>
        <v>0</v>
      </c>
      <c r="E667" s="72"/>
      <c r="F667" s="72">
        <f t="shared" si="0"/>
        <v>99905</v>
      </c>
      <c r="G667" s="49">
        <f t="shared" si="7"/>
        <v>0</v>
      </c>
      <c r="H667" s="45"/>
      <c r="I667" s="50" t="str">
        <f t="shared" si="8"/>
        <v/>
      </c>
      <c r="J667" s="51" t="str">
        <f t="shared" si="1"/>
        <v>Preencha todos os campos</v>
      </c>
      <c r="K667" s="87" t="str">
        <f t="shared" si="9"/>
        <v/>
      </c>
      <c r="L667" s="51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7"/>
    </row>
    <row r="668" spans="1:68" ht="12.75" customHeight="1">
      <c r="A668" s="45" t="s">
        <v>527</v>
      </c>
      <c r="B668" s="45"/>
      <c r="C668" s="45"/>
      <c r="D668" s="47">
        <f t="shared" si="6"/>
        <v>0</v>
      </c>
      <c r="E668" s="72"/>
      <c r="F668" s="72">
        <f t="shared" si="0"/>
        <v>99905</v>
      </c>
      <c r="G668" s="49">
        <f t="shared" si="7"/>
        <v>0</v>
      </c>
      <c r="H668" s="45"/>
      <c r="I668" s="50" t="str">
        <f t="shared" si="8"/>
        <v/>
      </c>
      <c r="J668" s="51" t="str">
        <f t="shared" si="1"/>
        <v>Preencha todos os campos</v>
      </c>
      <c r="K668" s="87" t="str">
        <f t="shared" si="9"/>
        <v/>
      </c>
      <c r="L668" s="51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P668" s="7"/>
    </row>
    <row r="669" spans="1:68" ht="12.75" customHeight="1">
      <c r="A669" s="45" t="s">
        <v>527</v>
      </c>
      <c r="B669" s="45"/>
      <c r="C669" s="45"/>
      <c r="D669" s="47">
        <f t="shared" si="6"/>
        <v>0</v>
      </c>
      <c r="E669" s="72"/>
      <c r="F669" s="72">
        <f t="shared" si="0"/>
        <v>99905</v>
      </c>
      <c r="G669" s="49">
        <f t="shared" si="7"/>
        <v>0</v>
      </c>
      <c r="H669" s="45"/>
      <c r="I669" s="50" t="str">
        <f t="shared" si="8"/>
        <v/>
      </c>
      <c r="J669" s="51" t="str">
        <f t="shared" si="1"/>
        <v>Preencha todos os campos</v>
      </c>
      <c r="K669" s="87" t="str">
        <f t="shared" si="9"/>
        <v/>
      </c>
      <c r="L669" s="51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/>
      <c r="BD669" s="7"/>
      <c r="BE669" s="7"/>
      <c r="BF669" s="7"/>
      <c r="BG669" s="7"/>
      <c r="BH669" s="7"/>
      <c r="BI669" s="7"/>
      <c r="BJ669" s="7"/>
      <c r="BK669" s="7"/>
      <c r="BL669" s="7"/>
      <c r="BM669" s="7"/>
      <c r="BN669" s="7"/>
      <c r="BO669" s="7"/>
      <c r="BP669" s="7"/>
    </row>
    <row r="670" spans="1:68" ht="12.75" customHeight="1">
      <c r="A670" s="45" t="s">
        <v>527</v>
      </c>
      <c r="B670" s="45"/>
      <c r="C670" s="45"/>
      <c r="D670" s="47">
        <f t="shared" si="6"/>
        <v>0</v>
      </c>
      <c r="E670" s="72"/>
      <c r="F670" s="72">
        <f t="shared" si="0"/>
        <v>99905</v>
      </c>
      <c r="G670" s="49">
        <f t="shared" si="7"/>
        <v>0</v>
      </c>
      <c r="H670" s="45"/>
      <c r="I670" s="50" t="str">
        <f t="shared" si="8"/>
        <v/>
      </c>
      <c r="J670" s="51" t="str">
        <f t="shared" si="1"/>
        <v>Preencha todos os campos</v>
      </c>
      <c r="K670" s="87" t="str">
        <f t="shared" si="9"/>
        <v/>
      </c>
      <c r="L670" s="51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</row>
    <row r="671" spans="1:68" ht="12.75" customHeight="1">
      <c r="A671" s="45" t="s">
        <v>527</v>
      </c>
      <c r="B671" s="45"/>
      <c r="C671" s="45"/>
      <c r="D671" s="47">
        <f t="shared" si="6"/>
        <v>0</v>
      </c>
      <c r="E671" s="72"/>
      <c r="F671" s="72">
        <f t="shared" si="0"/>
        <v>99905</v>
      </c>
      <c r="G671" s="49">
        <f t="shared" si="7"/>
        <v>0</v>
      </c>
      <c r="H671" s="45"/>
      <c r="I671" s="50" t="str">
        <f t="shared" si="8"/>
        <v/>
      </c>
      <c r="J671" s="51" t="str">
        <f t="shared" si="1"/>
        <v>Preencha todos os campos</v>
      </c>
      <c r="K671" s="87" t="str">
        <f t="shared" si="9"/>
        <v/>
      </c>
      <c r="L671" s="51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/>
      <c r="BF671" s="7"/>
      <c r="BG671" s="7"/>
      <c r="BH671" s="7"/>
      <c r="BI671" s="7"/>
      <c r="BJ671" s="7"/>
      <c r="BK671" s="7"/>
      <c r="BL671" s="7"/>
      <c r="BM671" s="7"/>
      <c r="BN671" s="7"/>
      <c r="BO671" s="7"/>
      <c r="BP671" s="7"/>
    </row>
    <row r="672" spans="1:68" ht="12.75" customHeight="1">
      <c r="A672" s="45" t="s">
        <v>527</v>
      </c>
      <c r="B672" s="45"/>
      <c r="C672" s="45"/>
      <c r="D672" s="47">
        <f t="shared" si="6"/>
        <v>0</v>
      </c>
      <c r="E672" s="72"/>
      <c r="F672" s="72">
        <f t="shared" si="0"/>
        <v>99905</v>
      </c>
      <c r="G672" s="49">
        <f t="shared" si="7"/>
        <v>0</v>
      </c>
      <c r="H672" s="45"/>
      <c r="I672" s="50" t="str">
        <f t="shared" si="8"/>
        <v/>
      </c>
      <c r="J672" s="51" t="str">
        <f t="shared" si="1"/>
        <v>Preencha todos os campos</v>
      </c>
      <c r="K672" s="87" t="str">
        <f t="shared" si="9"/>
        <v/>
      </c>
      <c r="L672" s="51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</row>
    <row r="673" spans="1:68" ht="12.75" customHeight="1">
      <c r="A673" s="45" t="s">
        <v>527</v>
      </c>
      <c r="B673" s="45"/>
      <c r="C673" s="45"/>
      <c r="D673" s="47">
        <f t="shared" si="6"/>
        <v>0</v>
      </c>
      <c r="E673" s="72"/>
      <c r="F673" s="72">
        <f t="shared" si="0"/>
        <v>99905</v>
      </c>
      <c r="G673" s="49">
        <f t="shared" si="7"/>
        <v>0</v>
      </c>
      <c r="H673" s="45"/>
      <c r="I673" s="50" t="str">
        <f t="shared" si="8"/>
        <v/>
      </c>
      <c r="J673" s="51" t="str">
        <f t="shared" si="1"/>
        <v>Preencha todos os campos</v>
      </c>
      <c r="K673" s="87" t="str">
        <f t="shared" si="9"/>
        <v/>
      </c>
      <c r="L673" s="51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7"/>
    </row>
    <row r="674" spans="1:68" ht="12.75" customHeight="1">
      <c r="A674" s="45" t="s">
        <v>527</v>
      </c>
      <c r="B674" s="45"/>
      <c r="C674" s="45"/>
      <c r="D674" s="47">
        <f t="shared" si="6"/>
        <v>0</v>
      </c>
      <c r="E674" s="72"/>
      <c r="F674" s="72">
        <f t="shared" si="0"/>
        <v>99905</v>
      </c>
      <c r="G674" s="49">
        <f t="shared" si="7"/>
        <v>0</v>
      </c>
      <c r="H674" s="45"/>
      <c r="I674" s="50" t="str">
        <f t="shared" si="8"/>
        <v/>
      </c>
      <c r="J674" s="51" t="str">
        <f t="shared" si="1"/>
        <v>Preencha todos os campos</v>
      </c>
      <c r="K674" s="87" t="str">
        <f t="shared" si="9"/>
        <v/>
      </c>
      <c r="L674" s="51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  <c r="AQ674" s="7"/>
      <c r="AR674" s="7"/>
      <c r="AS674" s="7"/>
      <c r="AT674" s="7"/>
      <c r="AU674" s="7"/>
      <c r="AV674" s="7"/>
      <c r="AW674" s="7"/>
      <c r="AX674" s="7"/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</row>
    <row r="675" spans="1:68" ht="12.75" customHeight="1">
      <c r="A675" s="45" t="s">
        <v>527</v>
      </c>
      <c r="B675" s="45"/>
      <c r="C675" s="45"/>
      <c r="D675" s="47">
        <f t="shared" si="6"/>
        <v>0</v>
      </c>
      <c r="E675" s="72"/>
      <c r="F675" s="72">
        <f t="shared" si="0"/>
        <v>99905</v>
      </c>
      <c r="G675" s="49">
        <f t="shared" si="7"/>
        <v>0</v>
      </c>
      <c r="H675" s="45"/>
      <c r="I675" s="50" t="str">
        <f t="shared" si="8"/>
        <v/>
      </c>
      <c r="J675" s="51" t="str">
        <f t="shared" si="1"/>
        <v>Preencha todos os campos</v>
      </c>
      <c r="K675" s="87" t="str">
        <f t="shared" si="9"/>
        <v/>
      </c>
      <c r="L675" s="51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"/>
      <c r="BA675" s="7"/>
      <c r="BB675" s="7"/>
      <c r="BC675" s="7"/>
      <c r="BD675" s="7"/>
      <c r="BE675" s="7"/>
      <c r="BF675" s="7"/>
      <c r="BG675" s="7"/>
      <c r="BH675" s="7"/>
      <c r="BI675" s="7"/>
      <c r="BJ675" s="7"/>
      <c r="BK675" s="7"/>
      <c r="BL675" s="7"/>
      <c r="BM675" s="7"/>
      <c r="BN675" s="7"/>
      <c r="BO675" s="7"/>
      <c r="BP675" s="7"/>
    </row>
    <row r="676" spans="1:68" ht="12.75" customHeight="1">
      <c r="A676" s="45" t="s">
        <v>527</v>
      </c>
      <c r="B676" s="45"/>
      <c r="C676" s="45"/>
      <c r="D676" s="47">
        <f t="shared" si="6"/>
        <v>0</v>
      </c>
      <c r="E676" s="72"/>
      <c r="F676" s="72">
        <f t="shared" si="0"/>
        <v>99905</v>
      </c>
      <c r="G676" s="49">
        <f t="shared" si="7"/>
        <v>0</v>
      </c>
      <c r="H676" s="45"/>
      <c r="I676" s="50" t="str">
        <f t="shared" si="8"/>
        <v/>
      </c>
      <c r="J676" s="51" t="str">
        <f t="shared" si="1"/>
        <v>Preencha todos os campos</v>
      </c>
      <c r="K676" s="87" t="str">
        <f t="shared" si="9"/>
        <v/>
      </c>
      <c r="L676" s="51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</row>
    <row r="677" spans="1:68" ht="12.75" customHeight="1">
      <c r="A677" s="45" t="s">
        <v>527</v>
      </c>
      <c r="B677" s="45"/>
      <c r="C677" s="45"/>
      <c r="D677" s="47">
        <f t="shared" si="6"/>
        <v>0</v>
      </c>
      <c r="E677" s="72"/>
      <c r="F677" s="72">
        <f t="shared" si="0"/>
        <v>99905</v>
      </c>
      <c r="G677" s="49">
        <f t="shared" si="7"/>
        <v>0</v>
      </c>
      <c r="H677" s="45"/>
      <c r="I677" s="50" t="str">
        <f t="shared" si="8"/>
        <v/>
      </c>
      <c r="J677" s="51" t="str">
        <f t="shared" si="1"/>
        <v>Preencha todos os campos</v>
      </c>
      <c r="K677" s="87" t="str">
        <f t="shared" si="9"/>
        <v/>
      </c>
      <c r="L677" s="51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</row>
    <row r="678" spans="1:68" ht="12.75" customHeight="1">
      <c r="A678" s="45" t="s">
        <v>527</v>
      </c>
      <c r="B678" s="45"/>
      <c r="C678" s="45"/>
      <c r="D678" s="47">
        <f t="shared" si="6"/>
        <v>0</v>
      </c>
      <c r="E678" s="72"/>
      <c r="F678" s="72">
        <f t="shared" si="0"/>
        <v>99905</v>
      </c>
      <c r="G678" s="49">
        <f t="shared" si="7"/>
        <v>0</v>
      </c>
      <c r="H678" s="45"/>
      <c r="I678" s="50" t="str">
        <f t="shared" si="8"/>
        <v/>
      </c>
      <c r="J678" s="51" t="str">
        <f t="shared" si="1"/>
        <v>Preencha todos os campos</v>
      </c>
      <c r="K678" s="87" t="str">
        <f t="shared" si="9"/>
        <v/>
      </c>
      <c r="L678" s="51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"/>
      <c r="BA678" s="7"/>
      <c r="BB678" s="7"/>
      <c r="BC678" s="7"/>
      <c r="BD678" s="7"/>
      <c r="BE678" s="7"/>
      <c r="BF678" s="7"/>
      <c r="BG678" s="7"/>
      <c r="BH678" s="7"/>
      <c r="BI678" s="7"/>
      <c r="BJ678" s="7"/>
      <c r="BK678" s="7"/>
      <c r="BL678" s="7"/>
      <c r="BM678" s="7"/>
      <c r="BN678" s="7"/>
      <c r="BO678" s="7"/>
      <c r="BP678" s="7"/>
    </row>
    <row r="679" spans="1:68" ht="12.75" customHeight="1">
      <c r="A679" s="45" t="s">
        <v>527</v>
      </c>
      <c r="B679" s="45"/>
      <c r="C679" s="45"/>
      <c r="D679" s="47">
        <f t="shared" si="6"/>
        <v>0</v>
      </c>
      <c r="E679" s="72"/>
      <c r="F679" s="72">
        <f t="shared" si="0"/>
        <v>99905</v>
      </c>
      <c r="G679" s="49">
        <f t="shared" si="7"/>
        <v>0</v>
      </c>
      <c r="H679" s="45"/>
      <c r="I679" s="50" t="str">
        <f t="shared" si="8"/>
        <v/>
      </c>
      <c r="J679" s="51" t="str">
        <f t="shared" si="1"/>
        <v>Preencha todos os campos</v>
      </c>
      <c r="K679" s="87" t="str">
        <f t="shared" si="9"/>
        <v/>
      </c>
      <c r="L679" s="51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  <c r="AQ679" s="7"/>
      <c r="AR679" s="7"/>
      <c r="AS679" s="7"/>
      <c r="AT679" s="7"/>
      <c r="AU679" s="7"/>
      <c r="AV679" s="7"/>
      <c r="AW679" s="7"/>
      <c r="AX679" s="7"/>
      <c r="AY679" s="7"/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</row>
    <row r="680" spans="1:68" ht="12.75" customHeight="1">
      <c r="A680" s="45" t="s">
        <v>527</v>
      </c>
      <c r="B680" s="45"/>
      <c r="C680" s="45"/>
      <c r="D680" s="47">
        <f t="shared" si="6"/>
        <v>0</v>
      </c>
      <c r="E680" s="72"/>
      <c r="F680" s="72">
        <f t="shared" si="0"/>
        <v>99905</v>
      </c>
      <c r="G680" s="49">
        <f t="shared" si="7"/>
        <v>0</v>
      </c>
      <c r="H680" s="45"/>
      <c r="I680" s="50" t="str">
        <f t="shared" si="8"/>
        <v/>
      </c>
      <c r="J680" s="51" t="str">
        <f t="shared" si="1"/>
        <v>Preencha todos os campos</v>
      </c>
      <c r="K680" s="87" t="str">
        <f t="shared" si="9"/>
        <v/>
      </c>
      <c r="L680" s="51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</row>
    <row r="681" spans="1:68" ht="12.75" customHeight="1">
      <c r="A681" s="45" t="s">
        <v>527</v>
      </c>
      <c r="B681" s="45"/>
      <c r="C681" s="45"/>
      <c r="D681" s="47">
        <f t="shared" si="6"/>
        <v>0</v>
      </c>
      <c r="E681" s="72"/>
      <c r="F681" s="72">
        <f t="shared" si="0"/>
        <v>99905</v>
      </c>
      <c r="G681" s="49">
        <f t="shared" si="7"/>
        <v>0</v>
      </c>
      <c r="H681" s="45"/>
      <c r="I681" s="50" t="str">
        <f t="shared" si="8"/>
        <v/>
      </c>
      <c r="J681" s="51" t="str">
        <f t="shared" si="1"/>
        <v>Preencha todos os campos</v>
      </c>
      <c r="K681" s="87" t="str">
        <f t="shared" si="9"/>
        <v/>
      </c>
      <c r="L681" s="51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</row>
    <row r="682" spans="1:68" ht="12.75" customHeight="1">
      <c r="A682" s="45" t="s">
        <v>527</v>
      </c>
      <c r="B682" s="45"/>
      <c r="C682" s="45"/>
      <c r="D682" s="47">
        <f t="shared" si="6"/>
        <v>0</v>
      </c>
      <c r="E682" s="72"/>
      <c r="F682" s="72">
        <f t="shared" si="0"/>
        <v>99905</v>
      </c>
      <c r="G682" s="49">
        <f t="shared" si="7"/>
        <v>0</v>
      </c>
      <c r="H682" s="45"/>
      <c r="I682" s="50" t="str">
        <f t="shared" si="8"/>
        <v/>
      </c>
      <c r="J682" s="51" t="str">
        <f t="shared" si="1"/>
        <v>Preencha todos os campos</v>
      </c>
      <c r="K682" s="87" t="str">
        <f t="shared" si="9"/>
        <v/>
      </c>
      <c r="L682" s="51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7"/>
    </row>
    <row r="683" spans="1:68" ht="12.75" customHeight="1">
      <c r="A683" s="45" t="s">
        <v>527</v>
      </c>
      <c r="B683" s="45"/>
      <c r="C683" s="45"/>
      <c r="D683" s="47">
        <f t="shared" si="6"/>
        <v>0</v>
      </c>
      <c r="E683" s="72"/>
      <c r="F683" s="72">
        <f t="shared" si="0"/>
        <v>99905</v>
      </c>
      <c r="G683" s="49">
        <f t="shared" si="7"/>
        <v>0</v>
      </c>
      <c r="H683" s="45"/>
      <c r="I683" s="50" t="str">
        <f t="shared" si="8"/>
        <v/>
      </c>
      <c r="J683" s="51" t="str">
        <f t="shared" si="1"/>
        <v>Preencha todos os campos</v>
      </c>
      <c r="K683" s="87" t="str">
        <f t="shared" si="9"/>
        <v/>
      </c>
      <c r="L683" s="51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</row>
    <row r="684" spans="1:68" ht="12.75" customHeight="1">
      <c r="A684" s="45" t="s">
        <v>527</v>
      </c>
      <c r="B684" s="45"/>
      <c r="C684" s="45"/>
      <c r="D684" s="47">
        <f t="shared" si="6"/>
        <v>0</v>
      </c>
      <c r="E684" s="72"/>
      <c r="F684" s="72">
        <f t="shared" si="0"/>
        <v>99905</v>
      </c>
      <c r="G684" s="49">
        <f t="shared" si="7"/>
        <v>0</v>
      </c>
      <c r="H684" s="45"/>
      <c r="I684" s="50" t="str">
        <f t="shared" si="8"/>
        <v/>
      </c>
      <c r="J684" s="51" t="str">
        <f t="shared" si="1"/>
        <v>Preencha todos os campos</v>
      </c>
      <c r="K684" s="87" t="str">
        <f t="shared" si="9"/>
        <v/>
      </c>
      <c r="L684" s="51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</row>
    <row r="685" spans="1:68" ht="12.75" customHeight="1">
      <c r="A685" s="45" t="s">
        <v>527</v>
      </c>
      <c r="B685" s="45"/>
      <c r="C685" s="45"/>
      <c r="D685" s="47">
        <f t="shared" si="6"/>
        <v>0</v>
      </c>
      <c r="E685" s="72"/>
      <c r="F685" s="72">
        <f t="shared" si="0"/>
        <v>99905</v>
      </c>
      <c r="G685" s="49">
        <f t="shared" si="7"/>
        <v>0</v>
      </c>
      <c r="H685" s="45"/>
      <c r="I685" s="50" t="str">
        <f t="shared" si="8"/>
        <v/>
      </c>
      <c r="J685" s="51" t="str">
        <f t="shared" si="1"/>
        <v>Preencha todos os campos</v>
      </c>
      <c r="K685" s="87" t="str">
        <f t="shared" si="9"/>
        <v/>
      </c>
      <c r="L685" s="51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</row>
    <row r="686" spans="1:68" ht="12.75" customHeight="1">
      <c r="A686" s="45" t="s">
        <v>527</v>
      </c>
      <c r="B686" s="45"/>
      <c r="C686" s="45"/>
      <c r="D686" s="47">
        <f t="shared" si="6"/>
        <v>0</v>
      </c>
      <c r="E686" s="72"/>
      <c r="F686" s="72">
        <f t="shared" si="0"/>
        <v>99905</v>
      </c>
      <c r="G686" s="49">
        <f t="shared" si="7"/>
        <v>0</v>
      </c>
      <c r="H686" s="45"/>
      <c r="I686" s="50" t="str">
        <f t="shared" si="8"/>
        <v/>
      </c>
      <c r="J686" s="51" t="str">
        <f t="shared" si="1"/>
        <v>Preencha todos os campos</v>
      </c>
      <c r="K686" s="87" t="str">
        <f t="shared" si="9"/>
        <v/>
      </c>
      <c r="L686" s="51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</row>
    <row r="687" spans="1:68" ht="12.75" customHeight="1">
      <c r="A687" s="45" t="s">
        <v>527</v>
      </c>
      <c r="B687" s="45"/>
      <c r="C687" s="45"/>
      <c r="D687" s="47">
        <f t="shared" si="6"/>
        <v>0</v>
      </c>
      <c r="E687" s="72"/>
      <c r="F687" s="72">
        <f t="shared" si="0"/>
        <v>99905</v>
      </c>
      <c r="G687" s="49">
        <f t="shared" si="7"/>
        <v>0</v>
      </c>
      <c r="H687" s="45"/>
      <c r="I687" s="50" t="str">
        <f t="shared" si="8"/>
        <v/>
      </c>
      <c r="J687" s="51" t="str">
        <f t="shared" si="1"/>
        <v>Preencha todos os campos</v>
      </c>
      <c r="K687" s="87" t="str">
        <f t="shared" si="9"/>
        <v/>
      </c>
      <c r="L687" s="51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</row>
    <row r="688" spans="1:68" ht="12.75" customHeight="1">
      <c r="A688" s="45" t="s">
        <v>527</v>
      </c>
      <c r="B688" s="45"/>
      <c r="C688" s="45"/>
      <c r="D688" s="47">
        <f t="shared" si="6"/>
        <v>0</v>
      </c>
      <c r="E688" s="72"/>
      <c r="F688" s="72">
        <f t="shared" si="0"/>
        <v>99905</v>
      </c>
      <c r="G688" s="49">
        <f t="shared" si="7"/>
        <v>0</v>
      </c>
      <c r="H688" s="45"/>
      <c r="I688" s="50" t="str">
        <f t="shared" si="8"/>
        <v/>
      </c>
      <c r="J688" s="51" t="str">
        <f t="shared" si="1"/>
        <v>Preencha todos os campos</v>
      </c>
      <c r="K688" s="87" t="str">
        <f t="shared" si="9"/>
        <v/>
      </c>
      <c r="L688" s="51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</row>
    <row r="689" spans="1:68" ht="12.75" customHeight="1">
      <c r="A689" s="45" t="s">
        <v>527</v>
      </c>
      <c r="B689" s="45"/>
      <c r="C689" s="45"/>
      <c r="D689" s="47">
        <f t="shared" si="6"/>
        <v>0</v>
      </c>
      <c r="E689" s="72"/>
      <c r="F689" s="72">
        <f t="shared" si="0"/>
        <v>99905</v>
      </c>
      <c r="G689" s="49">
        <f t="shared" si="7"/>
        <v>0</v>
      </c>
      <c r="H689" s="45"/>
      <c r="I689" s="50" t="str">
        <f t="shared" si="8"/>
        <v/>
      </c>
      <c r="J689" s="51" t="str">
        <f t="shared" si="1"/>
        <v>Preencha todos os campos</v>
      </c>
      <c r="K689" s="87" t="str">
        <f t="shared" si="9"/>
        <v/>
      </c>
      <c r="L689" s="51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</row>
    <row r="690" spans="1:68" ht="12.75" customHeight="1">
      <c r="A690" s="45" t="s">
        <v>527</v>
      </c>
      <c r="B690" s="45"/>
      <c r="C690" s="45"/>
      <c r="D690" s="47">
        <f t="shared" si="6"/>
        <v>0</v>
      </c>
      <c r="E690" s="72"/>
      <c r="F690" s="72">
        <f t="shared" si="0"/>
        <v>99905</v>
      </c>
      <c r="G690" s="49">
        <f t="shared" si="7"/>
        <v>0</v>
      </c>
      <c r="H690" s="45"/>
      <c r="I690" s="50" t="str">
        <f t="shared" si="8"/>
        <v/>
      </c>
      <c r="J690" s="51" t="str">
        <f t="shared" si="1"/>
        <v>Preencha todos os campos</v>
      </c>
      <c r="K690" s="87" t="str">
        <f t="shared" si="9"/>
        <v/>
      </c>
      <c r="L690" s="51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</row>
    <row r="691" spans="1:68" ht="12.75" customHeight="1">
      <c r="A691" s="45" t="s">
        <v>527</v>
      </c>
      <c r="B691" s="45"/>
      <c r="C691" s="45"/>
      <c r="D691" s="47">
        <f t="shared" si="6"/>
        <v>0</v>
      </c>
      <c r="E691" s="72"/>
      <c r="F691" s="72">
        <f t="shared" si="0"/>
        <v>99905</v>
      </c>
      <c r="G691" s="49">
        <f t="shared" si="7"/>
        <v>0</v>
      </c>
      <c r="H691" s="45"/>
      <c r="I691" s="50" t="str">
        <f t="shared" si="8"/>
        <v/>
      </c>
      <c r="J691" s="51" t="str">
        <f t="shared" si="1"/>
        <v>Preencha todos os campos</v>
      </c>
      <c r="K691" s="87" t="str">
        <f t="shared" si="9"/>
        <v/>
      </c>
      <c r="L691" s="51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</row>
    <row r="692" spans="1:68" ht="12.75" customHeight="1">
      <c r="A692" s="45" t="s">
        <v>527</v>
      </c>
      <c r="B692" s="45"/>
      <c r="C692" s="45"/>
      <c r="D692" s="47">
        <f t="shared" si="6"/>
        <v>0</v>
      </c>
      <c r="E692" s="72"/>
      <c r="F692" s="72">
        <f t="shared" si="0"/>
        <v>99905</v>
      </c>
      <c r="G692" s="49">
        <f t="shared" si="7"/>
        <v>0</v>
      </c>
      <c r="H692" s="45"/>
      <c r="I692" s="50" t="str">
        <f t="shared" si="8"/>
        <v/>
      </c>
      <c r="J692" s="51" t="str">
        <f t="shared" si="1"/>
        <v>Preencha todos os campos</v>
      </c>
      <c r="K692" s="87" t="str">
        <f t="shared" si="9"/>
        <v/>
      </c>
      <c r="L692" s="51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</row>
    <row r="693" spans="1:68" ht="12.75" customHeight="1">
      <c r="A693" s="45" t="s">
        <v>527</v>
      </c>
      <c r="B693" s="45"/>
      <c r="C693" s="45"/>
      <c r="D693" s="47">
        <f t="shared" si="6"/>
        <v>0</v>
      </c>
      <c r="E693" s="72"/>
      <c r="F693" s="72">
        <f t="shared" si="0"/>
        <v>99905</v>
      </c>
      <c r="G693" s="49">
        <f t="shared" si="7"/>
        <v>0</v>
      </c>
      <c r="H693" s="45"/>
      <c r="I693" s="50" t="str">
        <f t="shared" si="8"/>
        <v/>
      </c>
      <c r="J693" s="51" t="str">
        <f t="shared" si="1"/>
        <v>Preencha todos os campos</v>
      </c>
      <c r="K693" s="87" t="str">
        <f t="shared" si="9"/>
        <v/>
      </c>
      <c r="L693" s="51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</row>
    <row r="694" spans="1:68" ht="12.75" customHeight="1">
      <c r="A694" s="45" t="s">
        <v>527</v>
      </c>
      <c r="B694" s="45"/>
      <c r="C694" s="45"/>
      <c r="D694" s="47">
        <f t="shared" si="6"/>
        <v>0</v>
      </c>
      <c r="E694" s="72"/>
      <c r="F694" s="72">
        <f t="shared" si="0"/>
        <v>99905</v>
      </c>
      <c r="G694" s="49">
        <f t="shared" si="7"/>
        <v>0</v>
      </c>
      <c r="H694" s="45"/>
      <c r="I694" s="50" t="str">
        <f t="shared" si="8"/>
        <v/>
      </c>
      <c r="J694" s="51" t="str">
        <f t="shared" si="1"/>
        <v>Preencha todos os campos</v>
      </c>
      <c r="K694" s="87" t="str">
        <f t="shared" si="9"/>
        <v/>
      </c>
      <c r="L694" s="51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</row>
    <row r="695" spans="1:68" ht="12.75" customHeight="1">
      <c r="A695" s="45" t="s">
        <v>527</v>
      </c>
      <c r="B695" s="45"/>
      <c r="C695" s="45"/>
      <c r="D695" s="47">
        <f t="shared" si="6"/>
        <v>0</v>
      </c>
      <c r="E695" s="72"/>
      <c r="F695" s="72">
        <f t="shared" si="0"/>
        <v>99905</v>
      </c>
      <c r="G695" s="49">
        <f t="shared" si="7"/>
        <v>0</v>
      </c>
      <c r="H695" s="45"/>
      <c r="I695" s="50" t="str">
        <f t="shared" si="8"/>
        <v/>
      </c>
      <c r="J695" s="51" t="str">
        <f t="shared" si="1"/>
        <v>Preencha todos os campos</v>
      </c>
      <c r="K695" s="87" t="str">
        <f t="shared" si="9"/>
        <v/>
      </c>
      <c r="L695" s="51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</row>
    <row r="696" spans="1:68" ht="12.75" customHeight="1">
      <c r="A696" s="45" t="s">
        <v>527</v>
      </c>
      <c r="B696" s="45"/>
      <c r="C696" s="45"/>
      <c r="D696" s="47">
        <f t="shared" si="6"/>
        <v>0</v>
      </c>
      <c r="E696" s="72"/>
      <c r="F696" s="72">
        <f t="shared" si="0"/>
        <v>99905</v>
      </c>
      <c r="G696" s="49">
        <f t="shared" si="7"/>
        <v>0</v>
      </c>
      <c r="H696" s="45"/>
      <c r="I696" s="50" t="str">
        <f t="shared" si="8"/>
        <v/>
      </c>
      <c r="J696" s="51" t="str">
        <f t="shared" si="1"/>
        <v>Preencha todos os campos</v>
      </c>
      <c r="K696" s="87" t="str">
        <f t="shared" si="9"/>
        <v/>
      </c>
      <c r="L696" s="51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</row>
    <row r="697" spans="1:68" ht="12.75" customHeight="1">
      <c r="A697" s="45" t="s">
        <v>527</v>
      </c>
      <c r="B697" s="45"/>
      <c r="C697" s="45"/>
      <c r="D697" s="47">
        <f t="shared" si="6"/>
        <v>0</v>
      </c>
      <c r="E697" s="72"/>
      <c r="F697" s="72">
        <f t="shared" si="0"/>
        <v>99905</v>
      </c>
      <c r="G697" s="49">
        <f t="shared" si="7"/>
        <v>0</v>
      </c>
      <c r="H697" s="45"/>
      <c r="I697" s="50" t="str">
        <f t="shared" si="8"/>
        <v/>
      </c>
      <c r="J697" s="51" t="str">
        <f t="shared" si="1"/>
        <v>Preencha todos os campos</v>
      </c>
      <c r="K697" s="87" t="str">
        <f t="shared" si="9"/>
        <v/>
      </c>
      <c r="L697" s="51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</row>
    <row r="698" spans="1:68" ht="12.75" customHeight="1">
      <c r="A698" s="45" t="s">
        <v>527</v>
      </c>
      <c r="B698" s="45"/>
      <c r="C698" s="45"/>
      <c r="D698" s="47">
        <f t="shared" si="6"/>
        <v>0</v>
      </c>
      <c r="E698" s="72"/>
      <c r="F698" s="72">
        <f t="shared" si="0"/>
        <v>99905</v>
      </c>
      <c r="G698" s="49">
        <f t="shared" si="7"/>
        <v>0</v>
      </c>
      <c r="H698" s="45"/>
      <c r="I698" s="50" t="str">
        <f t="shared" si="8"/>
        <v/>
      </c>
      <c r="J698" s="51" t="str">
        <f t="shared" si="1"/>
        <v>Preencha todos os campos</v>
      </c>
      <c r="K698" s="87" t="str">
        <f t="shared" si="9"/>
        <v/>
      </c>
      <c r="L698" s="51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</row>
    <row r="699" spans="1:68" ht="12.75" customHeight="1">
      <c r="A699" s="45" t="s">
        <v>527</v>
      </c>
      <c r="B699" s="45"/>
      <c r="C699" s="45"/>
      <c r="D699" s="47">
        <f t="shared" si="6"/>
        <v>0</v>
      </c>
      <c r="E699" s="72"/>
      <c r="F699" s="72">
        <f t="shared" si="0"/>
        <v>99905</v>
      </c>
      <c r="G699" s="49">
        <f t="shared" si="7"/>
        <v>0</v>
      </c>
      <c r="H699" s="45"/>
      <c r="I699" s="50" t="str">
        <f t="shared" si="8"/>
        <v/>
      </c>
      <c r="J699" s="51" t="str">
        <f t="shared" si="1"/>
        <v>Preencha todos os campos</v>
      </c>
      <c r="K699" s="87" t="str">
        <f t="shared" si="9"/>
        <v/>
      </c>
      <c r="L699" s="51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</row>
    <row r="700" spans="1:68" ht="12.75" customHeight="1">
      <c r="A700" s="45" t="s">
        <v>527</v>
      </c>
      <c r="B700" s="45"/>
      <c r="C700" s="45"/>
      <c r="D700" s="47">
        <f t="shared" si="6"/>
        <v>0</v>
      </c>
      <c r="E700" s="72"/>
      <c r="F700" s="72">
        <f t="shared" si="0"/>
        <v>99905</v>
      </c>
      <c r="G700" s="49">
        <f t="shared" si="7"/>
        <v>0</v>
      </c>
      <c r="H700" s="45"/>
      <c r="I700" s="50" t="str">
        <f t="shared" si="8"/>
        <v/>
      </c>
      <c r="J700" s="51" t="str">
        <f t="shared" si="1"/>
        <v>Preencha todos os campos</v>
      </c>
      <c r="K700" s="87" t="str">
        <f t="shared" si="9"/>
        <v/>
      </c>
      <c r="L700" s="51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</row>
    <row r="701" spans="1:68" ht="12.75" customHeight="1">
      <c r="A701" s="45" t="s">
        <v>527</v>
      </c>
      <c r="B701" s="45"/>
      <c r="C701" s="45"/>
      <c r="D701" s="47">
        <f t="shared" si="6"/>
        <v>0</v>
      </c>
      <c r="E701" s="72"/>
      <c r="F701" s="72">
        <f t="shared" si="0"/>
        <v>99905</v>
      </c>
      <c r="G701" s="49">
        <f t="shared" si="7"/>
        <v>0</v>
      </c>
      <c r="H701" s="45"/>
      <c r="I701" s="50" t="str">
        <f t="shared" si="8"/>
        <v/>
      </c>
      <c r="J701" s="51" t="str">
        <f t="shared" si="1"/>
        <v>Preencha todos os campos</v>
      </c>
      <c r="K701" s="87" t="str">
        <f t="shared" si="9"/>
        <v/>
      </c>
      <c r="L701" s="51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</row>
    <row r="702" spans="1:68" ht="12.75" customHeight="1">
      <c r="A702" s="45" t="s">
        <v>527</v>
      </c>
      <c r="B702" s="45"/>
      <c r="C702" s="45"/>
      <c r="D702" s="47">
        <f t="shared" si="6"/>
        <v>0</v>
      </c>
      <c r="E702" s="72"/>
      <c r="F702" s="72">
        <f t="shared" si="0"/>
        <v>99905</v>
      </c>
      <c r="G702" s="49">
        <f t="shared" si="7"/>
        <v>0</v>
      </c>
      <c r="H702" s="45"/>
      <c r="I702" s="50" t="str">
        <f t="shared" si="8"/>
        <v/>
      </c>
      <c r="J702" s="51" t="str">
        <f t="shared" si="1"/>
        <v>Preencha todos os campos</v>
      </c>
      <c r="K702" s="87" t="str">
        <f t="shared" si="9"/>
        <v/>
      </c>
      <c r="L702" s="51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</row>
    <row r="703" spans="1:68" ht="12.75" customHeight="1">
      <c r="A703" s="45" t="s">
        <v>527</v>
      </c>
      <c r="B703" s="45"/>
      <c r="C703" s="45"/>
      <c r="D703" s="47">
        <f t="shared" si="6"/>
        <v>0</v>
      </c>
      <c r="E703" s="72"/>
      <c r="F703" s="72">
        <f t="shared" si="0"/>
        <v>99905</v>
      </c>
      <c r="G703" s="49">
        <f t="shared" si="7"/>
        <v>0</v>
      </c>
      <c r="H703" s="45"/>
      <c r="I703" s="50" t="str">
        <f t="shared" si="8"/>
        <v/>
      </c>
      <c r="J703" s="51" t="str">
        <f t="shared" si="1"/>
        <v>Preencha todos os campos</v>
      </c>
      <c r="K703" s="87" t="str">
        <f t="shared" si="9"/>
        <v/>
      </c>
      <c r="L703" s="51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</row>
    <row r="704" spans="1:68" ht="12.75" customHeight="1">
      <c r="A704" s="45" t="s">
        <v>527</v>
      </c>
      <c r="B704" s="45"/>
      <c r="C704" s="45"/>
      <c r="D704" s="47">
        <f t="shared" si="6"/>
        <v>0</v>
      </c>
      <c r="E704" s="72"/>
      <c r="F704" s="72">
        <f t="shared" si="0"/>
        <v>99905</v>
      </c>
      <c r="G704" s="49">
        <f t="shared" si="7"/>
        <v>0</v>
      </c>
      <c r="H704" s="45"/>
      <c r="I704" s="50" t="str">
        <f t="shared" si="8"/>
        <v/>
      </c>
      <c r="J704" s="51" t="str">
        <f t="shared" si="1"/>
        <v>Preencha todos os campos</v>
      </c>
      <c r="K704" s="87" t="str">
        <f t="shared" si="9"/>
        <v/>
      </c>
      <c r="L704" s="51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</row>
    <row r="705" spans="1:68" ht="12.75" customHeight="1">
      <c r="A705" s="45" t="s">
        <v>527</v>
      </c>
      <c r="B705" s="45"/>
      <c r="C705" s="45"/>
      <c r="D705" s="47">
        <f t="shared" si="6"/>
        <v>0</v>
      </c>
      <c r="E705" s="72"/>
      <c r="F705" s="72">
        <f t="shared" si="0"/>
        <v>99905</v>
      </c>
      <c r="G705" s="49">
        <f t="shared" si="7"/>
        <v>0</v>
      </c>
      <c r="H705" s="45"/>
      <c r="I705" s="50" t="str">
        <f t="shared" si="8"/>
        <v/>
      </c>
      <c r="J705" s="51" t="str">
        <f t="shared" si="1"/>
        <v>Preencha todos os campos</v>
      </c>
      <c r="K705" s="87" t="str">
        <f t="shared" si="9"/>
        <v/>
      </c>
      <c r="L705" s="51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</row>
    <row r="706" spans="1:68" ht="12.75" customHeight="1">
      <c r="A706" s="45" t="s">
        <v>527</v>
      </c>
      <c r="B706" s="45"/>
      <c r="C706" s="45"/>
      <c r="D706" s="47">
        <f t="shared" si="6"/>
        <v>0</v>
      </c>
      <c r="E706" s="72"/>
      <c r="F706" s="72">
        <f t="shared" si="0"/>
        <v>99905</v>
      </c>
      <c r="G706" s="49">
        <f t="shared" si="7"/>
        <v>0</v>
      </c>
      <c r="H706" s="45"/>
      <c r="I706" s="50" t="str">
        <f t="shared" si="8"/>
        <v/>
      </c>
      <c r="J706" s="51" t="str">
        <f t="shared" si="1"/>
        <v>Preencha todos os campos</v>
      </c>
      <c r="K706" s="87" t="str">
        <f t="shared" si="9"/>
        <v/>
      </c>
      <c r="L706" s="51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</row>
    <row r="707" spans="1:68" ht="12.75" customHeight="1">
      <c r="A707" s="45" t="s">
        <v>527</v>
      </c>
      <c r="B707" s="45"/>
      <c r="C707" s="45"/>
      <c r="D707" s="47">
        <f t="shared" si="6"/>
        <v>0</v>
      </c>
      <c r="E707" s="72"/>
      <c r="F707" s="72">
        <f t="shared" si="0"/>
        <v>99905</v>
      </c>
      <c r="G707" s="49">
        <f t="shared" si="7"/>
        <v>0</v>
      </c>
      <c r="H707" s="45"/>
      <c r="I707" s="50" t="str">
        <f t="shared" si="8"/>
        <v/>
      </c>
      <c r="J707" s="51" t="str">
        <f t="shared" si="1"/>
        <v>Preencha todos os campos</v>
      </c>
      <c r="K707" s="87" t="str">
        <f t="shared" si="9"/>
        <v/>
      </c>
      <c r="L707" s="51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</row>
    <row r="708" spans="1:68" ht="12.75" customHeight="1">
      <c r="A708" s="45" t="s">
        <v>527</v>
      </c>
      <c r="B708" s="45"/>
      <c r="C708" s="45"/>
      <c r="D708" s="47">
        <f t="shared" si="6"/>
        <v>0</v>
      </c>
      <c r="E708" s="72"/>
      <c r="F708" s="72">
        <f t="shared" si="0"/>
        <v>99905</v>
      </c>
      <c r="G708" s="49">
        <f t="shared" si="7"/>
        <v>0</v>
      </c>
      <c r="H708" s="45"/>
      <c r="I708" s="50" t="str">
        <f t="shared" si="8"/>
        <v/>
      </c>
      <c r="J708" s="51" t="str">
        <f t="shared" si="1"/>
        <v>Preencha todos os campos</v>
      </c>
      <c r="K708" s="87" t="str">
        <f t="shared" si="9"/>
        <v/>
      </c>
      <c r="L708" s="51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</row>
    <row r="709" spans="1:68" ht="12.75" customHeight="1">
      <c r="A709" s="45" t="s">
        <v>527</v>
      </c>
      <c r="B709" s="45"/>
      <c r="C709" s="45"/>
      <c r="D709" s="47">
        <f t="shared" si="6"/>
        <v>0</v>
      </c>
      <c r="E709" s="72"/>
      <c r="F709" s="72">
        <f t="shared" si="0"/>
        <v>99905</v>
      </c>
      <c r="G709" s="49">
        <f t="shared" si="7"/>
        <v>0</v>
      </c>
      <c r="H709" s="45"/>
      <c r="I709" s="50" t="str">
        <f t="shared" si="8"/>
        <v/>
      </c>
      <c r="J709" s="51" t="str">
        <f t="shared" si="1"/>
        <v>Preencha todos os campos</v>
      </c>
      <c r="K709" s="87" t="str">
        <f t="shared" si="9"/>
        <v/>
      </c>
      <c r="L709" s="51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</row>
    <row r="710" spans="1:68" ht="12.75" customHeight="1">
      <c r="A710" s="45" t="s">
        <v>527</v>
      </c>
      <c r="B710" s="45"/>
      <c r="C710" s="45"/>
      <c r="D710" s="47">
        <f t="shared" si="6"/>
        <v>0</v>
      </c>
      <c r="E710" s="72"/>
      <c r="F710" s="72">
        <f t="shared" si="0"/>
        <v>99905</v>
      </c>
      <c r="G710" s="49">
        <f t="shared" si="7"/>
        <v>0</v>
      </c>
      <c r="H710" s="45"/>
      <c r="I710" s="50" t="str">
        <f t="shared" si="8"/>
        <v/>
      </c>
      <c r="J710" s="51" t="str">
        <f t="shared" si="1"/>
        <v>Preencha todos os campos</v>
      </c>
      <c r="K710" s="87" t="str">
        <f t="shared" si="9"/>
        <v/>
      </c>
      <c r="L710" s="51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</row>
    <row r="711" spans="1:68" ht="12.75" customHeight="1">
      <c r="A711" s="45" t="s">
        <v>527</v>
      </c>
      <c r="B711" s="45"/>
      <c r="C711" s="45"/>
      <c r="D711" s="47">
        <f t="shared" si="6"/>
        <v>0</v>
      </c>
      <c r="E711" s="72"/>
      <c r="F711" s="72">
        <f t="shared" si="0"/>
        <v>99905</v>
      </c>
      <c r="G711" s="49">
        <f t="shared" si="7"/>
        <v>0</v>
      </c>
      <c r="H711" s="45"/>
      <c r="I711" s="50" t="str">
        <f t="shared" si="8"/>
        <v/>
      </c>
      <c r="J711" s="51" t="str">
        <f t="shared" si="1"/>
        <v>Preencha todos os campos</v>
      </c>
      <c r="K711" s="87" t="str">
        <f t="shared" si="9"/>
        <v/>
      </c>
      <c r="L711" s="51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/>
      <c r="BJ711" s="7"/>
      <c r="BK711" s="7"/>
      <c r="BL711" s="7"/>
      <c r="BM711" s="7"/>
      <c r="BN711" s="7"/>
      <c r="BO711" s="7"/>
      <c r="BP711" s="7"/>
    </row>
    <row r="712" spans="1:68" ht="12.75" customHeight="1">
      <c r="A712" s="45" t="s">
        <v>527</v>
      </c>
      <c r="B712" s="45"/>
      <c r="C712" s="45"/>
      <c r="D712" s="47">
        <f t="shared" si="6"/>
        <v>0</v>
      </c>
      <c r="E712" s="72"/>
      <c r="F712" s="72">
        <f t="shared" si="0"/>
        <v>99905</v>
      </c>
      <c r="G712" s="49">
        <f t="shared" si="7"/>
        <v>0</v>
      </c>
      <c r="H712" s="45"/>
      <c r="I712" s="50" t="str">
        <f t="shared" si="8"/>
        <v/>
      </c>
      <c r="J712" s="51" t="str">
        <f t="shared" si="1"/>
        <v>Preencha todos os campos</v>
      </c>
      <c r="K712" s="87" t="str">
        <f t="shared" si="9"/>
        <v/>
      </c>
      <c r="L712" s="51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</row>
    <row r="713" spans="1:68" ht="12.75" customHeight="1">
      <c r="A713" s="45" t="s">
        <v>527</v>
      </c>
      <c r="B713" s="45"/>
      <c r="C713" s="45"/>
      <c r="D713" s="47">
        <f t="shared" si="6"/>
        <v>0</v>
      </c>
      <c r="E713" s="72"/>
      <c r="F713" s="72">
        <f t="shared" si="0"/>
        <v>99905</v>
      </c>
      <c r="G713" s="49">
        <f t="shared" si="7"/>
        <v>0</v>
      </c>
      <c r="H713" s="45"/>
      <c r="I713" s="50" t="str">
        <f t="shared" si="8"/>
        <v/>
      </c>
      <c r="J713" s="51" t="str">
        <f t="shared" si="1"/>
        <v>Preencha todos os campos</v>
      </c>
      <c r="K713" s="87" t="str">
        <f t="shared" si="9"/>
        <v/>
      </c>
      <c r="L713" s="51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</row>
    <row r="714" spans="1:68" ht="12.75" customHeight="1">
      <c r="A714" s="45" t="s">
        <v>527</v>
      </c>
      <c r="B714" s="45"/>
      <c r="C714" s="45"/>
      <c r="D714" s="47">
        <f t="shared" si="6"/>
        <v>0</v>
      </c>
      <c r="E714" s="72"/>
      <c r="F714" s="72">
        <f t="shared" si="0"/>
        <v>99905</v>
      </c>
      <c r="G714" s="49">
        <f t="shared" si="7"/>
        <v>0</v>
      </c>
      <c r="H714" s="45"/>
      <c r="I714" s="50" t="str">
        <f t="shared" si="8"/>
        <v/>
      </c>
      <c r="J714" s="51" t="str">
        <f t="shared" si="1"/>
        <v>Preencha todos os campos</v>
      </c>
      <c r="K714" s="87" t="str">
        <f t="shared" si="9"/>
        <v/>
      </c>
      <c r="L714" s="51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</row>
    <row r="715" spans="1:68" ht="12" customHeight="1">
      <c r="A715" s="45" t="s">
        <v>527</v>
      </c>
      <c r="B715" s="45"/>
      <c r="C715" s="45"/>
      <c r="D715" s="47">
        <f t="shared" si="6"/>
        <v>0</v>
      </c>
      <c r="E715" s="72"/>
      <c r="F715" s="72">
        <f t="shared" si="0"/>
        <v>99905</v>
      </c>
      <c r="G715" s="49">
        <f t="shared" si="7"/>
        <v>0</v>
      </c>
      <c r="H715" s="45"/>
      <c r="I715" s="50" t="str">
        <f t="shared" si="8"/>
        <v/>
      </c>
      <c r="J715" s="51" t="str">
        <f t="shared" si="1"/>
        <v>Preencha todos os campos</v>
      </c>
      <c r="K715" s="87" t="str">
        <f t="shared" si="9"/>
        <v/>
      </c>
      <c r="L715" s="51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</row>
    <row r="716" spans="1:68" ht="12" customHeight="1">
      <c r="A716" s="45" t="s">
        <v>527</v>
      </c>
      <c r="B716" s="45"/>
      <c r="C716" s="45"/>
      <c r="D716" s="47">
        <f t="shared" si="6"/>
        <v>0</v>
      </c>
      <c r="E716" s="72"/>
      <c r="F716" s="72">
        <f t="shared" si="0"/>
        <v>99905</v>
      </c>
      <c r="G716" s="49">
        <f t="shared" si="7"/>
        <v>0</v>
      </c>
      <c r="H716" s="45"/>
      <c r="I716" s="50" t="str">
        <f t="shared" si="8"/>
        <v/>
      </c>
      <c r="J716" s="51" t="str">
        <f t="shared" si="1"/>
        <v>Preencha todos os campos</v>
      </c>
      <c r="K716" s="87" t="str">
        <f t="shared" si="9"/>
        <v/>
      </c>
      <c r="L716" s="51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"/>
      <c r="BA716" s="7"/>
      <c r="BB716" s="7"/>
      <c r="BC716" s="7"/>
      <c r="BD716" s="7"/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</row>
    <row r="717" spans="1:68" ht="12" customHeight="1">
      <c r="A717" s="45" t="s">
        <v>527</v>
      </c>
      <c r="B717" s="45"/>
      <c r="C717" s="45"/>
      <c r="D717" s="47">
        <f t="shared" si="6"/>
        <v>0</v>
      </c>
      <c r="E717" s="72"/>
      <c r="F717" s="72">
        <f t="shared" si="0"/>
        <v>99905</v>
      </c>
      <c r="G717" s="49">
        <f t="shared" si="7"/>
        <v>0</v>
      </c>
      <c r="H717" s="45"/>
      <c r="I717" s="50" t="str">
        <f t="shared" si="8"/>
        <v/>
      </c>
      <c r="J717" s="51" t="str">
        <f t="shared" si="1"/>
        <v>Preencha todos os campos</v>
      </c>
      <c r="K717" s="87" t="str">
        <f t="shared" si="9"/>
        <v/>
      </c>
      <c r="L717" s="51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</row>
    <row r="718" spans="1:68" ht="12" customHeight="1">
      <c r="A718" s="45" t="s">
        <v>527</v>
      </c>
      <c r="B718" s="45"/>
      <c r="C718" s="45"/>
      <c r="D718" s="47">
        <f t="shared" si="6"/>
        <v>0</v>
      </c>
      <c r="E718" s="72"/>
      <c r="F718" s="72">
        <f t="shared" si="0"/>
        <v>99905</v>
      </c>
      <c r="G718" s="49">
        <f t="shared" si="7"/>
        <v>0</v>
      </c>
      <c r="H718" s="45"/>
      <c r="I718" s="50" t="str">
        <f t="shared" si="8"/>
        <v/>
      </c>
      <c r="J718" s="51" t="str">
        <f t="shared" si="1"/>
        <v>Preencha todos os campos</v>
      </c>
      <c r="K718" s="87" t="str">
        <f t="shared" si="9"/>
        <v/>
      </c>
      <c r="L718" s="51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</row>
    <row r="719" spans="1:68" ht="12.75" customHeight="1">
      <c r="A719" s="45" t="s">
        <v>527</v>
      </c>
      <c r="B719" s="45"/>
      <c r="C719" s="45"/>
      <c r="D719" s="47">
        <f t="shared" si="6"/>
        <v>0</v>
      </c>
      <c r="E719" s="72"/>
      <c r="F719" s="72">
        <f t="shared" si="0"/>
        <v>99905</v>
      </c>
      <c r="G719" s="49">
        <f t="shared" si="7"/>
        <v>0</v>
      </c>
      <c r="H719" s="45"/>
      <c r="I719" s="50" t="str">
        <f t="shared" si="8"/>
        <v/>
      </c>
      <c r="J719" s="51" t="str">
        <f t="shared" si="1"/>
        <v>Preencha todos os campos</v>
      </c>
      <c r="K719" s="87" t="str">
        <f t="shared" si="9"/>
        <v/>
      </c>
      <c r="L719" s="51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</row>
    <row r="720" spans="1:68" ht="12.75" customHeight="1">
      <c r="A720" s="45" t="s">
        <v>527</v>
      </c>
      <c r="B720" s="45"/>
      <c r="C720" s="45"/>
      <c r="D720" s="47">
        <f t="shared" si="6"/>
        <v>0</v>
      </c>
      <c r="E720" s="72"/>
      <c r="F720" s="72">
        <f t="shared" si="0"/>
        <v>99905</v>
      </c>
      <c r="G720" s="49">
        <f t="shared" si="7"/>
        <v>0</v>
      </c>
      <c r="H720" s="45"/>
      <c r="I720" s="50" t="str">
        <f t="shared" si="8"/>
        <v/>
      </c>
      <c r="J720" s="51" t="str">
        <f t="shared" si="1"/>
        <v>Preencha todos os campos</v>
      </c>
      <c r="K720" s="87" t="str">
        <f t="shared" si="9"/>
        <v/>
      </c>
      <c r="L720" s="51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</row>
    <row r="721" spans="1:68" ht="12.75" customHeight="1">
      <c r="A721" s="45" t="s">
        <v>527</v>
      </c>
      <c r="B721" s="45"/>
      <c r="C721" s="45"/>
      <c r="D721" s="47">
        <f t="shared" si="6"/>
        <v>0</v>
      </c>
      <c r="E721" s="72"/>
      <c r="F721" s="72">
        <f t="shared" si="0"/>
        <v>99905</v>
      </c>
      <c r="G721" s="49">
        <f t="shared" si="7"/>
        <v>0</v>
      </c>
      <c r="H721" s="45"/>
      <c r="I721" s="50" t="str">
        <f t="shared" si="8"/>
        <v/>
      </c>
      <c r="J721" s="51" t="str">
        <f t="shared" si="1"/>
        <v>Preencha todos os campos</v>
      </c>
      <c r="K721" s="87" t="str">
        <f t="shared" si="9"/>
        <v/>
      </c>
      <c r="L721" s="51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</row>
    <row r="722" spans="1:68" ht="12.75" customHeight="1">
      <c r="A722" s="45" t="s">
        <v>527</v>
      </c>
      <c r="B722" s="45"/>
      <c r="C722" s="45"/>
      <c r="D722" s="47">
        <f t="shared" si="6"/>
        <v>0</v>
      </c>
      <c r="E722" s="72"/>
      <c r="F722" s="72">
        <f t="shared" si="0"/>
        <v>99905</v>
      </c>
      <c r="G722" s="49">
        <f t="shared" si="7"/>
        <v>0</v>
      </c>
      <c r="H722" s="45"/>
      <c r="I722" s="50" t="str">
        <f t="shared" si="8"/>
        <v/>
      </c>
      <c r="J722" s="51" t="str">
        <f t="shared" si="1"/>
        <v>Preencha todos os campos</v>
      </c>
      <c r="K722" s="87" t="str">
        <f t="shared" si="9"/>
        <v/>
      </c>
      <c r="L722" s="51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</row>
    <row r="723" spans="1:68" ht="12.75" customHeight="1">
      <c r="A723" s="45" t="s">
        <v>527</v>
      </c>
      <c r="B723" s="45"/>
      <c r="C723" s="45"/>
      <c r="D723" s="47">
        <f t="shared" si="6"/>
        <v>0</v>
      </c>
      <c r="E723" s="72"/>
      <c r="F723" s="72">
        <f t="shared" si="0"/>
        <v>99905</v>
      </c>
      <c r="G723" s="49">
        <f t="shared" si="7"/>
        <v>0</v>
      </c>
      <c r="H723" s="45"/>
      <c r="I723" s="50" t="str">
        <f t="shared" si="8"/>
        <v/>
      </c>
      <c r="J723" s="51" t="str">
        <f t="shared" si="1"/>
        <v>Preencha todos os campos</v>
      </c>
      <c r="K723" s="87" t="str">
        <f t="shared" si="9"/>
        <v/>
      </c>
      <c r="L723" s="51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</row>
    <row r="724" spans="1:68" ht="12.75" customHeight="1">
      <c r="A724" s="45" t="s">
        <v>527</v>
      </c>
      <c r="B724" s="45"/>
      <c r="C724" s="45"/>
      <c r="D724" s="47">
        <f t="shared" si="6"/>
        <v>0</v>
      </c>
      <c r="E724" s="72"/>
      <c r="F724" s="72">
        <f t="shared" si="0"/>
        <v>99905</v>
      </c>
      <c r="G724" s="49">
        <f t="shared" si="7"/>
        <v>0</v>
      </c>
      <c r="H724" s="45"/>
      <c r="I724" s="50" t="str">
        <f t="shared" si="8"/>
        <v/>
      </c>
      <c r="J724" s="51" t="str">
        <f t="shared" si="1"/>
        <v>Preencha todos os campos</v>
      </c>
      <c r="K724" s="87" t="str">
        <f t="shared" si="9"/>
        <v/>
      </c>
      <c r="L724" s="51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</row>
    <row r="725" spans="1:68" ht="12.75" customHeight="1">
      <c r="A725" s="45" t="s">
        <v>527</v>
      </c>
      <c r="B725" s="45"/>
      <c r="C725" s="45"/>
      <c r="D725" s="47">
        <f t="shared" si="6"/>
        <v>0</v>
      </c>
      <c r="E725" s="72"/>
      <c r="F725" s="72">
        <f t="shared" si="0"/>
        <v>99905</v>
      </c>
      <c r="G725" s="49">
        <f t="shared" si="7"/>
        <v>0</v>
      </c>
      <c r="H725" s="45"/>
      <c r="I725" s="50" t="str">
        <f t="shared" si="8"/>
        <v/>
      </c>
      <c r="J725" s="51" t="str">
        <f t="shared" si="1"/>
        <v>Preencha todos os campos</v>
      </c>
      <c r="K725" s="87" t="str">
        <f t="shared" si="9"/>
        <v/>
      </c>
      <c r="L725" s="51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</row>
    <row r="726" spans="1:68" ht="12.75" customHeight="1">
      <c r="A726" s="45" t="s">
        <v>527</v>
      </c>
      <c r="B726" s="45"/>
      <c r="C726" s="45"/>
      <c r="D726" s="47">
        <f t="shared" si="6"/>
        <v>0</v>
      </c>
      <c r="E726" s="72"/>
      <c r="F726" s="72">
        <f t="shared" si="0"/>
        <v>99905</v>
      </c>
      <c r="G726" s="49">
        <f t="shared" si="7"/>
        <v>0</v>
      </c>
      <c r="H726" s="45"/>
      <c r="I726" s="50" t="str">
        <f t="shared" si="8"/>
        <v/>
      </c>
      <c r="J726" s="51" t="str">
        <f t="shared" si="1"/>
        <v>Preencha todos os campos</v>
      </c>
      <c r="K726" s="87" t="str">
        <f t="shared" si="9"/>
        <v/>
      </c>
      <c r="L726" s="51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"/>
      <c r="BA726" s="7"/>
      <c r="BB726" s="7"/>
      <c r="BC726" s="7"/>
      <c r="BD726" s="7"/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</row>
    <row r="727" spans="1:68" ht="12.75" customHeight="1">
      <c r="A727" s="45" t="s">
        <v>527</v>
      </c>
      <c r="B727" s="45"/>
      <c r="C727" s="45"/>
      <c r="D727" s="47">
        <f t="shared" si="6"/>
        <v>0</v>
      </c>
      <c r="E727" s="72"/>
      <c r="F727" s="72">
        <f t="shared" si="0"/>
        <v>99905</v>
      </c>
      <c r="G727" s="49">
        <f t="shared" si="7"/>
        <v>0</v>
      </c>
      <c r="H727" s="45"/>
      <c r="I727" s="50" t="str">
        <f t="shared" si="8"/>
        <v/>
      </c>
      <c r="J727" s="51" t="str">
        <f t="shared" si="1"/>
        <v>Preencha todos os campos</v>
      </c>
      <c r="K727" s="87" t="str">
        <f t="shared" si="9"/>
        <v/>
      </c>
      <c r="L727" s="51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</row>
    <row r="728" spans="1:68" ht="12.75" customHeight="1">
      <c r="A728" s="45" t="s">
        <v>527</v>
      </c>
      <c r="B728" s="45"/>
      <c r="C728" s="45"/>
      <c r="D728" s="47">
        <f t="shared" si="6"/>
        <v>0</v>
      </c>
      <c r="E728" s="72"/>
      <c r="F728" s="72">
        <f t="shared" si="0"/>
        <v>99905</v>
      </c>
      <c r="G728" s="49">
        <f t="shared" si="7"/>
        <v>0</v>
      </c>
      <c r="H728" s="45"/>
      <c r="I728" s="50" t="str">
        <f t="shared" si="8"/>
        <v/>
      </c>
      <c r="J728" s="51" t="str">
        <f t="shared" si="1"/>
        <v>Preencha todos os campos</v>
      </c>
      <c r="K728" s="87" t="str">
        <f t="shared" si="9"/>
        <v/>
      </c>
      <c r="L728" s="51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</row>
    <row r="729" spans="1:68" ht="12.75" customHeight="1">
      <c r="A729" s="45" t="s">
        <v>527</v>
      </c>
      <c r="B729" s="45"/>
      <c r="C729" s="45"/>
      <c r="D729" s="47">
        <f t="shared" si="6"/>
        <v>0</v>
      </c>
      <c r="E729" s="72"/>
      <c r="F729" s="72">
        <f t="shared" si="0"/>
        <v>99905</v>
      </c>
      <c r="G729" s="49">
        <f t="shared" si="7"/>
        <v>0</v>
      </c>
      <c r="H729" s="45"/>
      <c r="I729" s="50" t="str">
        <f t="shared" si="8"/>
        <v/>
      </c>
      <c r="J729" s="51" t="str">
        <f t="shared" si="1"/>
        <v>Preencha todos os campos</v>
      </c>
      <c r="K729" s="87" t="str">
        <f t="shared" si="9"/>
        <v/>
      </c>
      <c r="L729" s="51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</row>
    <row r="730" spans="1:68" ht="12.75" customHeight="1">
      <c r="A730" s="45" t="s">
        <v>527</v>
      </c>
      <c r="B730" s="45"/>
      <c r="C730" s="45"/>
      <c r="D730" s="47">
        <f t="shared" si="6"/>
        <v>0</v>
      </c>
      <c r="E730" s="72"/>
      <c r="F730" s="72">
        <f t="shared" si="0"/>
        <v>99905</v>
      </c>
      <c r="G730" s="49">
        <f t="shared" si="7"/>
        <v>0</v>
      </c>
      <c r="H730" s="45"/>
      <c r="I730" s="50" t="str">
        <f t="shared" si="8"/>
        <v/>
      </c>
      <c r="J730" s="51" t="str">
        <f t="shared" si="1"/>
        <v>Preencha todos os campos</v>
      </c>
      <c r="K730" s="87" t="str">
        <f t="shared" si="9"/>
        <v/>
      </c>
      <c r="L730" s="51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/>
      <c r="AO730" s="7"/>
      <c r="AP730" s="7"/>
      <c r="AQ730" s="7"/>
      <c r="AR730" s="7"/>
      <c r="AS730" s="7"/>
      <c r="AT730" s="7"/>
      <c r="AU730" s="7"/>
      <c r="AV730" s="7"/>
      <c r="AW730" s="7"/>
      <c r="AX730" s="7"/>
      <c r="AY730" s="7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</row>
    <row r="731" spans="1:68" ht="12.75" customHeight="1">
      <c r="A731" s="45" t="s">
        <v>527</v>
      </c>
      <c r="B731" s="45"/>
      <c r="C731" s="45"/>
      <c r="D731" s="47">
        <f t="shared" si="6"/>
        <v>0</v>
      </c>
      <c r="E731" s="72"/>
      <c r="F731" s="72">
        <f t="shared" si="0"/>
        <v>99905</v>
      </c>
      <c r="G731" s="49">
        <f t="shared" si="7"/>
        <v>0</v>
      </c>
      <c r="H731" s="45"/>
      <c r="I731" s="50" t="str">
        <f t="shared" si="8"/>
        <v/>
      </c>
      <c r="J731" s="51" t="str">
        <f t="shared" si="1"/>
        <v>Preencha todos os campos</v>
      </c>
      <c r="K731" s="87" t="str">
        <f t="shared" si="9"/>
        <v/>
      </c>
      <c r="L731" s="51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</row>
    <row r="732" spans="1:68" ht="12.75" customHeight="1">
      <c r="A732" s="45" t="s">
        <v>527</v>
      </c>
      <c r="B732" s="45"/>
      <c r="C732" s="45"/>
      <c r="D732" s="47">
        <f t="shared" si="6"/>
        <v>0</v>
      </c>
      <c r="E732" s="72"/>
      <c r="F732" s="72">
        <f t="shared" si="0"/>
        <v>99905</v>
      </c>
      <c r="G732" s="49">
        <f t="shared" si="7"/>
        <v>0</v>
      </c>
      <c r="H732" s="45"/>
      <c r="I732" s="50" t="str">
        <f t="shared" si="8"/>
        <v/>
      </c>
      <c r="J732" s="51" t="str">
        <f t="shared" si="1"/>
        <v>Preencha todos os campos</v>
      </c>
      <c r="K732" s="87" t="str">
        <f t="shared" si="9"/>
        <v/>
      </c>
      <c r="L732" s="51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</row>
    <row r="733" spans="1:68" ht="12.75" customHeight="1">
      <c r="A733" s="45" t="s">
        <v>527</v>
      </c>
      <c r="B733" s="45"/>
      <c r="C733" s="45"/>
      <c r="D733" s="47">
        <f t="shared" si="6"/>
        <v>0</v>
      </c>
      <c r="E733" s="72"/>
      <c r="F733" s="72">
        <f t="shared" si="0"/>
        <v>99905</v>
      </c>
      <c r="G733" s="49">
        <f t="shared" si="7"/>
        <v>0</v>
      </c>
      <c r="H733" s="45"/>
      <c r="I733" s="50" t="str">
        <f t="shared" si="8"/>
        <v/>
      </c>
      <c r="J733" s="51" t="str">
        <f t="shared" si="1"/>
        <v>Preencha todos os campos</v>
      </c>
      <c r="K733" s="87" t="str">
        <f t="shared" si="9"/>
        <v/>
      </c>
      <c r="L733" s="51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</row>
    <row r="734" spans="1:68" ht="12.75" customHeight="1">
      <c r="A734" s="45" t="s">
        <v>527</v>
      </c>
      <c r="B734" s="45"/>
      <c r="C734" s="45"/>
      <c r="D734" s="47">
        <f t="shared" si="6"/>
        <v>0</v>
      </c>
      <c r="E734" s="72"/>
      <c r="F734" s="72">
        <f t="shared" si="0"/>
        <v>99905</v>
      </c>
      <c r="G734" s="49">
        <f t="shared" si="7"/>
        <v>0</v>
      </c>
      <c r="H734" s="45"/>
      <c r="I734" s="50" t="str">
        <f t="shared" si="8"/>
        <v/>
      </c>
      <c r="J734" s="51" t="str">
        <f t="shared" si="1"/>
        <v>Preencha todos os campos</v>
      </c>
      <c r="K734" s="87" t="str">
        <f t="shared" si="9"/>
        <v/>
      </c>
      <c r="L734" s="51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</row>
    <row r="735" spans="1:68" ht="12.75" customHeight="1">
      <c r="A735" s="45" t="s">
        <v>527</v>
      </c>
      <c r="B735" s="45"/>
      <c r="C735" s="45"/>
      <c r="D735" s="47">
        <f t="shared" si="6"/>
        <v>0</v>
      </c>
      <c r="E735" s="72"/>
      <c r="F735" s="72">
        <f t="shared" si="0"/>
        <v>99905</v>
      </c>
      <c r="G735" s="49">
        <f t="shared" si="7"/>
        <v>0</v>
      </c>
      <c r="H735" s="45"/>
      <c r="I735" s="50" t="str">
        <f t="shared" si="8"/>
        <v/>
      </c>
      <c r="J735" s="51" t="str">
        <f t="shared" si="1"/>
        <v>Preencha todos os campos</v>
      </c>
      <c r="K735" s="87" t="str">
        <f t="shared" si="9"/>
        <v/>
      </c>
      <c r="L735" s="51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</row>
    <row r="736" spans="1:68" ht="12.75" customHeight="1">
      <c r="A736" s="45" t="s">
        <v>527</v>
      </c>
      <c r="B736" s="45"/>
      <c r="C736" s="45"/>
      <c r="D736" s="47">
        <f t="shared" si="6"/>
        <v>0</v>
      </c>
      <c r="E736" s="72"/>
      <c r="F736" s="72">
        <f t="shared" si="0"/>
        <v>99905</v>
      </c>
      <c r="G736" s="49">
        <f t="shared" si="7"/>
        <v>0</v>
      </c>
      <c r="H736" s="45"/>
      <c r="I736" s="50" t="str">
        <f t="shared" si="8"/>
        <v/>
      </c>
      <c r="J736" s="51" t="str">
        <f t="shared" si="1"/>
        <v>Preencha todos os campos</v>
      </c>
      <c r="K736" s="87" t="str">
        <f t="shared" si="9"/>
        <v/>
      </c>
      <c r="L736" s="51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</row>
    <row r="737" spans="1:68" ht="12.75" customHeight="1">
      <c r="A737" s="45" t="s">
        <v>527</v>
      </c>
      <c r="B737" s="45"/>
      <c r="C737" s="45"/>
      <c r="D737" s="47">
        <f t="shared" si="6"/>
        <v>0</v>
      </c>
      <c r="E737" s="72"/>
      <c r="F737" s="72">
        <f t="shared" si="0"/>
        <v>99905</v>
      </c>
      <c r="G737" s="49">
        <f t="shared" si="7"/>
        <v>0</v>
      </c>
      <c r="H737" s="45"/>
      <c r="I737" s="50" t="str">
        <f t="shared" si="8"/>
        <v/>
      </c>
      <c r="J737" s="51" t="str">
        <f t="shared" si="1"/>
        <v>Preencha todos os campos</v>
      </c>
      <c r="K737" s="87" t="str">
        <f t="shared" si="9"/>
        <v/>
      </c>
      <c r="L737" s="51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</row>
    <row r="738" spans="1:68" ht="12.75" customHeight="1">
      <c r="A738" s="45" t="s">
        <v>527</v>
      </c>
      <c r="B738" s="45"/>
      <c r="C738" s="45"/>
      <c r="D738" s="47">
        <f t="shared" si="6"/>
        <v>0</v>
      </c>
      <c r="E738" s="72"/>
      <c r="F738" s="72">
        <f t="shared" si="0"/>
        <v>99905</v>
      </c>
      <c r="G738" s="49">
        <f t="shared" si="7"/>
        <v>0</v>
      </c>
      <c r="H738" s="45"/>
      <c r="I738" s="50" t="str">
        <f t="shared" si="8"/>
        <v/>
      </c>
      <c r="J738" s="51" t="str">
        <f t="shared" si="1"/>
        <v>Preencha todos os campos</v>
      </c>
      <c r="K738" s="87" t="str">
        <f t="shared" si="9"/>
        <v/>
      </c>
      <c r="L738" s="51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</row>
    <row r="739" spans="1:68" ht="12.75" customHeight="1">
      <c r="A739" s="45" t="s">
        <v>527</v>
      </c>
      <c r="B739" s="45"/>
      <c r="C739" s="45"/>
      <c r="D739" s="47">
        <f t="shared" si="6"/>
        <v>0</v>
      </c>
      <c r="E739" s="72"/>
      <c r="F739" s="72">
        <f t="shared" si="0"/>
        <v>99905</v>
      </c>
      <c r="G739" s="49">
        <f t="shared" si="7"/>
        <v>0</v>
      </c>
      <c r="H739" s="45"/>
      <c r="I739" s="50" t="str">
        <f t="shared" si="8"/>
        <v/>
      </c>
      <c r="J739" s="51" t="str">
        <f t="shared" si="1"/>
        <v>Preencha todos os campos</v>
      </c>
      <c r="K739" s="87" t="str">
        <f t="shared" si="9"/>
        <v/>
      </c>
      <c r="L739" s="51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</row>
    <row r="740" spans="1:68" ht="12.75" customHeight="1">
      <c r="A740" s="45" t="s">
        <v>527</v>
      </c>
      <c r="B740" s="45"/>
      <c r="C740" s="45"/>
      <c r="D740" s="47">
        <f t="shared" si="6"/>
        <v>0</v>
      </c>
      <c r="E740" s="72"/>
      <c r="F740" s="72">
        <f t="shared" si="0"/>
        <v>99905</v>
      </c>
      <c r="G740" s="49">
        <f t="shared" si="7"/>
        <v>0</v>
      </c>
      <c r="H740" s="45"/>
      <c r="I740" s="50" t="str">
        <f t="shared" si="8"/>
        <v/>
      </c>
      <c r="J740" s="51" t="str">
        <f t="shared" si="1"/>
        <v>Preencha todos os campos</v>
      </c>
      <c r="K740" s="87" t="str">
        <f t="shared" si="9"/>
        <v/>
      </c>
      <c r="L740" s="51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</row>
    <row r="741" spans="1:68" ht="12.75" customHeight="1">
      <c r="A741" s="45" t="s">
        <v>527</v>
      </c>
      <c r="B741" s="45"/>
      <c r="C741" s="45"/>
      <c r="D741" s="47">
        <f t="shared" si="6"/>
        <v>0</v>
      </c>
      <c r="E741" s="72"/>
      <c r="F741" s="72">
        <f t="shared" si="0"/>
        <v>99905</v>
      </c>
      <c r="G741" s="49">
        <f t="shared" si="7"/>
        <v>0</v>
      </c>
      <c r="H741" s="45"/>
      <c r="I741" s="50" t="str">
        <f t="shared" si="8"/>
        <v/>
      </c>
      <c r="J741" s="51" t="str">
        <f t="shared" si="1"/>
        <v>Preencha todos os campos</v>
      </c>
      <c r="K741" s="87" t="str">
        <f t="shared" si="9"/>
        <v/>
      </c>
      <c r="L741" s="51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</row>
    <row r="742" spans="1:68" ht="12.75" customHeight="1">
      <c r="A742" s="45" t="s">
        <v>527</v>
      </c>
      <c r="B742" s="45"/>
      <c r="C742" s="45"/>
      <c r="D742" s="47">
        <f t="shared" si="6"/>
        <v>0</v>
      </c>
      <c r="E742" s="72"/>
      <c r="F742" s="72">
        <f t="shared" si="0"/>
        <v>99905</v>
      </c>
      <c r="G742" s="49">
        <f t="shared" si="7"/>
        <v>0</v>
      </c>
      <c r="H742" s="45"/>
      <c r="I742" s="50" t="str">
        <f t="shared" si="8"/>
        <v/>
      </c>
      <c r="J742" s="51" t="str">
        <f t="shared" si="1"/>
        <v>Preencha todos os campos</v>
      </c>
      <c r="K742" s="87" t="str">
        <f t="shared" si="9"/>
        <v/>
      </c>
      <c r="L742" s="51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</row>
    <row r="743" spans="1:68" ht="12.75" customHeight="1">
      <c r="A743" s="45" t="s">
        <v>527</v>
      </c>
      <c r="B743" s="45"/>
      <c r="C743" s="45"/>
      <c r="D743" s="47">
        <f t="shared" si="6"/>
        <v>0</v>
      </c>
      <c r="E743" s="72"/>
      <c r="F743" s="72">
        <f t="shared" si="0"/>
        <v>99905</v>
      </c>
      <c r="G743" s="49">
        <f t="shared" si="7"/>
        <v>0</v>
      </c>
      <c r="H743" s="45"/>
      <c r="I743" s="50" t="str">
        <f t="shared" si="8"/>
        <v/>
      </c>
      <c r="J743" s="51" t="str">
        <f t="shared" si="1"/>
        <v>Preencha todos os campos</v>
      </c>
      <c r="K743" s="87" t="str">
        <f t="shared" si="9"/>
        <v/>
      </c>
      <c r="L743" s="51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</row>
    <row r="744" spans="1:68" ht="12.75" customHeight="1">
      <c r="A744" s="45" t="s">
        <v>527</v>
      </c>
      <c r="B744" s="45"/>
      <c r="C744" s="45"/>
      <c r="D744" s="47">
        <f t="shared" si="6"/>
        <v>0</v>
      </c>
      <c r="E744" s="72"/>
      <c r="F744" s="72">
        <f t="shared" si="0"/>
        <v>99905</v>
      </c>
      <c r="G744" s="49">
        <f t="shared" si="7"/>
        <v>0</v>
      </c>
      <c r="H744" s="45"/>
      <c r="I744" s="50" t="str">
        <f t="shared" si="8"/>
        <v/>
      </c>
      <c r="J744" s="51" t="str">
        <f t="shared" si="1"/>
        <v>Preencha todos os campos</v>
      </c>
      <c r="K744" s="87" t="str">
        <f t="shared" si="9"/>
        <v/>
      </c>
      <c r="L744" s="51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</row>
    <row r="745" spans="1:68" ht="12.75" customHeight="1">
      <c r="A745" s="45" t="s">
        <v>527</v>
      </c>
      <c r="B745" s="45"/>
      <c r="C745" s="45"/>
      <c r="D745" s="47">
        <f t="shared" si="6"/>
        <v>0</v>
      </c>
      <c r="E745" s="72"/>
      <c r="F745" s="72">
        <f t="shared" si="0"/>
        <v>99905</v>
      </c>
      <c r="G745" s="49">
        <f t="shared" si="7"/>
        <v>0</v>
      </c>
      <c r="H745" s="45"/>
      <c r="I745" s="50" t="str">
        <f t="shared" si="8"/>
        <v/>
      </c>
      <c r="J745" s="51" t="str">
        <f t="shared" si="1"/>
        <v>Preencha todos os campos</v>
      </c>
      <c r="K745" s="87" t="str">
        <f t="shared" si="9"/>
        <v/>
      </c>
      <c r="L745" s="51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</row>
    <row r="746" spans="1:68" ht="12.75" customHeight="1">
      <c r="A746" s="45" t="s">
        <v>527</v>
      </c>
      <c r="B746" s="45"/>
      <c r="C746" s="45"/>
      <c r="D746" s="47">
        <f t="shared" si="6"/>
        <v>0</v>
      </c>
      <c r="E746" s="72"/>
      <c r="F746" s="72">
        <f t="shared" si="0"/>
        <v>99905</v>
      </c>
      <c r="G746" s="49">
        <f t="shared" si="7"/>
        <v>0</v>
      </c>
      <c r="H746" s="45"/>
      <c r="I746" s="50" t="str">
        <f t="shared" si="8"/>
        <v/>
      </c>
      <c r="J746" s="51" t="str">
        <f t="shared" si="1"/>
        <v>Preencha todos os campos</v>
      </c>
      <c r="K746" s="87" t="str">
        <f t="shared" si="9"/>
        <v/>
      </c>
      <c r="L746" s="51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"/>
      <c r="BA746" s="7"/>
      <c r="BB746" s="7"/>
      <c r="BC746" s="7"/>
      <c r="BD746" s="7"/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</row>
    <row r="747" spans="1:68" ht="12.75" customHeight="1">
      <c r="A747" s="45" t="s">
        <v>527</v>
      </c>
      <c r="B747" s="45"/>
      <c r="C747" s="45"/>
      <c r="D747" s="47">
        <f t="shared" si="6"/>
        <v>0</v>
      </c>
      <c r="E747" s="72"/>
      <c r="F747" s="72">
        <f t="shared" si="0"/>
        <v>99905</v>
      </c>
      <c r="G747" s="49">
        <f t="shared" si="7"/>
        <v>0</v>
      </c>
      <c r="H747" s="45"/>
      <c r="I747" s="50" t="str">
        <f t="shared" si="8"/>
        <v/>
      </c>
      <c r="J747" s="51" t="str">
        <f t="shared" si="1"/>
        <v>Preencha todos os campos</v>
      </c>
      <c r="K747" s="87" t="str">
        <f t="shared" si="9"/>
        <v/>
      </c>
      <c r="L747" s="51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"/>
      <c r="BA747" s="7"/>
      <c r="BB747" s="7"/>
      <c r="BC747" s="7"/>
      <c r="BD747" s="7"/>
      <c r="BE747" s="7"/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</row>
    <row r="748" spans="1:68" ht="12.75" customHeight="1">
      <c r="A748" s="45" t="s">
        <v>527</v>
      </c>
      <c r="B748" s="45"/>
      <c r="C748" s="45"/>
      <c r="D748" s="47">
        <f t="shared" si="6"/>
        <v>0</v>
      </c>
      <c r="E748" s="72"/>
      <c r="F748" s="72">
        <f t="shared" si="0"/>
        <v>99905</v>
      </c>
      <c r="G748" s="49">
        <f t="shared" si="7"/>
        <v>0</v>
      </c>
      <c r="H748" s="45"/>
      <c r="I748" s="50" t="str">
        <f t="shared" si="8"/>
        <v/>
      </c>
      <c r="J748" s="51" t="str">
        <f t="shared" si="1"/>
        <v>Preencha todos os campos</v>
      </c>
      <c r="K748" s="87" t="str">
        <f t="shared" si="9"/>
        <v/>
      </c>
      <c r="L748" s="51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</row>
    <row r="749" spans="1:68" ht="12.75" customHeight="1">
      <c r="A749" s="45" t="s">
        <v>527</v>
      </c>
      <c r="B749" s="45"/>
      <c r="C749" s="45"/>
      <c r="D749" s="47">
        <f t="shared" si="6"/>
        <v>0</v>
      </c>
      <c r="E749" s="72"/>
      <c r="F749" s="72">
        <f t="shared" si="0"/>
        <v>99905</v>
      </c>
      <c r="G749" s="49">
        <f t="shared" si="7"/>
        <v>0</v>
      </c>
      <c r="H749" s="45"/>
      <c r="I749" s="50" t="str">
        <f t="shared" si="8"/>
        <v/>
      </c>
      <c r="J749" s="51" t="str">
        <f t="shared" si="1"/>
        <v>Preencha todos os campos</v>
      </c>
      <c r="K749" s="87" t="str">
        <f t="shared" si="9"/>
        <v/>
      </c>
      <c r="L749" s="51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</row>
    <row r="750" spans="1:68" ht="12.75" customHeight="1">
      <c r="A750" s="45" t="s">
        <v>527</v>
      </c>
      <c r="B750" s="45"/>
      <c r="C750" s="45"/>
      <c r="D750" s="47">
        <f t="shared" si="6"/>
        <v>0</v>
      </c>
      <c r="E750" s="72"/>
      <c r="F750" s="72">
        <f t="shared" si="0"/>
        <v>99905</v>
      </c>
      <c r="G750" s="49">
        <f t="shared" si="7"/>
        <v>0</v>
      </c>
      <c r="H750" s="45"/>
      <c r="I750" s="50" t="str">
        <f t="shared" si="8"/>
        <v/>
      </c>
      <c r="J750" s="51" t="str">
        <f t="shared" si="1"/>
        <v>Preencha todos os campos</v>
      </c>
      <c r="K750" s="87" t="str">
        <f t="shared" si="9"/>
        <v/>
      </c>
      <c r="L750" s="51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7"/>
      <c r="AM750" s="7"/>
      <c r="AN750" s="7"/>
      <c r="AO750" s="7"/>
      <c r="AP750" s="7"/>
      <c r="AQ750" s="7"/>
      <c r="AR750" s="7"/>
      <c r="AS750" s="7"/>
      <c r="AT750" s="7"/>
      <c r="AU750" s="7"/>
      <c r="AV750" s="7"/>
      <c r="AW750" s="7"/>
      <c r="AX750" s="7"/>
      <c r="AY750" s="7"/>
      <c r="AZ750" s="7"/>
      <c r="BA750" s="7"/>
      <c r="BB750" s="7"/>
      <c r="BC750" s="7"/>
      <c r="BD750" s="7"/>
      <c r="BE750" s="7"/>
      <c r="BF750" s="7"/>
      <c r="BG750" s="7"/>
      <c r="BH750" s="7"/>
      <c r="BI750" s="7"/>
      <c r="BJ750" s="7"/>
      <c r="BK750" s="7"/>
      <c r="BL750" s="7"/>
      <c r="BM750" s="7"/>
      <c r="BN750" s="7"/>
      <c r="BO750" s="7"/>
      <c r="BP750" s="7"/>
    </row>
    <row r="751" spans="1:68" ht="12.75" customHeight="1">
      <c r="A751" s="45" t="s">
        <v>527</v>
      </c>
      <c r="B751" s="45"/>
      <c r="C751" s="45"/>
      <c r="D751" s="47">
        <f t="shared" si="6"/>
        <v>0</v>
      </c>
      <c r="E751" s="72"/>
      <c r="F751" s="72">
        <f t="shared" si="0"/>
        <v>99905</v>
      </c>
      <c r="G751" s="49">
        <f t="shared" si="7"/>
        <v>0</v>
      </c>
      <c r="H751" s="45"/>
      <c r="I751" s="50" t="str">
        <f t="shared" si="8"/>
        <v/>
      </c>
      <c r="J751" s="51" t="str">
        <f t="shared" si="1"/>
        <v>Preencha todos os campos</v>
      </c>
      <c r="K751" s="87" t="str">
        <f t="shared" si="9"/>
        <v/>
      </c>
      <c r="L751" s="51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7"/>
      <c r="AM751" s="7"/>
      <c r="AN751" s="7"/>
      <c r="AO751" s="7"/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/>
      <c r="BN751" s="7"/>
      <c r="BO751" s="7"/>
      <c r="BP751" s="7"/>
    </row>
    <row r="752" spans="1:68" ht="12.75" customHeight="1">
      <c r="A752" s="45" t="s">
        <v>527</v>
      </c>
      <c r="B752" s="45"/>
      <c r="C752" s="45"/>
      <c r="D752" s="47">
        <f t="shared" si="6"/>
        <v>0</v>
      </c>
      <c r="E752" s="72"/>
      <c r="F752" s="72">
        <f t="shared" si="0"/>
        <v>99905</v>
      </c>
      <c r="G752" s="49">
        <f t="shared" si="7"/>
        <v>0</v>
      </c>
      <c r="H752" s="45"/>
      <c r="I752" s="50" t="str">
        <f t="shared" si="8"/>
        <v/>
      </c>
      <c r="J752" s="51" t="str">
        <f t="shared" si="1"/>
        <v>Preencha todos os campos</v>
      </c>
      <c r="K752" s="87" t="str">
        <f t="shared" si="9"/>
        <v/>
      </c>
      <c r="L752" s="51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</row>
    <row r="753" spans="1:68" ht="12.75" customHeight="1">
      <c r="A753" s="45" t="s">
        <v>527</v>
      </c>
      <c r="B753" s="45"/>
      <c r="C753" s="45"/>
      <c r="D753" s="47">
        <f t="shared" si="6"/>
        <v>0</v>
      </c>
      <c r="E753" s="72"/>
      <c r="F753" s="72">
        <f t="shared" si="0"/>
        <v>99905</v>
      </c>
      <c r="G753" s="49">
        <f t="shared" si="7"/>
        <v>0</v>
      </c>
      <c r="H753" s="45"/>
      <c r="I753" s="50" t="str">
        <f t="shared" si="8"/>
        <v/>
      </c>
      <c r="J753" s="51" t="str">
        <f t="shared" si="1"/>
        <v>Preencha todos os campos</v>
      </c>
      <c r="K753" s="87" t="str">
        <f t="shared" si="9"/>
        <v/>
      </c>
      <c r="L753" s="51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</row>
    <row r="754" spans="1:68" ht="12.75" customHeight="1">
      <c r="A754" s="45" t="s">
        <v>527</v>
      </c>
      <c r="B754" s="45"/>
      <c r="C754" s="45"/>
      <c r="D754" s="47">
        <f t="shared" si="6"/>
        <v>0</v>
      </c>
      <c r="E754" s="72"/>
      <c r="F754" s="72">
        <f t="shared" si="0"/>
        <v>99905</v>
      </c>
      <c r="G754" s="49">
        <f t="shared" si="7"/>
        <v>0</v>
      </c>
      <c r="H754" s="45"/>
      <c r="I754" s="50" t="str">
        <f t="shared" si="8"/>
        <v/>
      </c>
      <c r="J754" s="51" t="str">
        <f t="shared" si="1"/>
        <v>Preencha todos os campos</v>
      </c>
      <c r="K754" s="87" t="str">
        <f t="shared" si="9"/>
        <v/>
      </c>
      <c r="L754" s="51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7"/>
    </row>
    <row r="755" spans="1:68" ht="12.75" customHeight="1">
      <c r="A755" s="45" t="s">
        <v>527</v>
      </c>
      <c r="B755" s="45"/>
      <c r="C755" s="45"/>
      <c r="D755" s="47">
        <f t="shared" si="6"/>
        <v>0</v>
      </c>
      <c r="E755" s="72"/>
      <c r="F755" s="72">
        <f t="shared" si="0"/>
        <v>99905</v>
      </c>
      <c r="G755" s="49">
        <f t="shared" si="7"/>
        <v>0</v>
      </c>
      <c r="H755" s="45"/>
      <c r="I755" s="50" t="str">
        <f t="shared" si="8"/>
        <v/>
      </c>
      <c r="J755" s="51" t="str">
        <f t="shared" si="1"/>
        <v>Preencha todos os campos</v>
      </c>
      <c r="K755" s="87" t="str">
        <f t="shared" si="9"/>
        <v/>
      </c>
      <c r="L755" s="51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</row>
    <row r="756" spans="1:68" ht="12.75" customHeight="1">
      <c r="A756" s="45" t="s">
        <v>527</v>
      </c>
      <c r="B756" s="45"/>
      <c r="C756" s="45"/>
      <c r="D756" s="47">
        <f t="shared" si="6"/>
        <v>0</v>
      </c>
      <c r="E756" s="72"/>
      <c r="F756" s="72">
        <f t="shared" si="0"/>
        <v>99905</v>
      </c>
      <c r="G756" s="49">
        <f t="shared" si="7"/>
        <v>0</v>
      </c>
      <c r="H756" s="45"/>
      <c r="I756" s="50" t="str">
        <f t="shared" si="8"/>
        <v/>
      </c>
      <c r="J756" s="51" t="str">
        <f t="shared" si="1"/>
        <v>Preencha todos os campos</v>
      </c>
      <c r="K756" s="87" t="str">
        <f t="shared" si="9"/>
        <v/>
      </c>
      <c r="L756" s="51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</row>
    <row r="757" spans="1:68" ht="12.75" customHeight="1">
      <c r="A757" s="45" t="s">
        <v>527</v>
      </c>
      <c r="B757" s="45"/>
      <c r="C757" s="45"/>
      <c r="D757" s="47">
        <f t="shared" si="6"/>
        <v>0</v>
      </c>
      <c r="E757" s="72"/>
      <c r="F757" s="72">
        <f t="shared" si="0"/>
        <v>99905</v>
      </c>
      <c r="G757" s="49">
        <f t="shared" si="7"/>
        <v>0</v>
      </c>
      <c r="H757" s="45"/>
      <c r="I757" s="50" t="str">
        <f t="shared" si="8"/>
        <v/>
      </c>
      <c r="J757" s="51" t="str">
        <f t="shared" si="1"/>
        <v>Preencha todos os campos</v>
      </c>
      <c r="K757" s="87" t="str">
        <f t="shared" si="9"/>
        <v/>
      </c>
      <c r="L757" s="51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</row>
    <row r="758" spans="1:68" ht="12.75" customHeight="1">
      <c r="A758" s="45" t="s">
        <v>527</v>
      </c>
      <c r="B758" s="45"/>
      <c r="C758" s="45"/>
      <c r="D758" s="47">
        <f t="shared" si="6"/>
        <v>0</v>
      </c>
      <c r="E758" s="72"/>
      <c r="F758" s="72">
        <f t="shared" si="0"/>
        <v>99905</v>
      </c>
      <c r="G758" s="49">
        <f t="shared" si="7"/>
        <v>0</v>
      </c>
      <c r="H758" s="45"/>
      <c r="I758" s="50" t="str">
        <f t="shared" si="8"/>
        <v/>
      </c>
      <c r="J758" s="51" t="str">
        <f t="shared" si="1"/>
        <v>Preencha todos os campos</v>
      </c>
      <c r="K758" s="87" t="str">
        <f t="shared" si="9"/>
        <v/>
      </c>
      <c r="L758" s="51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P758" s="7"/>
    </row>
    <row r="759" spans="1:68" ht="12.75" customHeight="1">
      <c r="A759" s="45" t="s">
        <v>527</v>
      </c>
      <c r="B759" s="45"/>
      <c r="C759" s="45"/>
      <c r="D759" s="47">
        <f t="shared" si="6"/>
        <v>0</v>
      </c>
      <c r="E759" s="72"/>
      <c r="F759" s="72">
        <f t="shared" si="0"/>
        <v>99905</v>
      </c>
      <c r="G759" s="49">
        <f t="shared" si="7"/>
        <v>0</v>
      </c>
      <c r="H759" s="45"/>
      <c r="I759" s="50" t="str">
        <f t="shared" si="8"/>
        <v/>
      </c>
      <c r="J759" s="51" t="str">
        <f t="shared" si="1"/>
        <v>Preencha todos os campos</v>
      </c>
      <c r="K759" s="87" t="str">
        <f t="shared" si="9"/>
        <v/>
      </c>
      <c r="L759" s="51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/>
      <c r="BB759" s="7"/>
      <c r="BC759" s="7"/>
      <c r="BD759" s="7"/>
      <c r="BE759" s="7"/>
      <c r="BF759" s="7"/>
      <c r="BG759" s="7"/>
      <c r="BH759" s="7"/>
      <c r="BI759" s="7"/>
      <c r="BJ759" s="7"/>
      <c r="BK759" s="7"/>
      <c r="BL759" s="7"/>
      <c r="BM759" s="7"/>
      <c r="BN759" s="7"/>
      <c r="BO759" s="7"/>
      <c r="BP759" s="7"/>
    </row>
    <row r="760" spans="1:68" ht="12.75" customHeight="1">
      <c r="A760" s="45" t="s">
        <v>527</v>
      </c>
      <c r="B760" s="45"/>
      <c r="C760" s="45"/>
      <c r="D760" s="47">
        <f t="shared" si="6"/>
        <v>0</v>
      </c>
      <c r="E760" s="72"/>
      <c r="F760" s="72">
        <f t="shared" si="0"/>
        <v>99905</v>
      </c>
      <c r="G760" s="49">
        <f t="shared" si="7"/>
        <v>0</v>
      </c>
      <c r="H760" s="45"/>
      <c r="I760" s="50" t="str">
        <f t="shared" si="8"/>
        <v/>
      </c>
      <c r="J760" s="51" t="str">
        <f t="shared" si="1"/>
        <v>Preencha todos os campos</v>
      </c>
      <c r="K760" s="87" t="str">
        <f t="shared" si="9"/>
        <v/>
      </c>
      <c r="L760" s="51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</row>
    <row r="761" spans="1:68" ht="12.75" customHeight="1">
      <c r="A761" s="45" t="s">
        <v>527</v>
      </c>
      <c r="B761" s="45"/>
      <c r="C761" s="45"/>
      <c r="D761" s="47">
        <f t="shared" si="6"/>
        <v>0</v>
      </c>
      <c r="E761" s="72"/>
      <c r="F761" s="72">
        <f t="shared" si="0"/>
        <v>99905</v>
      </c>
      <c r="G761" s="49">
        <f t="shared" si="7"/>
        <v>0</v>
      </c>
      <c r="H761" s="45"/>
      <c r="I761" s="50" t="str">
        <f t="shared" si="8"/>
        <v/>
      </c>
      <c r="J761" s="51" t="str">
        <f t="shared" si="1"/>
        <v>Preencha todos os campos</v>
      </c>
      <c r="K761" s="87" t="str">
        <f t="shared" si="9"/>
        <v/>
      </c>
      <c r="L761" s="51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</row>
    <row r="762" spans="1:68" ht="12.75" customHeight="1">
      <c r="A762" s="45" t="s">
        <v>527</v>
      </c>
      <c r="B762" s="45"/>
      <c r="C762" s="45"/>
      <c r="D762" s="47">
        <f t="shared" si="6"/>
        <v>0</v>
      </c>
      <c r="E762" s="72"/>
      <c r="F762" s="72">
        <f t="shared" si="0"/>
        <v>99905</v>
      </c>
      <c r="G762" s="49">
        <f t="shared" si="7"/>
        <v>0</v>
      </c>
      <c r="H762" s="45"/>
      <c r="I762" s="50" t="str">
        <f t="shared" si="8"/>
        <v/>
      </c>
      <c r="J762" s="51" t="str">
        <f t="shared" si="1"/>
        <v>Preencha todos os campos</v>
      </c>
      <c r="K762" s="87" t="str">
        <f t="shared" si="9"/>
        <v/>
      </c>
      <c r="L762" s="51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"/>
      <c r="BA762" s="7"/>
      <c r="BB762" s="7"/>
      <c r="BC762" s="7"/>
      <c r="BD762" s="7"/>
      <c r="BE762" s="7"/>
      <c r="BF762" s="7"/>
      <c r="BG762" s="7"/>
      <c r="BH762" s="7"/>
      <c r="BI762" s="7"/>
      <c r="BJ762" s="7"/>
      <c r="BK762" s="7"/>
      <c r="BL762" s="7"/>
      <c r="BM762" s="7"/>
      <c r="BN762" s="7"/>
      <c r="BO762" s="7"/>
      <c r="BP762" s="7"/>
    </row>
    <row r="763" spans="1:68" ht="12.75" customHeight="1">
      <c r="A763" s="45" t="s">
        <v>527</v>
      </c>
      <c r="B763" s="45"/>
      <c r="C763" s="45"/>
      <c r="D763" s="47">
        <f t="shared" si="6"/>
        <v>0</v>
      </c>
      <c r="E763" s="72"/>
      <c r="F763" s="72">
        <f t="shared" si="0"/>
        <v>99905</v>
      </c>
      <c r="G763" s="49">
        <f t="shared" si="7"/>
        <v>0</v>
      </c>
      <c r="H763" s="45"/>
      <c r="I763" s="50" t="str">
        <f t="shared" si="8"/>
        <v/>
      </c>
      <c r="J763" s="51" t="str">
        <f t="shared" si="1"/>
        <v>Preencha todos os campos</v>
      </c>
      <c r="K763" s="87" t="str">
        <f t="shared" si="9"/>
        <v/>
      </c>
      <c r="L763" s="51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7"/>
    </row>
    <row r="764" spans="1:68" ht="12.75" customHeight="1">
      <c r="A764" s="45" t="s">
        <v>527</v>
      </c>
      <c r="B764" s="45"/>
      <c r="C764" s="45"/>
      <c r="D764" s="47">
        <f t="shared" si="6"/>
        <v>0</v>
      </c>
      <c r="E764" s="72"/>
      <c r="F764" s="72">
        <f t="shared" si="0"/>
        <v>99905</v>
      </c>
      <c r="G764" s="49">
        <f t="shared" si="7"/>
        <v>0</v>
      </c>
      <c r="H764" s="45"/>
      <c r="I764" s="50" t="str">
        <f t="shared" si="8"/>
        <v/>
      </c>
      <c r="J764" s="51" t="str">
        <f t="shared" si="1"/>
        <v>Preencha todos os campos</v>
      </c>
      <c r="K764" s="87" t="str">
        <f t="shared" si="9"/>
        <v/>
      </c>
      <c r="L764" s="51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</row>
    <row r="765" spans="1:68" ht="12.75" customHeight="1">
      <c r="A765" s="45" t="s">
        <v>527</v>
      </c>
      <c r="B765" s="45"/>
      <c r="C765" s="45"/>
      <c r="D765" s="47">
        <f t="shared" si="6"/>
        <v>0</v>
      </c>
      <c r="E765" s="72"/>
      <c r="F765" s="72">
        <f t="shared" si="0"/>
        <v>99905</v>
      </c>
      <c r="G765" s="49">
        <f t="shared" si="7"/>
        <v>0</v>
      </c>
      <c r="H765" s="45"/>
      <c r="I765" s="50" t="str">
        <f t="shared" si="8"/>
        <v/>
      </c>
      <c r="J765" s="51" t="str">
        <f t="shared" si="1"/>
        <v>Preencha todos os campos</v>
      </c>
      <c r="K765" s="87" t="str">
        <f t="shared" si="9"/>
        <v/>
      </c>
      <c r="L765" s="51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</row>
    <row r="766" spans="1:68" ht="12.75" customHeight="1">
      <c r="A766" s="45" t="s">
        <v>527</v>
      </c>
      <c r="B766" s="45"/>
      <c r="C766" s="45"/>
      <c r="D766" s="47">
        <f t="shared" si="6"/>
        <v>0</v>
      </c>
      <c r="E766" s="72"/>
      <c r="F766" s="72">
        <f t="shared" si="0"/>
        <v>99905</v>
      </c>
      <c r="G766" s="49">
        <f t="shared" si="7"/>
        <v>0</v>
      </c>
      <c r="H766" s="45"/>
      <c r="I766" s="50" t="str">
        <f t="shared" si="8"/>
        <v/>
      </c>
      <c r="J766" s="51" t="str">
        <f t="shared" si="1"/>
        <v>Preencha todos os campos</v>
      </c>
      <c r="K766" s="87" t="str">
        <f t="shared" si="9"/>
        <v/>
      </c>
      <c r="L766" s="51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</row>
    <row r="767" spans="1:68" ht="12.75" customHeight="1">
      <c r="A767" s="45" t="s">
        <v>527</v>
      </c>
      <c r="B767" s="45"/>
      <c r="C767" s="45"/>
      <c r="D767" s="47">
        <f t="shared" si="6"/>
        <v>0</v>
      </c>
      <c r="E767" s="72"/>
      <c r="F767" s="72">
        <f t="shared" si="0"/>
        <v>99905</v>
      </c>
      <c r="G767" s="49">
        <f t="shared" si="7"/>
        <v>0</v>
      </c>
      <c r="H767" s="45"/>
      <c r="I767" s="50" t="str">
        <f t="shared" si="8"/>
        <v/>
      </c>
      <c r="J767" s="51" t="str">
        <f t="shared" si="1"/>
        <v>Preencha todos os campos</v>
      </c>
      <c r="K767" s="87" t="str">
        <f t="shared" si="9"/>
        <v/>
      </c>
      <c r="L767" s="51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</row>
    <row r="768" spans="1:68" ht="12.75" customHeight="1">
      <c r="A768" s="45" t="s">
        <v>527</v>
      </c>
      <c r="B768" s="45"/>
      <c r="C768" s="45"/>
      <c r="D768" s="47">
        <f t="shared" si="6"/>
        <v>0</v>
      </c>
      <c r="E768" s="72"/>
      <c r="F768" s="72">
        <f t="shared" si="0"/>
        <v>99905</v>
      </c>
      <c r="G768" s="49">
        <f t="shared" si="7"/>
        <v>0</v>
      </c>
      <c r="H768" s="45"/>
      <c r="I768" s="50" t="str">
        <f t="shared" si="8"/>
        <v/>
      </c>
      <c r="J768" s="51" t="str">
        <f t="shared" si="1"/>
        <v>Preencha todos os campos</v>
      </c>
      <c r="K768" s="87" t="str">
        <f t="shared" si="9"/>
        <v/>
      </c>
      <c r="L768" s="51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</row>
    <row r="769" spans="1:68" ht="12.75" customHeight="1">
      <c r="A769" s="45" t="s">
        <v>527</v>
      </c>
      <c r="B769" s="45"/>
      <c r="C769" s="45"/>
      <c r="D769" s="47">
        <f t="shared" si="6"/>
        <v>0</v>
      </c>
      <c r="E769" s="72"/>
      <c r="F769" s="72">
        <f t="shared" si="0"/>
        <v>99905</v>
      </c>
      <c r="G769" s="49">
        <f t="shared" si="7"/>
        <v>0</v>
      </c>
      <c r="H769" s="45"/>
      <c r="I769" s="50" t="str">
        <f t="shared" si="8"/>
        <v/>
      </c>
      <c r="J769" s="51" t="str">
        <f t="shared" si="1"/>
        <v>Preencha todos os campos</v>
      </c>
      <c r="K769" s="87" t="str">
        <f t="shared" si="9"/>
        <v/>
      </c>
      <c r="L769" s="51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</row>
    <row r="770" spans="1:68" ht="12.75" customHeight="1">
      <c r="A770" s="45" t="s">
        <v>527</v>
      </c>
      <c r="B770" s="45"/>
      <c r="C770" s="45"/>
      <c r="D770" s="47">
        <f t="shared" si="6"/>
        <v>0</v>
      </c>
      <c r="E770" s="72"/>
      <c r="F770" s="72">
        <f t="shared" si="0"/>
        <v>99905</v>
      </c>
      <c r="G770" s="49">
        <f t="shared" si="7"/>
        <v>0</v>
      </c>
      <c r="H770" s="45"/>
      <c r="I770" s="50" t="str">
        <f t="shared" si="8"/>
        <v/>
      </c>
      <c r="J770" s="51" t="str">
        <f t="shared" si="1"/>
        <v>Preencha todos os campos</v>
      </c>
      <c r="K770" s="87" t="str">
        <f t="shared" si="9"/>
        <v/>
      </c>
      <c r="L770" s="51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</row>
    <row r="771" spans="1:68" ht="12.75" customHeight="1">
      <c r="A771" s="45" t="s">
        <v>527</v>
      </c>
      <c r="B771" s="45"/>
      <c r="C771" s="45"/>
      <c r="D771" s="47">
        <f t="shared" si="6"/>
        <v>0</v>
      </c>
      <c r="E771" s="72"/>
      <c r="F771" s="72">
        <f t="shared" si="0"/>
        <v>99905</v>
      </c>
      <c r="G771" s="49">
        <f t="shared" si="7"/>
        <v>0</v>
      </c>
      <c r="H771" s="45"/>
      <c r="I771" s="50" t="str">
        <f t="shared" si="8"/>
        <v/>
      </c>
      <c r="J771" s="51" t="str">
        <f t="shared" si="1"/>
        <v>Preencha todos os campos</v>
      </c>
      <c r="K771" s="87" t="str">
        <f t="shared" si="9"/>
        <v/>
      </c>
      <c r="L771" s="51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/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</row>
    <row r="772" spans="1:68" ht="12.75" customHeight="1">
      <c r="A772" s="45" t="s">
        <v>527</v>
      </c>
      <c r="B772" s="45"/>
      <c r="C772" s="45"/>
      <c r="D772" s="47">
        <f t="shared" si="6"/>
        <v>0</v>
      </c>
      <c r="E772" s="72"/>
      <c r="F772" s="72">
        <f t="shared" si="0"/>
        <v>99905</v>
      </c>
      <c r="G772" s="49">
        <f t="shared" si="7"/>
        <v>0</v>
      </c>
      <c r="H772" s="45"/>
      <c r="I772" s="50" t="str">
        <f t="shared" si="8"/>
        <v/>
      </c>
      <c r="J772" s="51" t="str">
        <f t="shared" si="1"/>
        <v>Preencha todos os campos</v>
      </c>
      <c r="K772" s="87" t="str">
        <f t="shared" si="9"/>
        <v/>
      </c>
      <c r="L772" s="51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</row>
    <row r="773" spans="1:68" ht="12.75" customHeight="1">
      <c r="A773" s="45" t="s">
        <v>527</v>
      </c>
      <c r="B773" s="45"/>
      <c r="C773" s="45"/>
      <c r="D773" s="47">
        <f t="shared" si="6"/>
        <v>0</v>
      </c>
      <c r="E773" s="72"/>
      <c r="F773" s="72">
        <f t="shared" si="0"/>
        <v>99905</v>
      </c>
      <c r="G773" s="49">
        <f t="shared" si="7"/>
        <v>0</v>
      </c>
      <c r="H773" s="45"/>
      <c r="I773" s="50" t="str">
        <f t="shared" si="8"/>
        <v/>
      </c>
      <c r="J773" s="51" t="str">
        <f t="shared" si="1"/>
        <v>Preencha todos os campos</v>
      </c>
      <c r="K773" s="87" t="str">
        <f t="shared" si="9"/>
        <v/>
      </c>
      <c r="L773" s="51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</row>
    <row r="774" spans="1:68" ht="12.75" customHeight="1">
      <c r="A774" s="45" t="s">
        <v>527</v>
      </c>
      <c r="B774" s="45"/>
      <c r="C774" s="45"/>
      <c r="D774" s="47">
        <f t="shared" si="6"/>
        <v>0</v>
      </c>
      <c r="E774" s="72"/>
      <c r="F774" s="72">
        <f t="shared" si="0"/>
        <v>99905</v>
      </c>
      <c r="G774" s="49">
        <f t="shared" si="7"/>
        <v>0</v>
      </c>
      <c r="H774" s="45"/>
      <c r="I774" s="50" t="str">
        <f t="shared" si="8"/>
        <v/>
      </c>
      <c r="J774" s="51" t="str">
        <f t="shared" si="1"/>
        <v>Preencha todos os campos</v>
      </c>
      <c r="K774" s="87" t="str">
        <f t="shared" si="9"/>
        <v/>
      </c>
      <c r="L774" s="51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</row>
    <row r="775" spans="1:68" ht="12.75" customHeight="1">
      <c r="A775" s="45" t="s">
        <v>527</v>
      </c>
      <c r="B775" s="45"/>
      <c r="C775" s="45"/>
      <c r="D775" s="47">
        <f t="shared" si="6"/>
        <v>0</v>
      </c>
      <c r="E775" s="72"/>
      <c r="F775" s="72">
        <f t="shared" si="0"/>
        <v>99905</v>
      </c>
      <c r="G775" s="49">
        <f t="shared" si="7"/>
        <v>0</v>
      </c>
      <c r="H775" s="45"/>
      <c r="I775" s="50" t="str">
        <f t="shared" si="8"/>
        <v/>
      </c>
      <c r="J775" s="51" t="str">
        <f t="shared" si="1"/>
        <v>Preencha todos os campos</v>
      </c>
      <c r="K775" s="87" t="str">
        <f t="shared" si="9"/>
        <v/>
      </c>
      <c r="L775" s="51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</row>
    <row r="776" spans="1:68" ht="12.75" customHeight="1">
      <c r="A776" s="45" t="s">
        <v>527</v>
      </c>
      <c r="B776" s="45"/>
      <c r="C776" s="45"/>
      <c r="D776" s="47">
        <f t="shared" si="6"/>
        <v>0</v>
      </c>
      <c r="E776" s="72"/>
      <c r="F776" s="72">
        <f t="shared" si="0"/>
        <v>99905</v>
      </c>
      <c r="G776" s="49">
        <f t="shared" si="7"/>
        <v>0</v>
      </c>
      <c r="H776" s="45"/>
      <c r="I776" s="50" t="str">
        <f t="shared" si="8"/>
        <v/>
      </c>
      <c r="J776" s="51" t="str">
        <f t="shared" si="1"/>
        <v>Preencha todos os campos</v>
      </c>
      <c r="K776" s="87" t="str">
        <f t="shared" si="9"/>
        <v/>
      </c>
      <c r="L776" s="51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/>
      <c r="AM776" s="7"/>
      <c r="AN776" s="7"/>
      <c r="AO776" s="7"/>
      <c r="AP776" s="7"/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</row>
    <row r="777" spans="1:68" ht="12.75" customHeight="1">
      <c r="A777" s="45" t="s">
        <v>527</v>
      </c>
      <c r="B777" s="45"/>
      <c r="C777" s="45"/>
      <c r="D777" s="47">
        <f t="shared" si="6"/>
        <v>0</v>
      </c>
      <c r="E777" s="72"/>
      <c r="F777" s="72">
        <f t="shared" si="0"/>
        <v>99905</v>
      </c>
      <c r="G777" s="49">
        <f t="shared" si="7"/>
        <v>0</v>
      </c>
      <c r="H777" s="45"/>
      <c r="I777" s="50" t="str">
        <f t="shared" si="8"/>
        <v/>
      </c>
      <c r="J777" s="51" t="str">
        <f t="shared" si="1"/>
        <v>Preencha todos os campos</v>
      </c>
      <c r="K777" s="87" t="str">
        <f t="shared" si="9"/>
        <v/>
      </c>
      <c r="L777" s="51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</row>
    <row r="778" spans="1:68" ht="12.75" customHeight="1">
      <c r="A778" s="45" t="s">
        <v>527</v>
      </c>
      <c r="B778" s="45"/>
      <c r="C778" s="45"/>
      <c r="D778" s="47">
        <f t="shared" si="6"/>
        <v>0</v>
      </c>
      <c r="E778" s="72"/>
      <c r="F778" s="72">
        <f t="shared" si="0"/>
        <v>99905</v>
      </c>
      <c r="G778" s="49">
        <f t="shared" si="7"/>
        <v>0</v>
      </c>
      <c r="H778" s="45"/>
      <c r="I778" s="50" t="str">
        <f t="shared" si="8"/>
        <v/>
      </c>
      <c r="J778" s="51" t="str">
        <f t="shared" si="1"/>
        <v>Preencha todos os campos</v>
      </c>
      <c r="K778" s="87" t="str">
        <f t="shared" si="9"/>
        <v/>
      </c>
      <c r="L778" s="51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7"/>
    </row>
    <row r="779" spans="1:68" ht="12.75" customHeight="1">
      <c r="A779" s="45" t="s">
        <v>527</v>
      </c>
      <c r="B779" s="45"/>
      <c r="C779" s="45"/>
      <c r="D779" s="47">
        <f t="shared" si="6"/>
        <v>0</v>
      </c>
      <c r="E779" s="72"/>
      <c r="F779" s="72">
        <f t="shared" si="0"/>
        <v>99905</v>
      </c>
      <c r="G779" s="49">
        <f t="shared" si="7"/>
        <v>0</v>
      </c>
      <c r="H779" s="45"/>
      <c r="I779" s="50" t="str">
        <f t="shared" si="8"/>
        <v/>
      </c>
      <c r="J779" s="51" t="str">
        <f t="shared" si="1"/>
        <v>Preencha todos os campos</v>
      </c>
      <c r="K779" s="87" t="str">
        <f t="shared" si="9"/>
        <v/>
      </c>
      <c r="L779" s="51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</row>
    <row r="780" spans="1:68" ht="12.75" customHeight="1">
      <c r="A780" s="45" t="s">
        <v>527</v>
      </c>
      <c r="B780" s="45"/>
      <c r="C780" s="45"/>
      <c r="D780" s="47">
        <f t="shared" si="6"/>
        <v>0</v>
      </c>
      <c r="E780" s="72"/>
      <c r="F780" s="72">
        <f t="shared" si="0"/>
        <v>99905</v>
      </c>
      <c r="G780" s="49">
        <f t="shared" si="7"/>
        <v>0</v>
      </c>
      <c r="H780" s="45"/>
      <c r="I780" s="50" t="str">
        <f t="shared" si="8"/>
        <v/>
      </c>
      <c r="J780" s="51" t="str">
        <f t="shared" si="1"/>
        <v>Preencha todos os campos</v>
      </c>
      <c r="K780" s="87" t="str">
        <f t="shared" si="9"/>
        <v/>
      </c>
      <c r="L780" s="51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</row>
    <row r="781" spans="1:68" ht="12.75" customHeight="1">
      <c r="A781" s="45" t="s">
        <v>527</v>
      </c>
      <c r="B781" s="45"/>
      <c r="C781" s="45"/>
      <c r="D781" s="47">
        <f t="shared" si="6"/>
        <v>0</v>
      </c>
      <c r="E781" s="72"/>
      <c r="F781" s="72">
        <f t="shared" si="0"/>
        <v>99905</v>
      </c>
      <c r="G781" s="49">
        <f t="shared" si="7"/>
        <v>0</v>
      </c>
      <c r="H781" s="45"/>
      <c r="I781" s="50" t="str">
        <f t="shared" si="8"/>
        <v/>
      </c>
      <c r="J781" s="51" t="str">
        <f t="shared" si="1"/>
        <v>Preencha todos os campos</v>
      </c>
      <c r="K781" s="87" t="str">
        <f t="shared" si="9"/>
        <v/>
      </c>
      <c r="L781" s="51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</row>
    <row r="782" spans="1:68" ht="12.75" customHeight="1">
      <c r="A782" s="45" t="s">
        <v>527</v>
      </c>
      <c r="B782" s="45"/>
      <c r="C782" s="45"/>
      <c r="D782" s="47">
        <f t="shared" si="6"/>
        <v>0</v>
      </c>
      <c r="E782" s="72"/>
      <c r="F782" s="72">
        <f t="shared" si="0"/>
        <v>99905</v>
      </c>
      <c r="G782" s="49">
        <f t="shared" si="7"/>
        <v>0</v>
      </c>
      <c r="H782" s="45"/>
      <c r="I782" s="50" t="str">
        <f t="shared" si="8"/>
        <v/>
      </c>
      <c r="J782" s="51" t="str">
        <f t="shared" si="1"/>
        <v>Preencha todos os campos</v>
      </c>
      <c r="K782" s="87" t="str">
        <f t="shared" si="9"/>
        <v/>
      </c>
      <c r="L782" s="51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</row>
    <row r="783" spans="1:68" ht="12.75" customHeight="1">
      <c r="A783" s="45" t="s">
        <v>527</v>
      </c>
      <c r="B783" s="45"/>
      <c r="C783" s="45"/>
      <c r="D783" s="47">
        <f t="shared" si="6"/>
        <v>0</v>
      </c>
      <c r="E783" s="72"/>
      <c r="F783" s="72">
        <f t="shared" si="0"/>
        <v>99905</v>
      </c>
      <c r="G783" s="49">
        <f t="shared" si="7"/>
        <v>0</v>
      </c>
      <c r="H783" s="45"/>
      <c r="I783" s="50" t="str">
        <f t="shared" si="8"/>
        <v/>
      </c>
      <c r="J783" s="51" t="str">
        <f t="shared" si="1"/>
        <v>Preencha todos os campos</v>
      </c>
      <c r="K783" s="87" t="str">
        <f t="shared" si="9"/>
        <v/>
      </c>
      <c r="L783" s="51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</row>
    <row r="784" spans="1:68" ht="12.75" customHeight="1">
      <c r="A784" s="45" t="s">
        <v>527</v>
      </c>
      <c r="B784" s="45"/>
      <c r="C784" s="45"/>
      <c r="D784" s="47">
        <f t="shared" si="6"/>
        <v>0</v>
      </c>
      <c r="E784" s="72"/>
      <c r="F784" s="72">
        <f t="shared" si="0"/>
        <v>99905</v>
      </c>
      <c r="G784" s="49">
        <f t="shared" si="7"/>
        <v>0</v>
      </c>
      <c r="H784" s="45"/>
      <c r="I784" s="50" t="str">
        <f t="shared" si="8"/>
        <v/>
      </c>
      <c r="J784" s="51" t="str">
        <f t="shared" si="1"/>
        <v>Preencha todos os campos</v>
      </c>
      <c r="K784" s="87" t="str">
        <f t="shared" si="9"/>
        <v/>
      </c>
      <c r="L784" s="51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</row>
    <row r="785" spans="1:68" ht="12.75" customHeight="1">
      <c r="A785" s="45" t="s">
        <v>527</v>
      </c>
      <c r="B785" s="45"/>
      <c r="C785" s="45"/>
      <c r="D785" s="47">
        <f t="shared" si="6"/>
        <v>0</v>
      </c>
      <c r="E785" s="72"/>
      <c r="F785" s="72">
        <f t="shared" si="0"/>
        <v>99905</v>
      </c>
      <c r="G785" s="49">
        <f t="shared" si="7"/>
        <v>0</v>
      </c>
      <c r="H785" s="45"/>
      <c r="I785" s="50" t="str">
        <f t="shared" si="8"/>
        <v/>
      </c>
      <c r="J785" s="51" t="str">
        <f t="shared" si="1"/>
        <v>Preencha todos os campos</v>
      </c>
      <c r="K785" s="87" t="str">
        <f t="shared" si="9"/>
        <v/>
      </c>
      <c r="L785" s="51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</row>
    <row r="786" spans="1:68" ht="12.75" customHeight="1">
      <c r="A786" s="45" t="s">
        <v>527</v>
      </c>
      <c r="B786" s="45"/>
      <c r="C786" s="45"/>
      <c r="D786" s="47">
        <f t="shared" si="6"/>
        <v>0</v>
      </c>
      <c r="E786" s="72"/>
      <c r="F786" s="72">
        <f t="shared" si="0"/>
        <v>99905</v>
      </c>
      <c r="G786" s="49">
        <f t="shared" si="7"/>
        <v>0</v>
      </c>
      <c r="H786" s="45"/>
      <c r="I786" s="50" t="str">
        <f t="shared" si="8"/>
        <v/>
      </c>
      <c r="J786" s="51" t="str">
        <f t="shared" si="1"/>
        <v>Preencha todos os campos</v>
      </c>
      <c r="K786" s="87" t="str">
        <f t="shared" si="9"/>
        <v/>
      </c>
      <c r="L786" s="51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</row>
    <row r="787" spans="1:68" ht="12.75" customHeight="1">
      <c r="A787" s="45" t="s">
        <v>527</v>
      </c>
      <c r="B787" s="45"/>
      <c r="C787" s="45"/>
      <c r="D787" s="47">
        <f t="shared" si="6"/>
        <v>0</v>
      </c>
      <c r="E787" s="72"/>
      <c r="F787" s="72">
        <f t="shared" si="0"/>
        <v>99905</v>
      </c>
      <c r="G787" s="49">
        <f t="shared" si="7"/>
        <v>0</v>
      </c>
      <c r="H787" s="45"/>
      <c r="I787" s="50" t="str">
        <f t="shared" si="8"/>
        <v/>
      </c>
      <c r="J787" s="51" t="str">
        <f t="shared" si="1"/>
        <v>Preencha todos os campos</v>
      </c>
      <c r="K787" s="87" t="str">
        <f t="shared" si="9"/>
        <v/>
      </c>
      <c r="L787" s="51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7"/>
    </row>
    <row r="788" spans="1:68" ht="12.75" customHeight="1">
      <c r="A788" s="45" t="s">
        <v>527</v>
      </c>
      <c r="B788" s="45"/>
      <c r="C788" s="45"/>
      <c r="D788" s="47">
        <f t="shared" si="6"/>
        <v>0</v>
      </c>
      <c r="E788" s="72"/>
      <c r="F788" s="72">
        <f t="shared" si="0"/>
        <v>99905</v>
      </c>
      <c r="G788" s="49">
        <f t="shared" si="7"/>
        <v>0</v>
      </c>
      <c r="H788" s="45"/>
      <c r="I788" s="50" t="str">
        <f t="shared" si="8"/>
        <v/>
      </c>
      <c r="J788" s="51" t="str">
        <f t="shared" si="1"/>
        <v>Preencha todos os campos</v>
      </c>
      <c r="K788" s="87" t="str">
        <f t="shared" si="9"/>
        <v/>
      </c>
      <c r="L788" s="51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</row>
    <row r="789" spans="1:68" ht="12.75" customHeight="1">
      <c r="A789" s="45" t="s">
        <v>527</v>
      </c>
      <c r="B789" s="45"/>
      <c r="C789" s="45"/>
      <c r="D789" s="47">
        <f t="shared" si="6"/>
        <v>0</v>
      </c>
      <c r="E789" s="72"/>
      <c r="F789" s="72">
        <f t="shared" si="0"/>
        <v>99905</v>
      </c>
      <c r="G789" s="49">
        <f t="shared" si="7"/>
        <v>0</v>
      </c>
      <c r="H789" s="45"/>
      <c r="I789" s="50" t="str">
        <f t="shared" si="8"/>
        <v/>
      </c>
      <c r="J789" s="51" t="str">
        <f t="shared" si="1"/>
        <v>Preencha todos os campos</v>
      </c>
      <c r="K789" s="87" t="str">
        <f t="shared" si="9"/>
        <v/>
      </c>
      <c r="L789" s="51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</row>
    <row r="790" spans="1:68" ht="12.75" customHeight="1">
      <c r="A790" s="45" t="s">
        <v>527</v>
      </c>
      <c r="B790" s="45"/>
      <c r="C790" s="45"/>
      <c r="D790" s="47">
        <f t="shared" si="6"/>
        <v>0</v>
      </c>
      <c r="E790" s="72"/>
      <c r="F790" s="72">
        <f t="shared" si="0"/>
        <v>99905</v>
      </c>
      <c r="G790" s="49">
        <f t="shared" si="7"/>
        <v>0</v>
      </c>
      <c r="H790" s="45"/>
      <c r="I790" s="50" t="str">
        <f t="shared" si="8"/>
        <v/>
      </c>
      <c r="J790" s="51" t="str">
        <f t="shared" si="1"/>
        <v>Preencha todos os campos</v>
      </c>
      <c r="K790" s="87" t="str">
        <f t="shared" si="9"/>
        <v/>
      </c>
      <c r="L790" s="51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</row>
    <row r="791" spans="1:68" ht="12.75" customHeight="1">
      <c r="A791" s="45" t="s">
        <v>527</v>
      </c>
      <c r="B791" s="45"/>
      <c r="C791" s="45"/>
      <c r="D791" s="47">
        <f t="shared" si="6"/>
        <v>0</v>
      </c>
      <c r="E791" s="72"/>
      <c r="F791" s="72">
        <f t="shared" si="0"/>
        <v>99905</v>
      </c>
      <c r="G791" s="49">
        <f t="shared" si="7"/>
        <v>0</v>
      </c>
      <c r="H791" s="45"/>
      <c r="I791" s="50" t="str">
        <f t="shared" si="8"/>
        <v/>
      </c>
      <c r="J791" s="51" t="str">
        <f t="shared" si="1"/>
        <v>Preencha todos os campos</v>
      </c>
      <c r="K791" s="87" t="str">
        <f t="shared" si="9"/>
        <v/>
      </c>
      <c r="L791" s="51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</row>
    <row r="792" spans="1:68" ht="12.75" customHeight="1">
      <c r="A792" s="45" t="s">
        <v>527</v>
      </c>
      <c r="B792" s="45"/>
      <c r="C792" s="45"/>
      <c r="D792" s="47">
        <f t="shared" si="6"/>
        <v>0</v>
      </c>
      <c r="E792" s="72"/>
      <c r="F792" s="72">
        <f t="shared" si="0"/>
        <v>99905</v>
      </c>
      <c r="G792" s="49">
        <f t="shared" si="7"/>
        <v>0</v>
      </c>
      <c r="H792" s="45"/>
      <c r="I792" s="50" t="str">
        <f t="shared" si="8"/>
        <v/>
      </c>
      <c r="J792" s="51" t="str">
        <f t="shared" si="1"/>
        <v>Preencha todos os campos</v>
      </c>
      <c r="K792" s="87" t="str">
        <f t="shared" si="9"/>
        <v/>
      </c>
      <c r="L792" s="51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</row>
    <row r="793" spans="1:68" ht="12.75" customHeight="1">
      <c r="A793" s="45" t="s">
        <v>527</v>
      </c>
      <c r="B793" s="45"/>
      <c r="C793" s="45"/>
      <c r="D793" s="47">
        <f t="shared" si="6"/>
        <v>0</v>
      </c>
      <c r="E793" s="72"/>
      <c r="F793" s="72">
        <f t="shared" si="0"/>
        <v>99905</v>
      </c>
      <c r="G793" s="49">
        <f t="shared" si="7"/>
        <v>0</v>
      </c>
      <c r="H793" s="45"/>
      <c r="I793" s="50" t="str">
        <f t="shared" si="8"/>
        <v/>
      </c>
      <c r="J793" s="51" t="str">
        <f t="shared" si="1"/>
        <v>Preencha todos os campos</v>
      </c>
      <c r="K793" s="87" t="str">
        <f t="shared" si="9"/>
        <v/>
      </c>
      <c r="L793" s="51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7"/>
      <c r="AM793" s="7"/>
      <c r="AN793" s="7"/>
      <c r="AO793" s="7"/>
      <c r="AP793" s="7"/>
      <c r="AQ793" s="7"/>
      <c r="AR793" s="7"/>
      <c r="AS793" s="7"/>
      <c r="AT793" s="7"/>
      <c r="AU793" s="7"/>
      <c r="AV793" s="7"/>
      <c r="AW793" s="7"/>
      <c r="AX793" s="7"/>
      <c r="AY793" s="7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</row>
    <row r="794" spans="1:68" ht="12.75" customHeight="1">
      <c r="A794" s="45" t="s">
        <v>527</v>
      </c>
      <c r="B794" s="45"/>
      <c r="C794" s="45"/>
      <c r="D794" s="47">
        <f t="shared" si="6"/>
        <v>0</v>
      </c>
      <c r="E794" s="72"/>
      <c r="F794" s="72">
        <f t="shared" si="0"/>
        <v>99905</v>
      </c>
      <c r="G794" s="49">
        <f t="shared" si="7"/>
        <v>0</v>
      </c>
      <c r="H794" s="45"/>
      <c r="I794" s="50" t="str">
        <f t="shared" si="8"/>
        <v/>
      </c>
      <c r="J794" s="51" t="str">
        <f t="shared" si="1"/>
        <v>Preencha todos os campos</v>
      </c>
      <c r="K794" s="87" t="str">
        <f t="shared" si="9"/>
        <v/>
      </c>
      <c r="L794" s="51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/>
      <c r="AP794" s="7"/>
      <c r="AQ794" s="7"/>
      <c r="AR794" s="7"/>
      <c r="AS794" s="7"/>
      <c r="AT794" s="7"/>
      <c r="AU794" s="7"/>
      <c r="AV794" s="7"/>
      <c r="AW794" s="7"/>
      <c r="AX794" s="7"/>
      <c r="AY794" s="7"/>
      <c r="AZ794" s="7"/>
      <c r="BA794" s="7"/>
      <c r="BB794" s="7"/>
      <c r="BC794" s="7"/>
      <c r="BD794" s="7"/>
      <c r="BE794" s="7"/>
      <c r="BF794" s="7"/>
      <c r="BG794" s="7"/>
      <c r="BH794" s="7"/>
      <c r="BI794" s="7"/>
      <c r="BJ794" s="7"/>
      <c r="BK794" s="7"/>
      <c r="BL794" s="7"/>
      <c r="BM794" s="7"/>
      <c r="BN794" s="7"/>
      <c r="BO794" s="7"/>
      <c r="BP794" s="7"/>
    </row>
    <row r="795" spans="1:68" ht="12.75" customHeight="1">
      <c r="A795" s="45" t="s">
        <v>527</v>
      </c>
      <c r="B795" s="45"/>
      <c r="C795" s="45"/>
      <c r="D795" s="47">
        <f t="shared" si="6"/>
        <v>0</v>
      </c>
      <c r="E795" s="72"/>
      <c r="F795" s="72">
        <f t="shared" si="0"/>
        <v>99905</v>
      </c>
      <c r="G795" s="49">
        <f t="shared" si="7"/>
        <v>0</v>
      </c>
      <c r="H795" s="45"/>
      <c r="I795" s="50" t="str">
        <f t="shared" si="8"/>
        <v/>
      </c>
      <c r="J795" s="51" t="str">
        <f t="shared" si="1"/>
        <v>Preencha todos os campos</v>
      </c>
      <c r="K795" s="87" t="str">
        <f t="shared" si="9"/>
        <v/>
      </c>
      <c r="L795" s="51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</row>
    <row r="796" spans="1:68" ht="12.75" customHeight="1">
      <c r="A796" s="45" t="s">
        <v>527</v>
      </c>
      <c r="B796" s="45"/>
      <c r="C796" s="45"/>
      <c r="D796" s="47">
        <f t="shared" si="6"/>
        <v>0</v>
      </c>
      <c r="E796" s="72"/>
      <c r="F796" s="72">
        <f t="shared" si="0"/>
        <v>99905</v>
      </c>
      <c r="G796" s="49">
        <f t="shared" si="7"/>
        <v>0</v>
      </c>
      <c r="H796" s="45"/>
      <c r="I796" s="50" t="str">
        <f t="shared" si="8"/>
        <v/>
      </c>
      <c r="J796" s="51" t="str">
        <f t="shared" si="1"/>
        <v>Preencha todos os campos</v>
      </c>
      <c r="K796" s="87" t="str">
        <f t="shared" si="9"/>
        <v/>
      </c>
      <c r="L796" s="51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</row>
    <row r="797" spans="1:68" ht="12.75" customHeight="1">
      <c r="A797" s="45" t="s">
        <v>527</v>
      </c>
      <c r="B797" s="45"/>
      <c r="C797" s="45"/>
      <c r="D797" s="47">
        <f t="shared" si="6"/>
        <v>0</v>
      </c>
      <c r="E797" s="72"/>
      <c r="F797" s="72">
        <f t="shared" si="0"/>
        <v>99905</v>
      </c>
      <c r="G797" s="49">
        <f t="shared" si="7"/>
        <v>0</v>
      </c>
      <c r="H797" s="45"/>
      <c r="I797" s="50" t="str">
        <f t="shared" si="8"/>
        <v/>
      </c>
      <c r="J797" s="51" t="str">
        <f t="shared" si="1"/>
        <v>Preencha todos os campos</v>
      </c>
      <c r="K797" s="87" t="str">
        <f t="shared" si="9"/>
        <v/>
      </c>
      <c r="L797" s="51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</row>
    <row r="798" spans="1:68" ht="12.75" customHeight="1">
      <c r="A798" s="45" t="s">
        <v>527</v>
      </c>
      <c r="B798" s="45"/>
      <c r="C798" s="45"/>
      <c r="D798" s="47">
        <f t="shared" si="6"/>
        <v>0</v>
      </c>
      <c r="E798" s="72"/>
      <c r="F798" s="72">
        <f t="shared" si="0"/>
        <v>99905</v>
      </c>
      <c r="G798" s="49">
        <f t="shared" si="7"/>
        <v>0</v>
      </c>
      <c r="H798" s="45"/>
      <c r="I798" s="50" t="str">
        <f t="shared" si="8"/>
        <v/>
      </c>
      <c r="J798" s="51" t="str">
        <f t="shared" si="1"/>
        <v>Preencha todos os campos</v>
      </c>
      <c r="K798" s="87" t="str">
        <f t="shared" si="9"/>
        <v/>
      </c>
      <c r="L798" s="51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</row>
    <row r="799" spans="1:68" ht="12.75" customHeight="1">
      <c r="A799" s="45" t="s">
        <v>527</v>
      </c>
      <c r="B799" s="45"/>
      <c r="C799" s="45"/>
      <c r="D799" s="47">
        <f t="shared" si="6"/>
        <v>0</v>
      </c>
      <c r="E799" s="72"/>
      <c r="F799" s="72">
        <f t="shared" si="0"/>
        <v>99905</v>
      </c>
      <c r="G799" s="49">
        <f t="shared" si="7"/>
        <v>0</v>
      </c>
      <c r="H799" s="45"/>
      <c r="I799" s="50" t="str">
        <f t="shared" si="8"/>
        <v/>
      </c>
      <c r="J799" s="51" t="str">
        <f t="shared" si="1"/>
        <v>Preencha todos os campos</v>
      </c>
      <c r="K799" s="87" t="str">
        <f t="shared" si="9"/>
        <v/>
      </c>
      <c r="L799" s="51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7"/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</row>
    <row r="800" spans="1:68" ht="12.75" customHeight="1">
      <c r="A800" s="45" t="s">
        <v>527</v>
      </c>
      <c r="B800" s="45"/>
      <c r="C800" s="45"/>
      <c r="D800" s="47">
        <f t="shared" si="6"/>
        <v>0</v>
      </c>
      <c r="E800" s="72"/>
      <c r="F800" s="72">
        <f t="shared" si="0"/>
        <v>99905</v>
      </c>
      <c r="G800" s="49">
        <f t="shared" si="7"/>
        <v>0</v>
      </c>
      <c r="H800" s="45"/>
      <c r="I800" s="50" t="str">
        <f t="shared" si="8"/>
        <v/>
      </c>
      <c r="J800" s="51" t="str">
        <f t="shared" si="1"/>
        <v>Preencha todos os campos</v>
      </c>
      <c r="K800" s="87" t="str">
        <f t="shared" si="9"/>
        <v/>
      </c>
      <c r="L800" s="51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</row>
    <row r="801" spans="1:68" ht="12.75" customHeight="1">
      <c r="A801" s="45" t="s">
        <v>527</v>
      </c>
      <c r="B801" s="45"/>
      <c r="C801" s="45"/>
      <c r="D801" s="47">
        <f t="shared" si="6"/>
        <v>0</v>
      </c>
      <c r="E801" s="72"/>
      <c r="F801" s="72">
        <f t="shared" si="0"/>
        <v>99905</v>
      </c>
      <c r="G801" s="49">
        <f t="shared" si="7"/>
        <v>0</v>
      </c>
      <c r="H801" s="45"/>
      <c r="I801" s="50" t="str">
        <f t="shared" si="8"/>
        <v/>
      </c>
      <c r="J801" s="51" t="str">
        <f t="shared" si="1"/>
        <v>Preencha todos os campos</v>
      </c>
      <c r="K801" s="87" t="str">
        <f t="shared" si="9"/>
        <v/>
      </c>
      <c r="L801" s="51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7"/>
      <c r="AW801" s="7"/>
      <c r="AX801" s="7"/>
      <c r="AY801" s="7"/>
      <c r="AZ801" s="7"/>
      <c r="BA801" s="7"/>
      <c r="BB801" s="7"/>
      <c r="BC801" s="7"/>
      <c r="BD801" s="7"/>
      <c r="BE801" s="7"/>
      <c r="BF801" s="7"/>
      <c r="BG801" s="7"/>
      <c r="BH801" s="7"/>
      <c r="BI801" s="7"/>
      <c r="BJ801" s="7"/>
      <c r="BK801" s="7"/>
      <c r="BL801" s="7"/>
      <c r="BM801" s="7"/>
      <c r="BN801" s="7"/>
      <c r="BO801" s="7"/>
      <c r="BP801" s="7"/>
    </row>
    <row r="802" spans="1:68" ht="12.75" customHeight="1">
      <c r="A802" s="45" t="s">
        <v>527</v>
      </c>
      <c r="B802" s="45"/>
      <c r="C802" s="45"/>
      <c r="D802" s="47">
        <f t="shared" si="6"/>
        <v>0</v>
      </c>
      <c r="E802" s="72"/>
      <c r="F802" s="72">
        <f t="shared" si="0"/>
        <v>99905</v>
      </c>
      <c r="G802" s="49">
        <f t="shared" si="7"/>
        <v>0</v>
      </c>
      <c r="H802" s="45"/>
      <c r="I802" s="50" t="str">
        <f t="shared" si="8"/>
        <v/>
      </c>
      <c r="J802" s="51" t="str">
        <f t="shared" si="1"/>
        <v>Preencha todos os campos</v>
      </c>
      <c r="K802" s="87" t="str">
        <f t="shared" si="9"/>
        <v/>
      </c>
      <c r="L802" s="51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/>
      <c r="AO802" s="7"/>
      <c r="AP802" s="7"/>
      <c r="AQ802" s="7"/>
      <c r="AR802" s="7"/>
      <c r="AS802" s="7"/>
      <c r="AT802" s="7"/>
      <c r="AU802" s="7"/>
      <c r="AV802" s="7"/>
      <c r="AW802" s="7"/>
      <c r="AX802" s="7"/>
      <c r="AY802" s="7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7"/>
    </row>
    <row r="803" spans="1:68" ht="12.75" customHeight="1">
      <c r="A803" s="45" t="s">
        <v>527</v>
      </c>
      <c r="B803" s="45"/>
      <c r="C803" s="45"/>
      <c r="D803" s="47">
        <f t="shared" si="6"/>
        <v>0</v>
      </c>
      <c r="E803" s="72"/>
      <c r="F803" s="72">
        <f t="shared" si="0"/>
        <v>99905</v>
      </c>
      <c r="G803" s="49">
        <f t="shared" si="7"/>
        <v>0</v>
      </c>
      <c r="H803" s="45"/>
      <c r="I803" s="50" t="str">
        <f t="shared" si="8"/>
        <v/>
      </c>
      <c r="J803" s="51" t="str">
        <f t="shared" si="1"/>
        <v>Preencha todos os campos</v>
      </c>
      <c r="K803" s="87" t="str">
        <f t="shared" si="9"/>
        <v/>
      </c>
      <c r="L803" s="51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P803" s="7"/>
    </row>
    <row r="804" spans="1:68" ht="12.75" customHeight="1">
      <c r="A804" s="45" t="s">
        <v>527</v>
      </c>
      <c r="B804" s="45"/>
      <c r="C804" s="45"/>
      <c r="D804" s="47">
        <f t="shared" si="6"/>
        <v>0</v>
      </c>
      <c r="E804" s="72"/>
      <c r="F804" s="72">
        <f t="shared" si="0"/>
        <v>99905</v>
      </c>
      <c r="G804" s="49">
        <f t="shared" si="7"/>
        <v>0</v>
      </c>
      <c r="H804" s="45"/>
      <c r="I804" s="50" t="str">
        <f t="shared" si="8"/>
        <v/>
      </c>
      <c r="J804" s="51" t="str">
        <f t="shared" si="1"/>
        <v>Preencha todos os campos</v>
      </c>
      <c r="K804" s="87" t="str">
        <f t="shared" si="9"/>
        <v/>
      </c>
      <c r="L804" s="51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7"/>
      <c r="BA804" s="7"/>
      <c r="BB804" s="7"/>
      <c r="BC804" s="7"/>
      <c r="BD804" s="7"/>
      <c r="BE804" s="7"/>
      <c r="BF804" s="7"/>
      <c r="BG804" s="7"/>
      <c r="BH804" s="7"/>
      <c r="BI804" s="7"/>
      <c r="BJ804" s="7"/>
      <c r="BK804" s="7"/>
      <c r="BL804" s="7"/>
      <c r="BM804" s="7"/>
      <c r="BN804" s="7"/>
      <c r="BO804" s="7"/>
      <c r="BP804" s="7"/>
    </row>
    <row r="805" spans="1:68" ht="12.75" customHeight="1">
      <c r="A805" s="45" t="s">
        <v>527</v>
      </c>
      <c r="B805" s="45"/>
      <c r="C805" s="45"/>
      <c r="D805" s="47">
        <f t="shared" si="6"/>
        <v>0</v>
      </c>
      <c r="E805" s="72"/>
      <c r="F805" s="72">
        <f t="shared" si="0"/>
        <v>99905</v>
      </c>
      <c r="G805" s="49">
        <f t="shared" si="7"/>
        <v>0</v>
      </c>
      <c r="H805" s="45"/>
      <c r="I805" s="50" t="str">
        <f t="shared" si="8"/>
        <v/>
      </c>
      <c r="J805" s="51" t="str">
        <f t="shared" si="1"/>
        <v>Preencha todos os campos</v>
      </c>
      <c r="K805" s="87" t="str">
        <f t="shared" si="9"/>
        <v/>
      </c>
      <c r="L805" s="51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7"/>
      <c r="BL805" s="7"/>
      <c r="BM805" s="7"/>
      <c r="BN805" s="7"/>
      <c r="BO805" s="7"/>
      <c r="BP805" s="7"/>
    </row>
    <row r="806" spans="1:68" ht="12.75" customHeight="1">
      <c r="A806" s="45" t="s">
        <v>527</v>
      </c>
      <c r="B806" s="45"/>
      <c r="C806" s="45"/>
      <c r="D806" s="47">
        <f t="shared" si="6"/>
        <v>0</v>
      </c>
      <c r="E806" s="72"/>
      <c r="F806" s="72">
        <f t="shared" si="0"/>
        <v>99905</v>
      </c>
      <c r="G806" s="49">
        <f t="shared" si="7"/>
        <v>0</v>
      </c>
      <c r="H806" s="45"/>
      <c r="I806" s="50" t="str">
        <f t="shared" si="8"/>
        <v/>
      </c>
      <c r="J806" s="51" t="str">
        <f t="shared" si="1"/>
        <v>Preencha todos os campos</v>
      </c>
      <c r="K806" s="87" t="str">
        <f t="shared" si="9"/>
        <v/>
      </c>
      <c r="L806" s="51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/>
      <c r="AO806" s="7"/>
      <c r="AP806" s="7"/>
      <c r="AQ806" s="7"/>
      <c r="AR806" s="7"/>
      <c r="AS806" s="7"/>
      <c r="AT806" s="7"/>
      <c r="AU806" s="7"/>
      <c r="AV806" s="7"/>
      <c r="AW806" s="7"/>
      <c r="AX806" s="7"/>
      <c r="AY806" s="7"/>
      <c r="AZ806" s="7"/>
      <c r="BA806" s="7"/>
      <c r="BB806" s="7"/>
      <c r="BC806" s="7"/>
      <c r="BD806" s="7"/>
      <c r="BE806" s="7"/>
      <c r="BF806" s="7"/>
      <c r="BG806" s="7"/>
      <c r="BH806" s="7"/>
      <c r="BI806" s="7"/>
      <c r="BJ806" s="7"/>
      <c r="BK806" s="7"/>
      <c r="BL806" s="7"/>
      <c r="BM806" s="7"/>
      <c r="BN806" s="7"/>
      <c r="BO806" s="7"/>
      <c r="BP806" s="7"/>
    </row>
    <row r="807" spans="1:68" ht="12.75" customHeight="1">
      <c r="A807" s="45" t="s">
        <v>527</v>
      </c>
      <c r="B807" s="45"/>
      <c r="C807" s="45"/>
      <c r="D807" s="47">
        <f t="shared" si="6"/>
        <v>0</v>
      </c>
      <c r="E807" s="72"/>
      <c r="F807" s="72">
        <f t="shared" si="0"/>
        <v>99905</v>
      </c>
      <c r="G807" s="49">
        <f t="shared" si="7"/>
        <v>0</v>
      </c>
      <c r="H807" s="45"/>
      <c r="I807" s="50" t="str">
        <f t="shared" si="8"/>
        <v/>
      </c>
      <c r="J807" s="51" t="str">
        <f t="shared" si="1"/>
        <v>Preencha todos os campos</v>
      </c>
      <c r="K807" s="87" t="str">
        <f t="shared" si="9"/>
        <v/>
      </c>
      <c r="L807" s="51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7"/>
      <c r="AM807" s="7"/>
      <c r="AN807" s="7"/>
      <c r="AO807" s="7"/>
      <c r="AP807" s="7"/>
      <c r="AQ807" s="7"/>
      <c r="AR807" s="7"/>
      <c r="AS807" s="7"/>
      <c r="AT807" s="7"/>
      <c r="AU807" s="7"/>
      <c r="AV807" s="7"/>
      <c r="AW807" s="7"/>
      <c r="AX807" s="7"/>
      <c r="AY807" s="7"/>
      <c r="AZ807" s="7"/>
      <c r="BA807" s="7"/>
      <c r="BB807" s="7"/>
      <c r="BC807" s="7"/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/>
    </row>
    <row r="808" spans="1:68" ht="12.75" customHeight="1">
      <c r="A808" s="45" t="s">
        <v>527</v>
      </c>
      <c r="B808" s="45"/>
      <c r="C808" s="45"/>
      <c r="D808" s="47">
        <f t="shared" si="6"/>
        <v>0</v>
      </c>
      <c r="E808" s="72"/>
      <c r="F808" s="72">
        <f t="shared" si="0"/>
        <v>99905</v>
      </c>
      <c r="G808" s="49">
        <f t="shared" si="7"/>
        <v>0</v>
      </c>
      <c r="H808" s="45"/>
      <c r="I808" s="50" t="str">
        <f t="shared" si="8"/>
        <v/>
      </c>
      <c r="J808" s="51" t="str">
        <f t="shared" si="1"/>
        <v>Preencha todos os campos</v>
      </c>
      <c r="K808" s="87" t="str">
        <f t="shared" si="9"/>
        <v/>
      </c>
      <c r="L808" s="51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/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/>
    </row>
    <row r="809" spans="1:68" ht="12.75" customHeight="1">
      <c r="A809" s="45" t="s">
        <v>527</v>
      </c>
      <c r="B809" s="45"/>
      <c r="C809" s="45"/>
      <c r="D809" s="47">
        <f t="shared" si="6"/>
        <v>0</v>
      </c>
      <c r="E809" s="72"/>
      <c r="F809" s="72">
        <f t="shared" si="0"/>
        <v>99905</v>
      </c>
      <c r="G809" s="49">
        <f t="shared" si="7"/>
        <v>0</v>
      </c>
      <c r="H809" s="45"/>
      <c r="I809" s="50" t="str">
        <f t="shared" si="8"/>
        <v/>
      </c>
      <c r="J809" s="51" t="str">
        <f t="shared" si="1"/>
        <v>Preencha todos os campos</v>
      </c>
      <c r="K809" s="87" t="str">
        <f t="shared" si="9"/>
        <v/>
      </c>
      <c r="L809" s="51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</row>
    <row r="810" spans="1:68" ht="12.75" customHeight="1">
      <c r="A810" s="45" t="s">
        <v>527</v>
      </c>
      <c r="B810" s="45"/>
      <c r="C810" s="45"/>
      <c r="D810" s="47">
        <f t="shared" si="6"/>
        <v>0</v>
      </c>
      <c r="E810" s="72"/>
      <c r="F810" s="72">
        <f t="shared" si="0"/>
        <v>99905</v>
      </c>
      <c r="G810" s="49">
        <f t="shared" si="7"/>
        <v>0</v>
      </c>
      <c r="H810" s="45"/>
      <c r="I810" s="50" t="str">
        <f t="shared" si="8"/>
        <v/>
      </c>
      <c r="J810" s="51" t="str">
        <f t="shared" si="1"/>
        <v>Preencha todos os campos</v>
      </c>
      <c r="K810" s="87" t="str">
        <f t="shared" si="9"/>
        <v/>
      </c>
      <c r="L810" s="51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/>
      <c r="AN810" s="7"/>
      <c r="AO810" s="7"/>
      <c r="AP810" s="7"/>
      <c r="AQ810" s="7"/>
      <c r="AR810" s="7"/>
      <c r="AS810" s="7"/>
      <c r="AT810" s="7"/>
      <c r="AU810" s="7"/>
      <c r="AV810" s="7"/>
      <c r="AW810" s="7"/>
      <c r="AX810" s="7"/>
      <c r="AY810" s="7"/>
      <c r="AZ810" s="7"/>
      <c r="BA810" s="7"/>
      <c r="BB810" s="7"/>
      <c r="BC810" s="7"/>
      <c r="BD810" s="7"/>
      <c r="BE810" s="7"/>
      <c r="BF810" s="7"/>
      <c r="BG810" s="7"/>
      <c r="BH810" s="7"/>
      <c r="BI810" s="7"/>
      <c r="BJ810" s="7"/>
      <c r="BK810" s="7"/>
      <c r="BL810" s="7"/>
      <c r="BM810" s="7"/>
      <c r="BN810" s="7"/>
      <c r="BO810" s="7"/>
      <c r="BP810" s="7"/>
    </row>
    <row r="811" spans="1:68" ht="12.75" customHeight="1">
      <c r="A811" s="45" t="s">
        <v>527</v>
      </c>
      <c r="B811" s="45"/>
      <c r="C811" s="45"/>
      <c r="D811" s="47">
        <f t="shared" si="6"/>
        <v>0</v>
      </c>
      <c r="E811" s="72"/>
      <c r="F811" s="72">
        <f t="shared" si="0"/>
        <v>99905</v>
      </c>
      <c r="G811" s="49">
        <f t="shared" si="7"/>
        <v>0</v>
      </c>
      <c r="H811" s="45"/>
      <c r="I811" s="50" t="str">
        <f t="shared" si="8"/>
        <v/>
      </c>
      <c r="J811" s="51" t="str">
        <f t="shared" si="1"/>
        <v>Preencha todos os campos</v>
      </c>
      <c r="K811" s="87" t="str">
        <f t="shared" si="9"/>
        <v/>
      </c>
      <c r="L811" s="51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/>
      <c r="AO811" s="7"/>
      <c r="AP811" s="7"/>
      <c r="AQ811" s="7"/>
      <c r="AR811" s="7"/>
      <c r="AS811" s="7"/>
      <c r="AT811" s="7"/>
      <c r="AU811" s="7"/>
      <c r="AV811" s="7"/>
      <c r="AW811" s="7"/>
      <c r="AX811" s="7"/>
      <c r="AY811" s="7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7"/>
    </row>
    <row r="812" spans="1:68" ht="12.75" customHeight="1">
      <c r="A812" s="45" t="s">
        <v>527</v>
      </c>
      <c r="B812" s="45"/>
      <c r="C812" s="45"/>
      <c r="D812" s="47">
        <f t="shared" si="6"/>
        <v>0</v>
      </c>
      <c r="E812" s="72"/>
      <c r="F812" s="72">
        <f t="shared" si="0"/>
        <v>99905</v>
      </c>
      <c r="G812" s="49">
        <f t="shared" si="7"/>
        <v>0</v>
      </c>
      <c r="H812" s="45"/>
      <c r="I812" s="50" t="str">
        <f t="shared" si="8"/>
        <v/>
      </c>
      <c r="J812" s="51" t="str">
        <f t="shared" si="1"/>
        <v>Preencha todos os campos</v>
      </c>
      <c r="K812" s="87" t="str">
        <f t="shared" si="9"/>
        <v/>
      </c>
      <c r="L812" s="51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</row>
    <row r="813" spans="1:68" ht="12.75" customHeight="1">
      <c r="A813" s="45" t="s">
        <v>527</v>
      </c>
      <c r="B813" s="45"/>
      <c r="C813" s="45"/>
      <c r="D813" s="47">
        <f t="shared" si="6"/>
        <v>0</v>
      </c>
      <c r="E813" s="72"/>
      <c r="F813" s="72">
        <f t="shared" si="0"/>
        <v>99905</v>
      </c>
      <c r="G813" s="49">
        <f t="shared" si="7"/>
        <v>0</v>
      </c>
      <c r="H813" s="45"/>
      <c r="I813" s="50" t="str">
        <f t="shared" si="8"/>
        <v/>
      </c>
      <c r="J813" s="51" t="str">
        <f t="shared" si="1"/>
        <v>Preencha todos os campos</v>
      </c>
      <c r="K813" s="87" t="str">
        <f t="shared" si="9"/>
        <v/>
      </c>
      <c r="L813" s="51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/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</row>
    <row r="814" spans="1:68" ht="12.75" customHeight="1">
      <c r="A814" s="45" t="s">
        <v>527</v>
      </c>
      <c r="B814" s="45"/>
      <c r="C814" s="45"/>
      <c r="D814" s="47">
        <f t="shared" si="6"/>
        <v>0</v>
      </c>
      <c r="E814" s="72"/>
      <c r="F814" s="72">
        <f t="shared" si="0"/>
        <v>99905</v>
      </c>
      <c r="G814" s="49">
        <f t="shared" si="7"/>
        <v>0</v>
      </c>
      <c r="H814" s="45"/>
      <c r="I814" s="50" t="str">
        <f t="shared" si="8"/>
        <v/>
      </c>
      <c r="J814" s="51" t="str">
        <f t="shared" si="1"/>
        <v>Preencha todos os campos</v>
      </c>
      <c r="K814" s="87" t="str">
        <f t="shared" si="9"/>
        <v/>
      </c>
      <c r="L814" s="51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  <c r="AQ814" s="7"/>
      <c r="AR814" s="7"/>
      <c r="AS814" s="7"/>
      <c r="AT814" s="7"/>
      <c r="AU814" s="7"/>
      <c r="AV814" s="7"/>
      <c r="AW814" s="7"/>
      <c r="AX814" s="7"/>
      <c r="AY814" s="7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7"/>
    </row>
    <row r="815" spans="1:68" ht="12.75" customHeight="1">
      <c r="A815" s="45" t="s">
        <v>527</v>
      </c>
      <c r="B815" s="45"/>
      <c r="C815" s="45"/>
      <c r="D815" s="47">
        <f t="shared" si="6"/>
        <v>0</v>
      </c>
      <c r="E815" s="72"/>
      <c r="F815" s="72">
        <f t="shared" si="0"/>
        <v>99905</v>
      </c>
      <c r="G815" s="49">
        <f t="shared" si="7"/>
        <v>0</v>
      </c>
      <c r="H815" s="45"/>
      <c r="I815" s="50" t="str">
        <f t="shared" si="8"/>
        <v/>
      </c>
      <c r="J815" s="51" t="str">
        <f t="shared" si="1"/>
        <v>Preencha todos os campos</v>
      </c>
      <c r="K815" s="87" t="str">
        <f t="shared" si="9"/>
        <v/>
      </c>
      <c r="L815" s="51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  <c r="AQ815" s="7"/>
      <c r="AR815" s="7"/>
      <c r="AS815" s="7"/>
      <c r="AT815" s="7"/>
      <c r="AU815" s="7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</row>
    <row r="816" spans="1:68" ht="12.75" customHeight="1">
      <c r="A816" s="45" t="s">
        <v>527</v>
      </c>
      <c r="B816" s="45"/>
      <c r="C816" s="45"/>
      <c r="D816" s="47">
        <f t="shared" si="6"/>
        <v>0</v>
      </c>
      <c r="E816" s="72"/>
      <c r="F816" s="72">
        <f t="shared" si="0"/>
        <v>99905</v>
      </c>
      <c r="G816" s="49">
        <f t="shared" si="7"/>
        <v>0</v>
      </c>
      <c r="H816" s="45"/>
      <c r="I816" s="50" t="str">
        <f t="shared" si="8"/>
        <v/>
      </c>
      <c r="J816" s="51" t="str">
        <f t="shared" si="1"/>
        <v>Preencha todos os campos</v>
      </c>
      <c r="K816" s="87" t="str">
        <f t="shared" si="9"/>
        <v/>
      </c>
      <c r="L816" s="51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/>
      <c r="AS816" s="7"/>
      <c r="AT816" s="7"/>
      <c r="AU816" s="7"/>
      <c r="AV816" s="7"/>
      <c r="AW816" s="7"/>
      <c r="AX816" s="7"/>
      <c r="AY816" s="7"/>
      <c r="AZ816" s="7"/>
      <c r="BA816" s="7"/>
      <c r="BB816" s="7"/>
      <c r="BC816" s="7"/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/>
    </row>
    <row r="817" spans="1:68" ht="12.75" customHeight="1">
      <c r="A817" s="45" t="s">
        <v>527</v>
      </c>
      <c r="B817" s="45"/>
      <c r="C817" s="45"/>
      <c r="D817" s="47">
        <f t="shared" si="6"/>
        <v>0</v>
      </c>
      <c r="E817" s="72"/>
      <c r="F817" s="72">
        <f t="shared" si="0"/>
        <v>99905</v>
      </c>
      <c r="G817" s="49">
        <f t="shared" si="7"/>
        <v>0</v>
      </c>
      <c r="H817" s="45"/>
      <c r="I817" s="50" t="str">
        <f t="shared" si="8"/>
        <v/>
      </c>
      <c r="J817" s="51" t="str">
        <f t="shared" si="1"/>
        <v>Preencha todos os campos</v>
      </c>
      <c r="K817" s="87" t="str">
        <f t="shared" si="9"/>
        <v/>
      </c>
      <c r="L817" s="51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/>
      <c r="AO817" s="7"/>
      <c r="AP817" s="7"/>
      <c r="AQ817" s="7"/>
      <c r="AR817" s="7"/>
      <c r="AS817" s="7"/>
      <c r="AT817" s="7"/>
      <c r="AU817" s="7"/>
      <c r="AV817" s="7"/>
      <c r="AW817" s="7"/>
      <c r="AX817" s="7"/>
      <c r="AY817" s="7"/>
      <c r="AZ817" s="7"/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/>
    </row>
    <row r="818" spans="1:68" ht="12.75" customHeight="1">
      <c r="A818" s="45" t="s">
        <v>527</v>
      </c>
      <c r="B818" s="45"/>
      <c r="C818" s="45"/>
      <c r="D818" s="47">
        <f t="shared" si="6"/>
        <v>0</v>
      </c>
      <c r="E818" s="72"/>
      <c r="F818" s="72">
        <f t="shared" si="0"/>
        <v>99905</v>
      </c>
      <c r="G818" s="49">
        <f t="shared" si="7"/>
        <v>0</v>
      </c>
      <c r="H818" s="45"/>
      <c r="I818" s="50" t="str">
        <f t="shared" si="8"/>
        <v/>
      </c>
      <c r="J818" s="51" t="str">
        <f t="shared" si="1"/>
        <v>Preencha todos os campos</v>
      </c>
      <c r="K818" s="87" t="str">
        <f t="shared" si="9"/>
        <v/>
      </c>
      <c r="L818" s="51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7"/>
      <c r="AM818" s="7"/>
      <c r="AN818" s="7"/>
      <c r="AO818" s="7"/>
      <c r="AP818" s="7"/>
      <c r="AQ818" s="7"/>
      <c r="AR818" s="7"/>
      <c r="AS818" s="7"/>
      <c r="AT818" s="7"/>
      <c r="AU818" s="7"/>
      <c r="AV818" s="7"/>
      <c r="AW818" s="7"/>
      <c r="AX818" s="7"/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/>
      <c r="BJ818" s="7"/>
      <c r="BK818" s="7"/>
      <c r="BL818" s="7"/>
      <c r="BM818" s="7"/>
      <c r="BN818" s="7"/>
      <c r="BO818" s="7"/>
      <c r="BP818" s="7"/>
    </row>
    <row r="819" spans="1:68" ht="12.75" customHeight="1">
      <c r="A819" s="45" t="s">
        <v>527</v>
      </c>
      <c r="B819" s="45"/>
      <c r="C819" s="45"/>
      <c r="D819" s="47">
        <f t="shared" si="6"/>
        <v>0</v>
      </c>
      <c r="E819" s="72"/>
      <c r="F819" s="72">
        <f t="shared" si="0"/>
        <v>99905</v>
      </c>
      <c r="G819" s="49">
        <f t="shared" si="7"/>
        <v>0</v>
      </c>
      <c r="H819" s="45"/>
      <c r="I819" s="50" t="str">
        <f t="shared" si="8"/>
        <v/>
      </c>
      <c r="J819" s="51" t="str">
        <f t="shared" si="1"/>
        <v>Preencha todos os campos</v>
      </c>
      <c r="K819" s="87" t="str">
        <f t="shared" si="9"/>
        <v/>
      </c>
      <c r="L819" s="51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/>
      <c r="AO819" s="7"/>
      <c r="AP819" s="7"/>
      <c r="AQ819" s="7"/>
      <c r="AR819" s="7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</row>
    <row r="820" spans="1:68" ht="12.75" customHeight="1">
      <c r="A820" s="45" t="s">
        <v>527</v>
      </c>
      <c r="B820" s="45"/>
      <c r="C820" s="45"/>
      <c r="D820" s="47">
        <f t="shared" si="6"/>
        <v>0</v>
      </c>
      <c r="E820" s="72"/>
      <c r="F820" s="72">
        <f t="shared" si="0"/>
        <v>99905</v>
      </c>
      <c r="G820" s="49">
        <f t="shared" si="7"/>
        <v>0</v>
      </c>
      <c r="H820" s="45"/>
      <c r="I820" s="50" t="str">
        <f t="shared" si="8"/>
        <v/>
      </c>
      <c r="J820" s="51" t="str">
        <f t="shared" si="1"/>
        <v>Preencha todos os campos</v>
      </c>
      <c r="K820" s="87" t="str">
        <f t="shared" si="9"/>
        <v/>
      </c>
      <c r="L820" s="51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</row>
    <row r="821" spans="1:68" ht="12.75" customHeight="1">
      <c r="A821" s="45" t="s">
        <v>527</v>
      </c>
      <c r="B821" s="45"/>
      <c r="C821" s="45"/>
      <c r="D821" s="47">
        <f t="shared" si="6"/>
        <v>0</v>
      </c>
      <c r="E821" s="72"/>
      <c r="F821" s="72">
        <f t="shared" si="0"/>
        <v>99905</v>
      </c>
      <c r="G821" s="49">
        <f t="shared" si="7"/>
        <v>0</v>
      </c>
      <c r="H821" s="45"/>
      <c r="I821" s="50" t="str">
        <f t="shared" si="8"/>
        <v/>
      </c>
      <c r="J821" s="51" t="str">
        <f t="shared" si="1"/>
        <v>Preencha todos os campos</v>
      </c>
      <c r="K821" s="87" t="str">
        <f t="shared" si="9"/>
        <v/>
      </c>
      <c r="L821" s="51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7"/>
      <c r="BA821" s="7"/>
      <c r="BB821" s="7"/>
      <c r="BC821" s="7"/>
      <c r="BD821" s="7"/>
      <c r="BE821" s="7"/>
      <c r="BF821" s="7"/>
      <c r="BG821" s="7"/>
      <c r="BH821" s="7"/>
      <c r="BI821" s="7"/>
      <c r="BJ821" s="7"/>
      <c r="BK821" s="7"/>
      <c r="BL821" s="7"/>
      <c r="BM821" s="7"/>
      <c r="BN821" s="7"/>
      <c r="BO821" s="7"/>
      <c r="BP821" s="7"/>
    </row>
    <row r="822" spans="1:68" ht="12.75" customHeight="1">
      <c r="A822" s="45" t="s">
        <v>527</v>
      </c>
      <c r="B822" s="45"/>
      <c r="C822" s="45"/>
      <c r="D822" s="47">
        <f t="shared" si="6"/>
        <v>0</v>
      </c>
      <c r="E822" s="72"/>
      <c r="F822" s="72">
        <f t="shared" si="0"/>
        <v>99905</v>
      </c>
      <c r="G822" s="49">
        <f t="shared" si="7"/>
        <v>0</v>
      </c>
      <c r="H822" s="45"/>
      <c r="I822" s="50" t="str">
        <f t="shared" si="8"/>
        <v/>
      </c>
      <c r="J822" s="51" t="str">
        <f t="shared" si="1"/>
        <v>Preencha todos os campos</v>
      </c>
      <c r="K822" s="87" t="str">
        <f t="shared" si="9"/>
        <v/>
      </c>
      <c r="L822" s="51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7"/>
      <c r="BL822" s="7"/>
      <c r="BM822" s="7"/>
      <c r="BN822" s="7"/>
      <c r="BO822" s="7"/>
      <c r="BP822" s="7"/>
    </row>
    <row r="823" spans="1:68" ht="12.75" customHeight="1">
      <c r="A823" s="45" t="s">
        <v>527</v>
      </c>
      <c r="B823" s="45"/>
      <c r="C823" s="45"/>
      <c r="D823" s="47">
        <f t="shared" si="6"/>
        <v>0</v>
      </c>
      <c r="E823" s="72"/>
      <c r="F823" s="72">
        <f t="shared" si="0"/>
        <v>99905</v>
      </c>
      <c r="G823" s="49">
        <f t="shared" si="7"/>
        <v>0</v>
      </c>
      <c r="H823" s="45"/>
      <c r="I823" s="50" t="str">
        <f t="shared" si="8"/>
        <v/>
      </c>
      <c r="J823" s="51" t="str">
        <f t="shared" si="1"/>
        <v>Preencha todos os campos</v>
      </c>
      <c r="K823" s="87" t="str">
        <f t="shared" si="9"/>
        <v/>
      </c>
      <c r="L823" s="51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/>
    </row>
    <row r="824" spans="1:68" ht="12.75" customHeight="1">
      <c r="A824" s="45" t="s">
        <v>527</v>
      </c>
      <c r="B824" s="45"/>
      <c r="C824" s="45"/>
      <c r="D824" s="47">
        <f t="shared" si="6"/>
        <v>0</v>
      </c>
      <c r="E824" s="72"/>
      <c r="F824" s="72">
        <f t="shared" si="0"/>
        <v>99905</v>
      </c>
      <c r="G824" s="49">
        <f t="shared" si="7"/>
        <v>0</v>
      </c>
      <c r="H824" s="45"/>
      <c r="I824" s="50" t="str">
        <f t="shared" si="8"/>
        <v/>
      </c>
      <c r="J824" s="51" t="str">
        <f t="shared" si="1"/>
        <v>Preencha todos os campos</v>
      </c>
      <c r="K824" s="87" t="str">
        <f t="shared" si="9"/>
        <v/>
      </c>
      <c r="L824" s="51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/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</row>
    <row r="825" spans="1:68" ht="12.75" customHeight="1">
      <c r="A825" s="45" t="s">
        <v>527</v>
      </c>
      <c r="B825" s="45"/>
      <c r="C825" s="45"/>
      <c r="D825" s="47">
        <f t="shared" si="6"/>
        <v>0</v>
      </c>
      <c r="E825" s="72"/>
      <c r="F825" s="72">
        <f t="shared" si="0"/>
        <v>99905</v>
      </c>
      <c r="G825" s="49">
        <f t="shared" si="7"/>
        <v>0</v>
      </c>
      <c r="H825" s="45"/>
      <c r="I825" s="50" t="str">
        <f t="shared" si="8"/>
        <v/>
      </c>
      <c r="J825" s="51" t="str">
        <f t="shared" si="1"/>
        <v>Preencha todos os campos</v>
      </c>
      <c r="K825" s="87" t="str">
        <f t="shared" si="9"/>
        <v/>
      </c>
      <c r="L825" s="51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/>
      <c r="AO825" s="7"/>
      <c r="AP825" s="7"/>
      <c r="AQ825" s="7"/>
      <c r="AR825" s="7"/>
      <c r="AS825" s="7"/>
      <c r="AT825" s="7"/>
      <c r="AU825" s="7"/>
      <c r="AV825" s="7"/>
      <c r="AW825" s="7"/>
      <c r="AX825" s="7"/>
      <c r="AY825" s="7"/>
      <c r="AZ825" s="7"/>
      <c r="BA825" s="7"/>
      <c r="BB825" s="7"/>
      <c r="BC825" s="7"/>
      <c r="BD825" s="7"/>
      <c r="BE825" s="7"/>
      <c r="BF825" s="7"/>
      <c r="BG825" s="7"/>
      <c r="BH825" s="7"/>
      <c r="BI825" s="7"/>
      <c r="BJ825" s="7"/>
      <c r="BK825" s="7"/>
      <c r="BL825" s="7"/>
      <c r="BM825" s="7"/>
      <c r="BN825" s="7"/>
      <c r="BO825" s="7"/>
      <c r="BP825" s="7"/>
    </row>
    <row r="826" spans="1:68" ht="12.75" customHeight="1">
      <c r="A826" s="45" t="s">
        <v>527</v>
      </c>
      <c r="B826" s="45"/>
      <c r="C826" s="45"/>
      <c r="D826" s="47">
        <f t="shared" si="6"/>
        <v>0</v>
      </c>
      <c r="E826" s="72"/>
      <c r="F826" s="72">
        <f t="shared" si="0"/>
        <v>99905</v>
      </c>
      <c r="G826" s="49">
        <f t="shared" si="7"/>
        <v>0</v>
      </c>
      <c r="H826" s="45"/>
      <c r="I826" s="50" t="str">
        <f t="shared" si="8"/>
        <v/>
      </c>
      <c r="J826" s="51" t="str">
        <f t="shared" si="1"/>
        <v>Preencha todos os campos</v>
      </c>
      <c r="K826" s="87" t="str">
        <f t="shared" si="9"/>
        <v/>
      </c>
      <c r="L826" s="51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/>
      <c r="AO826" s="7"/>
      <c r="AP826" s="7"/>
      <c r="AQ826" s="7"/>
      <c r="AR826" s="7"/>
      <c r="AS826" s="7"/>
      <c r="AT826" s="7"/>
      <c r="AU826" s="7"/>
      <c r="AV826" s="7"/>
      <c r="AW826" s="7"/>
      <c r="AX826" s="7"/>
      <c r="AY826" s="7"/>
      <c r="AZ826" s="7"/>
      <c r="BA826" s="7"/>
      <c r="BB826" s="7"/>
      <c r="BC826" s="7"/>
      <c r="BD826" s="7"/>
      <c r="BE826" s="7"/>
      <c r="BF826" s="7"/>
      <c r="BG826" s="7"/>
      <c r="BH826" s="7"/>
      <c r="BI826" s="7"/>
      <c r="BJ826" s="7"/>
      <c r="BK826" s="7"/>
      <c r="BL826" s="7"/>
      <c r="BM826" s="7"/>
      <c r="BN826" s="7"/>
      <c r="BO826" s="7"/>
      <c r="BP826" s="7"/>
    </row>
    <row r="827" spans="1:68" ht="12.75" customHeight="1">
      <c r="A827" s="45" t="s">
        <v>527</v>
      </c>
      <c r="B827" s="45"/>
      <c r="C827" s="45"/>
      <c r="D827" s="47">
        <f t="shared" si="6"/>
        <v>0</v>
      </c>
      <c r="E827" s="72"/>
      <c r="F827" s="72">
        <f t="shared" si="0"/>
        <v>99905</v>
      </c>
      <c r="G827" s="49">
        <f t="shared" si="7"/>
        <v>0</v>
      </c>
      <c r="H827" s="45"/>
      <c r="I827" s="50" t="str">
        <f t="shared" si="8"/>
        <v/>
      </c>
      <c r="J827" s="51" t="str">
        <f t="shared" si="1"/>
        <v>Preencha todos os campos</v>
      </c>
      <c r="K827" s="87" t="str">
        <f t="shared" si="9"/>
        <v/>
      </c>
      <c r="L827" s="51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/>
      <c r="AO827" s="7"/>
      <c r="AP827" s="7"/>
      <c r="AQ827" s="7"/>
      <c r="AR827" s="7"/>
      <c r="AS827" s="7"/>
      <c r="AT827" s="7"/>
      <c r="AU827" s="7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</row>
    <row r="828" spans="1:68" ht="12.75" customHeight="1">
      <c r="A828" s="45" t="s">
        <v>527</v>
      </c>
      <c r="B828" s="45"/>
      <c r="C828" s="45"/>
      <c r="D828" s="47">
        <f t="shared" si="6"/>
        <v>0</v>
      </c>
      <c r="E828" s="72"/>
      <c r="F828" s="72">
        <f t="shared" si="0"/>
        <v>99905</v>
      </c>
      <c r="G828" s="49">
        <f t="shared" si="7"/>
        <v>0</v>
      </c>
      <c r="H828" s="45"/>
      <c r="I828" s="50" t="str">
        <f t="shared" si="8"/>
        <v/>
      </c>
      <c r="J828" s="51" t="str">
        <f t="shared" si="1"/>
        <v>Preencha todos os campos</v>
      </c>
      <c r="K828" s="87" t="str">
        <f t="shared" si="9"/>
        <v/>
      </c>
      <c r="L828" s="51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7"/>
    </row>
    <row r="829" spans="1:68" ht="12.75" customHeight="1">
      <c r="A829" s="45" t="s">
        <v>527</v>
      </c>
      <c r="B829" s="45"/>
      <c r="C829" s="45"/>
      <c r="D829" s="47">
        <f t="shared" si="6"/>
        <v>0</v>
      </c>
      <c r="E829" s="72"/>
      <c r="F829" s="72">
        <f t="shared" si="0"/>
        <v>99905</v>
      </c>
      <c r="G829" s="49">
        <f t="shared" si="7"/>
        <v>0</v>
      </c>
      <c r="H829" s="45"/>
      <c r="I829" s="50" t="str">
        <f t="shared" si="8"/>
        <v/>
      </c>
      <c r="J829" s="51" t="str">
        <f t="shared" si="1"/>
        <v>Preencha todos os campos</v>
      </c>
      <c r="K829" s="87" t="str">
        <f t="shared" si="9"/>
        <v/>
      </c>
      <c r="L829" s="51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7"/>
    </row>
    <row r="830" spans="1:68" ht="12.75" customHeight="1">
      <c r="A830" s="45" t="s">
        <v>527</v>
      </c>
      <c r="B830" s="45"/>
      <c r="C830" s="45"/>
      <c r="D830" s="47">
        <f t="shared" si="6"/>
        <v>0</v>
      </c>
      <c r="E830" s="72"/>
      <c r="F830" s="72">
        <f t="shared" si="0"/>
        <v>99905</v>
      </c>
      <c r="G830" s="49">
        <f t="shared" si="7"/>
        <v>0</v>
      </c>
      <c r="H830" s="45"/>
      <c r="I830" s="50" t="str">
        <f t="shared" si="8"/>
        <v/>
      </c>
      <c r="J830" s="51" t="str">
        <f t="shared" si="1"/>
        <v>Preencha todos os campos</v>
      </c>
      <c r="K830" s="87" t="str">
        <f t="shared" si="9"/>
        <v/>
      </c>
      <c r="L830" s="51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/>
      <c r="AO830" s="7"/>
      <c r="AP830" s="7"/>
      <c r="AQ830" s="7"/>
      <c r="AR830" s="7"/>
      <c r="AS830" s="7"/>
      <c r="AT830" s="7"/>
      <c r="AU830" s="7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</row>
    <row r="831" spans="1:68" ht="12.75" customHeight="1">
      <c r="A831" s="45" t="s">
        <v>527</v>
      </c>
      <c r="B831" s="45"/>
      <c r="C831" s="45"/>
      <c r="D831" s="47">
        <f t="shared" si="6"/>
        <v>0</v>
      </c>
      <c r="E831" s="72"/>
      <c r="F831" s="72">
        <f t="shared" si="0"/>
        <v>99905</v>
      </c>
      <c r="G831" s="49">
        <f t="shared" si="7"/>
        <v>0</v>
      </c>
      <c r="H831" s="45"/>
      <c r="I831" s="50" t="str">
        <f t="shared" si="8"/>
        <v/>
      </c>
      <c r="J831" s="51" t="str">
        <f t="shared" si="1"/>
        <v>Preencha todos os campos</v>
      </c>
      <c r="K831" s="87" t="str">
        <f t="shared" si="9"/>
        <v/>
      </c>
      <c r="L831" s="51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7"/>
      <c r="AM831" s="7"/>
      <c r="AN831" s="7"/>
      <c r="AO831" s="7"/>
      <c r="AP831" s="7"/>
      <c r="AQ831" s="7"/>
      <c r="AR831" s="7"/>
      <c r="AS831" s="7"/>
      <c r="AT831" s="7"/>
      <c r="AU831" s="7"/>
      <c r="AV831" s="7"/>
      <c r="AW831" s="7"/>
      <c r="AX831" s="7"/>
      <c r="AY831" s="7"/>
      <c r="AZ831" s="7"/>
      <c r="BA831" s="7"/>
      <c r="BB831" s="7"/>
      <c r="BC831" s="7"/>
      <c r="BD831" s="7"/>
      <c r="BE831" s="7"/>
      <c r="BF831" s="7"/>
      <c r="BG831" s="7"/>
      <c r="BH831" s="7"/>
      <c r="BI831" s="7"/>
      <c r="BJ831" s="7"/>
      <c r="BK831" s="7"/>
      <c r="BL831" s="7"/>
      <c r="BM831" s="7"/>
      <c r="BN831" s="7"/>
      <c r="BO831" s="7"/>
      <c r="BP831" s="7"/>
    </row>
    <row r="832" spans="1:68" ht="12.75" customHeight="1">
      <c r="A832" s="45" t="s">
        <v>527</v>
      </c>
      <c r="B832" s="45"/>
      <c r="C832" s="45"/>
      <c r="D832" s="47">
        <f t="shared" si="6"/>
        <v>0</v>
      </c>
      <c r="E832" s="72"/>
      <c r="F832" s="72">
        <f t="shared" si="0"/>
        <v>99905</v>
      </c>
      <c r="G832" s="49">
        <f t="shared" si="7"/>
        <v>0</v>
      </c>
      <c r="H832" s="45"/>
      <c r="I832" s="50" t="str">
        <f t="shared" si="8"/>
        <v/>
      </c>
      <c r="J832" s="51" t="str">
        <f t="shared" si="1"/>
        <v>Preencha todos os campos</v>
      </c>
      <c r="K832" s="87" t="str">
        <f t="shared" si="9"/>
        <v/>
      </c>
      <c r="L832" s="51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7"/>
      <c r="AM832" s="7"/>
      <c r="AN832" s="7"/>
      <c r="AO832" s="7"/>
      <c r="AP832" s="7"/>
      <c r="AQ832" s="7"/>
      <c r="AR832" s="7"/>
      <c r="AS832" s="7"/>
      <c r="AT832" s="7"/>
      <c r="AU832" s="7"/>
      <c r="AV832" s="7"/>
      <c r="AW832" s="7"/>
      <c r="AX832" s="7"/>
      <c r="AY832" s="7"/>
      <c r="AZ832" s="7"/>
      <c r="BA832" s="7"/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/>
    </row>
    <row r="833" spans="1:68" ht="12.75" customHeight="1">
      <c r="A833" s="45" t="s">
        <v>527</v>
      </c>
      <c r="B833" s="45"/>
      <c r="C833" s="45"/>
      <c r="D833" s="47">
        <f t="shared" si="6"/>
        <v>0</v>
      </c>
      <c r="E833" s="72"/>
      <c r="F833" s="72">
        <f t="shared" si="0"/>
        <v>99905</v>
      </c>
      <c r="G833" s="49">
        <f t="shared" si="7"/>
        <v>0</v>
      </c>
      <c r="H833" s="45"/>
      <c r="I833" s="50" t="str">
        <f t="shared" si="8"/>
        <v/>
      </c>
      <c r="J833" s="51" t="str">
        <f t="shared" si="1"/>
        <v>Preencha todos os campos</v>
      </c>
      <c r="K833" s="87" t="str">
        <f t="shared" si="9"/>
        <v/>
      </c>
      <c r="L833" s="51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7"/>
      <c r="AM833" s="7"/>
      <c r="AN833" s="7"/>
      <c r="AO833" s="7"/>
      <c r="AP833" s="7"/>
      <c r="AQ833" s="7"/>
      <c r="AR833" s="7"/>
      <c r="AS833" s="7"/>
      <c r="AT833" s="7"/>
      <c r="AU833" s="7"/>
      <c r="AV833" s="7"/>
      <c r="AW833" s="7"/>
      <c r="AX833" s="7"/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P833" s="7"/>
    </row>
    <row r="834" spans="1:68" ht="12.75" customHeight="1">
      <c r="A834" s="45" t="s">
        <v>527</v>
      </c>
      <c r="B834" s="45"/>
      <c r="C834" s="45"/>
      <c r="D834" s="47">
        <f t="shared" si="6"/>
        <v>0</v>
      </c>
      <c r="E834" s="72"/>
      <c r="F834" s="72">
        <f t="shared" si="0"/>
        <v>99905</v>
      </c>
      <c r="G834" s="49">
        <f t="shared" si="7"/>
        <v>0</v>
      </c>
      <c r="H834" s="45"/>
      <c r="I834" s="50" t="str">
        <f t="shared" si="8"/>
        <v/>
      </c>
      <c r="J834" s="51" t="str">
        <f t="shared" si="1"/>
        <v>Preencha todos os campos</v>
      </c>
      <c r="K834" s="87" t="str">
        <f t="shared" si="9"/>
        <v/>
      </c>
      <c r="L834" s="51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</row>
    <row r="835" spans="1:68" ht="12.75" customHeight="1">
      <c r="A835" s="45" t="s">
        <v>527</v>
      </c>
      <c r="B835" s="45"/>
      <c r="C835" s="45"/>
      <c r="D835" s="47">
        <f t="shared" si="6"/>
        <v>0</v>
      </c>
      <c r="E835" s="72"/>
      <c r="F835" s="72">
        <f t="shared" si="0"/>
        <v>99905</v>
      </c>
      <c r="G835" s="49">
        <f t="shared" si="7"/>
        <v>0</v>
      </c>
      <c r="H835" s="45"/>
      <c r="I835" s="50" t="str">
        <f t="shared" si="8"/>
        <v/>
      </c>
      <c r="J835" s="51" t="str">
        <f t="shared" si="1"/>
        <v>Preencha todos os campos</v>
      </c>
      <c r="K835" s="87" t="str">
        <f t="shared" si="9"/>
        <v/>
      </c>
      <c r="L835" s="51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7"/>
      <c r="AM835" s="7"/>
      <c r="AN835" s="7"/>
      <c r="AO835" s="7"/>
      <c r="AP835" s="7"/>
      <c r="AQ835" s="7"/>
      <c r="AR835" s="7"/>
      <c r="AS835" s="7"/>
      <c r="AT835" s="7"/>
      <c r="AU835" s="7"/>
      <c r="AV835" s="7"/>
      <c r="AW835" s="7"/>
      <c r="AX835" s="7"/>
      <c r="AY835" s="7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</row>
    <row r="836" spans="1:68" ht="12.75" customHeight="1">
      <c r="A836" s="45" t="s">
        <v>527</v>
      </c>
      <c r="B836" s="45"/>
      <c r="C836" s="45"/>
      <c r="D836" s="47">
        <f t="shared" si="6"/>
        <v>0</v>
      </c>
      <c r="E836" s="72"/>
      <c r="F836" s="72">
        <f t="shared" si="0"/>
        <v>99905</v>
      </c>
      <c r="G836" s="49">
        <f t="shared" si="7"/>
        <v>0</v>
      </c>
      <c r="H836" s="45"/>
      <c r="I836" s="50" t="str">
        <f t="shared" si="8"/>
        <v/>
      </c>
      <c r="J836" s="51" t="str">
        <f t="shared" si="1"/>
        <v>Preencha todos os campos</v>
      </c>
      <c r="K836" s="87" t="str">
        <f t="shared" si="9"/>
        <v/>
      </c>
      <c r="L836" s="51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7"/>
      <c r="AO836" s="7"/>
      <c r="AP836" s="7"/>
      <c r="AQ836" s="7"/>
      <c r="AR836" s="7"/>
      <c r="AS836" s="7"/>
      <c r="AT836" s="7"/>
      <c r="AU836" s="7"/>
      <c r="AV836" s="7"/>
      <c r="AW836" s="7"/>
      <c r="AX836" s="7"/>
      <c r="AY836" s="7"/>
      <c r="AZ836" s="7"/>
      <c r="BA836" s="7"/>
      <c r="BB836" s="7"/>
      <c r="BC836" s="7"/>
      <c r="BD836" s="7"/>
      <c r="BE836" s="7"/>
      <c r="BF836" s="7"/>
      <c r="BG836" s="7"/>
      <c r="BH836" s="7"/>
      <c r="BI836" s="7"/>
      <c r="BJ836" s="7"/>
      <c r="BK836" s="7"/>
      <c r="BL836" s="7"/>
      <c r="BM836" s="7"/>
      <c r="BN836" s="7"/>
      <c r="BO836" s="7"/>
      <c r="BP836" s="7"/>
    </row>
    <row r="837" spans="1:68" ht="12.75" customHeight="1">
      <c r="A837" s="45" t="s">
        <v>527</v>
      </c>
      <c r="B837" s="45"/>
      <c r="C837" s="45"/>
      <c r="D837" s="47">
        <f t="shared" si="6"/>
        <v>0</v>
      </c>
      <c r="E837" s="72"/>
      <c r="F837" s="72">
        <f t="shared" si="0"/>
        <v>99905</v>
      </c>
      <c r="G837" s="49">
        <f t="shared" si="7"/>
        <v>0</v>
      </c>
      <c r="H837" s="45"/>
      <c r="I837" s="50" t="str">
        <f t="shared" si="8"/>
        <v/>
      </c>
      <c r="J837" s="51" t="str">
        <f t="shared" si="1"/>
        <v>Preencha todos os campos</v>
      </c>
      <c r="K837" s="87" t="str">
        <f t="shared" si="9"/>
        <v/>
      </c>
      <c r="L837" s="51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7"/>
      <c r="AO837" s="7"/>
      <c r="AP837" s="7"/>
      <c r="AQ837" s="7"/>
      <c r="AR837" s="7"/>
      <c r="AS837" s="7"/>
      <c r="AT837" s="7"/>
      <c r="AU837" s="7"/>
      <c r="AV837" s="7"/>
      <c r="AW837" s="7"/>
      <c r="AX837" s="7"/>
      <c r="AY837" s="7"/>
      <c r="AZ837" s="7"/>
      <c r="BA837" s="7"/>
      <c r="BB837" s="7"/>
      <c r="BC837" s="7"/>
      <c r="BD837" s="7"/>
      <c r="BE837" s="7"/>
      <c r="BF837" s="7"/>
      <c r="BG837" s="7"/>
      <c r="BH837" s="7"/>
      <c r="BI837" s="7"/>
      <c r="BJ837" s="7"/>
      <c r="BK837" s="7"/>
      <c r="BL837" s="7"/>
      <c r="BM837" s="7"/>
      <c r="BN837" s="7"/>
      <c r="BO837" s="7"/>
      <c r="BP837" s="7"/>
    </row>
    <row r="838" spans="1:68" ht="12.75" customHeight="1">
      <c r="A838" s="45" t="s">
        <v>527</v>
      </c>
      <c r="B838" s="45"/>
      <c r="C838" s="45"/>
      <c r="D838" s="47">
        <f t="shared" si="6"/>
        <v>0</v>
      </c>
      <c r="E838" s="72"/>
      <c r="F838" s="72">
        <f t="shared" si="0"/>
        <v>99905</v>
      </c>
      <c r="G838" s="49">
        <f t="shared" si="7"/>
        <v>0</v>
      </c>
      <c r="H838" s="45"/>
      <c r="I838" s="50" t="str">
        <f t="shared" si="8"/>
        <v/>
      </c>
      <c r="J838" s="51" t="str">
        <f t="shared" si="1"/>
        <v>Preencha todos os campos</v>
      </c>
      <c r="K838" s="87" t="str">
        <f t="shared" si="9"/>
        <v/>
      </c>
      <c r="L838" s="51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7"/>
      <c r="AM838" s="7"/>
      <c r="AN838" s="7"/>
      <c r="AO838" s="7"/>
      <c r="AP838" s="7"/>
      <c r="AQ838" s="7"/>
      <c r="AR838" s="7"/>
      <c r="AS838" s="7"/>
      <c r="AT838" s="7"/>
      <c r="AU838" s="7"/>
      <c r="AV838" s="7"/>
      <c r="AW838" s="7"/>
      <c r="AX838" s="7"/>
      <c r="AY838" s="7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/>
    </row>
    <row r="839" spans="1:68" ht="12.75" customHeight="1">
      <c r="A839" s="45" t="s">
        <v>527</v>
      </c>
      <c r="B839" s="45"/>
      <c r="C839" s="45"/>
      <c r="D839" s="47">
        <f t="shared" si="6"/>
        <v>0</v>
      </c>
      <c r="E839" s="72"/>
      <c r="F839" s="72">
        <f t="shared" si="0"/>
        <v>99905</v>
      </c>
      <c r="G839" s="49">
        <f t="shared" si="7"/>
        <v>0</v>
      </c>
      <c r="H839" s="45"/>
      <c r="I839" s="50" t="str">
        <f t="shared" si="8"/>
        <v/>
      </c>
      <c r="J839" s="51" t="str">
        <f t="shared" si="1"/>
        <v>Preencha todos os campos</v>
      </c>
      <c r="K839" s="87" t="str">
        <f t="shared" si="9"/>
        <v/>
      </c>
      <c r="L839" s="51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</row>
    <row r="840" spans="1:68" ht="12.75" customHeight="1">
      <c r="A840" s="45" t="s">
        <v>527</v>
      </c>
      <c r="B840" s="45"/>
      <c r="C840" s="45"/>
      <c r="D840" s="47">
        <f t="shared" si="6"/>
        <v>0</v>
      </c>
      <c r="E840" s="72"/>
      <c r="F840" s="72">
        <f t="shared" si="0"/>
        <v>99905</v>
      </c>
      <c r="G840" s="49">
        <f t="shared" si="7"/>
        <v>0</v>
      </c>
      <c r="H840" s="45"/>
      <c r="I840" s="50" t="str">
        <f t="shared" si="8"/>
        <v/>
      </c>
      <c r="J840" s="51" t="str">
        <f t="shared" si="1"/>
        <v>Preencha todos os campos</v>
      </c>
      <c r="K840" s="87" t="str">
        <f t="shared" si="9"/>
        <v/>
      </c>
      <c r="L840" s="51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/>
      <c r="BB840" s="7"/>
      <c r="BC840" s="7"/>
      <c r="BD840" s="7"/>
      <c r="BE840" s="7"/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/>
    </row>
    <row r="841" spans="1:68" ht="12.75" customHeight="1">
      <c r="A841" s="45" t="s">
        <v>527</v>
      </c>
      <c r="B841" s="45"/>
      <c r="C841" s="45"/>
      <c r="D841" s="47">
        <f t="shared" si="6"/>
        <v>0</v>
      </c>
      <c r="E841" s="72"/>
      <c r="F841" s="72">
        <f t="shared" si="0"/>
        <v>99905</v>
      </c>
      <c r="G841" s="49">
        <f t="shared" si="7"/>
        <v>0</v>
      </c>
      <c r="H841" s="45"/>
      <c r="I841" s="50" t="str">
        <f t="shared" si="8"/>
        <v/>
      </c>
      <c r="J841" s="51" t="str">
        <f t="shared" si="1"/>
        <v>Preencha todos os campos</v>
      </c>
      <c r="K841" s="87" t="str">
        <f t="shared" si="9"/>
        <v/>
      </c>
      <c r="L841" s="51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7"/>
      <c r="AO841" s="7"/>
      <c r="AP841" s="7"/>
      <c r="AQ841" s="7"/>
      <c r="AR841" s="7"/>
      <c r="AS841" s="7"/>
      <c r="AT841" s="7"/>
      <c r="AU841" s="7"/>
      <c r="AV841" s="7"/>
      <c r="AW841" s="7"/>
      <c r="AX841" s="7"/>
      <c r="AY841" s="7"/>
      <c r="AZ841" s="7"/>
      <c r="BA841" s="7"/>
      <c r="BB841" s="7"/>
      <c r="BC841" s="7"/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/>
    </row>
    <row r="842" spans="1:68" ht="12.75" customHeight="1">
      <c r="A842" s="45" t="s">
        <v>527</v>
      </c>
      <c r="B842" s="45"/>
      <c r="C842" s="45"/>
      <c r="D842" s="47">
        <f t="shared" si="6"/>
        <v>0</v>
      </c>
      <c r="E842" s="72"/>
      <c r="F842" s="72">
        <f t="shared" si="0"/>
        <v>99905</v>
      </c>
      <c r="G842" s="49">
        <f t="shared" si="7"/>
        <v>0</v>
      </c>
      <c r="H842" s="45"/>
      <c r="I842" s="50" t="str">
        <f t="shared" si="8"/>
        <v/>
      </c>
      <c r="J842" s="51" t="str">
        <f t="shared" si="1"/>
        <v>Preencha todos os campos</v>
      </c>
      <c r="K842" s="87" t="str">
        <f t="shared" si="9"/>
        <v/>
      </c>
      <c r="L842" s="51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/>
      <c r="AO842" s="7"/>
      <c r="AP842" s="7"/>
      <c r="AQ842" s="7"/>
      <c r="AR842" s="7"/>
      <c r="AS842" s="7"/>
      <c r="AT842" s="7"/>
      <c r="AU842" s="7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</row>
    <row r="843" spans="1:68" ht="12.75" customHeight="1">
      <c r="A843" s="45" t="s">
        <v>527</v>
      </c>
      <c r="B843" s="45"/>
      <c r="C843" s="45"/>
      <c r="D843" s="47">
        <f t="shared" si="6"/>
        <v>0</v>
      </c>
      <c r="E843" s="72"/>
      <c r="F843" s="72">
        <f t="shared" si="0"/>
        <v>99905</v>
      </c>
      <c r="G843" s="49">
        <f t="shared" si="7"/>
        <v>0</v>
      </c>
      <c r="H843" s="45"/>
      <c r="I843" s="50" t="str">
        <f t="shared" si="8"/>
        <v/>
      </c>
      <c r="J843" s="51" t="str">
        <f t="shared" si="1"/>
        <v>Preencha todos os campos</v>
      </c>
      <c r="K843" s="87" t="str">
        <f t="shared" si="9"/>
        <v/>
      </c>
      <c r="L843" s="51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/>
      <c r="AN843" s="7"/>
      <c r="AO843" s="7"/>
      <c r="AP843" s="7"/>
      <c r="AQ843" s="7"/>
      <c r="AR843" s="7"/>
      <c r="AS843" s="7"/>
      <c r="AT843" s="7"/>
      <c r="AU843" s="7"/>
      <c r="AV843" s="7"/>
      <c r="AW843" s="7"/>
      <c r="AX843" s="7"/>
      <c r="AY843" s="7"/>
      <c r="AZ843" s="7"/>
      <c r="BA843" s="7"/>
      <c r="BB843" s="7"/>
      <c r="BC843" s="7"/>
      <c r="BD843" s="7"/>
      <c r="BE843" s="7"/>
      <c r="BF843" s="7"/>
      <c r="BG843" s="7"/>
      <c r="BH843" s="7"/>
      <c r="BI843" s="7"/>
      <c r="BJ843" s="7"/>
      <c r="BK843" s="7"/>
      <c r="BL843" s="7"/>
      <c r="BM843" s="7"/>
      <c r="BN843" s="7"/>
      <c r="BO843" s="7"/>
      <c r="BP843" s="7"/>
    </row>
    <row r="844" spans="1:68" ht="12.75" customHeight="1">
      <c r="A844" s="45" t="s">
        <v>527</v>
      </c>
      <c r="B844" s="45"/>
      <c r="C844" s="45"/>
      <c r="D844" s="47">
        <f t="shared" si="6"/>
        <v>0</v>
      </c>
      <c r="E844" s="72"/>
      <c r="F844" s="72">
        <f t="shared" si="0"/>
        <v>99905</v>
      </c>
      <c r="G844" s="49">
        <f t="shared" si="7"/>
        <v>0</v>
      </c>
      <c r="H844" s="45"/>
      <c r="I844" s="50" t="str">
        <f t="shared" si="8"/>
        <v/>
      </c>
      <c r="J844" s="51" t="str">
        <f t="shared" si="1"/>
        <v>Preencha todos os campos</v>
      </c>
      <c r="K844" s="87" t="str">
        <f t="shared" si="9"/>
        <v/>
      </c>
      <c r="L844" s="51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/>
    </row>
    <row r="845" spans="1:68" ht="12.75" customHeight="1">
      <c r="A845" s="45" t="s">
        <v>527</v>
      </c>
      <c r="B845" s="45"/>
      <c r="C845" s="45"/>
      <c r="D845" s="47">
        <f t="shared" si="6"/>
        <v>0</v>
      </c>
      <c r="E845" s="72"/>
      <c r="F845" s="72">
        <f t="shared" si="0"/>
        <v>99905</v>
      </c>
      <c r="G845" s="49">
        <f t="shared" si="7"/>
        <v>0</v>
      </c>
      <c r="H845" s="45"/>
      <c r="I845" s="50" t="str">
        <f t="shared" si="8"/>
        <v/>
      </c>
      <c r="J845" s="51" t="str">
        <f t="shared" si="1"/>
        <v>Preencha todos os campos</v>
      </c>
      <c r="K845" s="87" t="str">
        <f t="shared" si="9"/>
        <v/>
      </c>
      <c r="L845" s="51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</row>
    <row r="846" spans="1:68" ht="12.75" customHeight="1">
      <c r="A846" s="45" t="s">
        <v>527</v>
      </c>
      <c r="B846" s="45"/>
      <c r="C846" s="45"/>
      <c r="D846" s="47">
        <f t="shared" si="6"/>
        <v>0</v>
      </c>
      <c r="E846" s="72"/>
      <c r="F846" s="72">
        <f t="shared" si="0"/>
        <v>99905</v>
      </c>
      <c r="G846" s="49">
        <f t="shared" si="7"/>
        <v>0</v>
      </c>
      <c r="H846" s="45"/>
      <c r="I846" s="50" t="str">
        <f t="shared" si="8"/>
        <v/>
      </c>
      <c r="J846" s="51" t="str">
        <f t="shared" si="1"/>
        <v>Preencha todos os campos</v>
      </c>
      <c r="K846" s="87" t="str">
        <f t="shared" si="9"/>
        <v/>
      </c>
      <c r="L846" s="51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/>
      <c r="AO846" s="7"/>
      <c r="AP846" s="7"/>
      <c r="AQ846" s="7"/>
      <c r="AR846" s="7"/>
      <c r="AS846" s="7"/>
      <c r="AT846" s="7"/>
      <c r="AU846" s="7"/>
      <c r="AV846" s="7"/>
      <c r="AW846" s="7"/>
      <c r="AX846" s="7"/>
      <c r="AY846" s="7"/>
      <c r="AZ846" s="7"/>
      <c r="BA846" s="7"/>
      <c r="BB846" s="7"/>
      <c r="BC846" s="7"/>
      <c r="BD846" s="7"/>
      <c r="BE846" s="7"/>
      <c r="BF846" s="7"/>
      <c r="BG846" s="7"/>
      <c r="BH846" s="7"/>
      <c r="BI846" s="7"/>
      <c r="BJ846" s="7"/>
      <c r="BK846" s="7"/>
      <c r="BL846" s="7"/>
      <c r="BM846" s="7"/>
      <c r="BN846" s="7"/>
      <c r="BO846" s="7"/>
      <c r="BP846" s="7"/>
    </row>
    <row r="847" spans="1:68" ht="12.75" customHeight="1">
      <c r="A847" s="45" t="s">
        <v>527</v>
      </c>
      <c r="B847" s="45"/>
      <c r="C847" s="45"/>
      <c r="D847" s="47">
        <f t="shared" si="6"/>
        <v>0</v>
      </c>
      <c r="E847" s="72"/>
      <c r="F847" s="72">
        <f t="shared" si="0"/>
        <v>99905</v>
      </c>
      <c r="G847" s="49">
        <f t="shared" si="7"/>
        <v>0</v>
      </c>
      <c r="H847" s="45"/>
      <c r="I847" s="50" t="str">
        <f t="shared" si="8"/>
        <v/>
      </c>
      <c r="J847" s="51" t="str">
        <f t="shared" si="1"/>
        <v>Preencha todos os campos</v>
      </c>
      <c r="K847" s="87" t="str">
        <f t="shared" si="9"/>
        <v/>
      </c>
      <c r="L847" s="51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7"/>
    </row>
    <row r="848" spans="1:68" ht="12.75" customHeight="1">
      <c r="A848" s="45" t="s">
        <v>527</v>
      </c>
      <c r="B848" s="45"/>
      <c r="C848" s="45"/>
      <c r="D848" s="47">
        <f t="shared" si="6"/>
        <v>0</v>
      </c>
      <c r="E848" s="72"/>
      <c r="F848" s="72">
        <f t="shared" si="0"/>
        <v>99905</v>
      </c>
      <c r="G848" s="49">
        <f t="shared" si="7"/>
        <v>0</v>
      </c>
      <c r="H848" s="45"/>
      <c r="I848" s="50" t="str">
        <f t="shared" si="8"/>
        <v/>
      </c>
      <c r="J848" s="51" t="str">
        <f t="shared" si="1"/>
        <v>Preencha todos os campos</v>
      </c>
      <c r="K848" s="87" t="str">
        <f t="shared" si="9"/>
        <v/>
      </c>
      <c r="L848" s="51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/>
    </row>
    <row r="849" spans="1:68" ht="12.75" customHeight="1">
      <c r="A849" s="45" t="s">
        <v>527</v>
      </c>
      <c r="B849" s="45"/>
      <c r="C849" s="45"/>
      <c r="D849" s="47">
        <f t="shared" si="6"/>
        <v>0</v>
      </c>
      <c r="E849" s="72"/>
      <c r="F849" s="72">
        <f t="shared" si="0"/>
        <v>99905</v>
      </c>
      <c r="G849" s="49">
        <f t="shared" si="7"/>
        <v>0</v>
      </c>
      <c r="H849" s="45"/>
      <c r="I849" s="50" t="str">
        <f t="shared" si="8"/>
        <v/>
      </c>
      <c r="J849" s="51" t="str">
        <f t="shared" si="1"/>
        <v>Preencha todos os campos</v>
      </c>
      <c r="K849" s="87" t="str">
        <f t="shared" si="9"/>
        <v/>
      </c>
      <c r="L849" s="51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/>
      <c r="BC849" s="7"/>
      <c r="BD849" s="7"/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</row>
    <row r="850" spans="1:68" ht="12.75" customHeight="1">
      <c r="A850" s="45" t="s">
        <v>527</v>
      </c>
      <c r="B850" s="45"/>
      <c r="C850" s="45"/>
      <c r="D850" s="47">
        <f t="shared" si="6"/>
        <v>0</v>
      </c>
      <c r="E850" s="72"/>
      <c r="F850" s="72">
        <f t="shared" si="0"/>
        <v>99905</v>
      </c>
      <c r="G850" s="49">
        <f t="shared" si="7"/>
        <v>0</v>
      </c>
      <c r="H850" s="45"/>
      <c r="I850" s="50" t="str">
        <f t="shared" si="8"/>
        <v/>
      </c>
      <c r="J850" s="51" t="str">
        <f t="shared" si="1"/>
        <v>Preencha todos os campos</v>
      </c>
      <c r="K850" s="87" t="str">
        <f t="shared" si="9"/>
        <v/>
      </c>
      <c r="L850" s="51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7"/>
    </row>
    <row r="851" spans="1:68" ht="12.75" customHeight="1">
      <c r="A851" s="45" t="s">
        <v>527</v>
      </c>
      <c r="B851" s="45"/>
      <c r="C851" s="45"/>
      <c r="D851" s="47">
        <f t="shared" si="6"/>
        <v>0</v>
      </c>
      <c r="E851" s="72"/>
      <c r="F851" s="72">
        <f t="shared" si="0"/>
        <v>99905</v>
      </c>
      <c r="G851" s="49">
        <f t="shared" si="7"/>
        <v>0</v>
      </c>
      <c r="H851" s="45"/>
      <c r="I851" s="50" t="str">
        <f t="shared" si="8"/>
        <v/>
      </c>
      <c r="J851" s="51" t="str">
        <f t="shared" si="1"/>
        <v>Preencha todos os campos</v>
      </c>
      <c r="K851" s="87" t="str">
        <f t="shared" si="9"/>
        <v/>
      </c>
      <c r="L851" s="51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/>
      <c r="BD851" s="7"/>
      <c r="BE851" s="7"/>
      <c r="BF851" s="7"/>
      <c r="BG851" s="7"/>
      <c r="BH851" s="7"/>
      <c r="BI851" s="7"/>
      <c r="BJ851" s="7"/>
      <c r="BK851" s="7"/>
      <c r="BL851" s="7"/>
      <c r="BM851" s="7"/>
      <c r="BN851" s="7"/>
      <c r="BO851" s="7"/>
      <c r="BP851" s="7"/>
    </row>
    <row r="852" spans="1:68" ht="12.75" customHeight="1">
      <c r="A852" s="45" t="s">
        <v>527</v>
      </c>
      <c r="B852" s="45"/>
      <c r="C852" s="45"/>
      <c r="D852" s="47">
        <f t="shared" si="6"/>
        <v>0</v>
      </c>
      <c r="E852" s="72"/>
      <c r="F852" s="72">
        <f t="shared" si="0"/>
        <v>99905</v>
      </c>
      <c r="G852" s="49">
        <f t="shared" si="7"/>
        <v>0</v>
      </c>
      <c r="H852" s="45"/>
      <c r="I852" s="50" t="str">
        <f t="shared" si="8"/>
        <v/>
      </c>
      <c r="J852" s="51" t="str">
        <f t="shared" si="1"/>
        <v>Preencha todos os campos</v>
      </c>
      <c r="K852" s="87" t="str">
        <f t="shared" si="9"/>
        <v/>
      </c>
      <c r="L852" s="51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/>
      <c r="BD852" s="7"/>
      <c r="BE852" s="7"/>
      <c r="BF852" s="7"/>
      <c r="BG852" s="7"/>
      <c r="BH852" s="7"/>
      <c r="BI852" s="7"/>
      <c r="BJ852" s="7"/>
      <c r="BK852" s="7"/>
      <c r="BL852" s="7"/>
      <c r="BM852" s="7"/>
      <c r="BN852" s="7"/>
      <c r="BO852" s="7"/>
      <c r="BP852" s="7"/>
    </row>
    <row r="853" spans="1:68" ht="12.75" customHeight="1">
      <c r="A853" s="45" t="s">
        <v>527</v>
      </c>
      <c r="B853" s="45"/>
      <c r="C853" s="45"/>
      <c r="D853" s="47">
        <f t="shared" si="6"/>
        <v>0</v>
      </c>
      <c r="E853" s="72"/>
      <c r="F853" s="72">
        <f t="shared" si="0"/>
        <v>99905</v>
      </c>
      <c r="G853" s="49">
        <f t="shared" si="7"/>
        <v>0</v>
      </c>
      <c r="H853" s="45"/>
      <c r="I853" s="50" t="str">
        <f t="shared" si="8"/>
        <v/>
      </c>
      <c r="J853" s="51" t="str">
        <f t="shared" si="1"/>
        <v>Preencha todos os campos</v>
      </c>
      <c r="K853" s="87" t="str">
        <f t="shared" si="9"/>
        <v/>
      </c>
      <c r="L853" s="51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7"/>
    </row>
    <row r="854" spans="1:68" ht="12.75" customHeight="1">
      <c r="A854" s="45" t="s">
        <v>527</v>
      </c>
      <c r="B854" s="45"/>
      <c r="C854" s="45"/>
      <c r="D854" s="47">
        <f t="shared" si="6"/>
        <v>0</v>
      </c>
      <c r="E854" s="72"/>
      <c r="F854" s="72">
        <f t="shared" si="0"/>
        <v>99905</v>
      </c>
      <c r="G854" s="49">
        <f t="shared" si="7"/>
        <v>0</v>
      </c>
      <c r="H854" s="45"/>
      <c r="I854" s="50" t="str">
        <f t="shared" si="8"/>
        <v/>
      </c>
      <c r="J854" s="51" t="str">
        <f t="shared" si="1"/>
        <v>Preencha todos os campos</v>
      </c>
      <c r="K854" s="87" t="str">
        <f t="shared" si="9"/>
        <v/>
      </c>
      <c r="L854" s="51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</row>
    <row r="855" spans="1:68" ht="12.75" customHeight="1">
      <c r="A855" s="45" t="s">
        <v>527</v>
      </c>
      <c r="B855" s="45"/>
      <c r="C855" s="45"/>
      <c r="D855" s="47">
        <f t="shared" si="6"/>
        <v>0</v>
      </c>
      <c r="E855" s="72"/>
      <c r="F855" s="72">
        <f t="shared" si="0"/>
        <v>99905</v>
      </c>
      <c r="G855" s="49">
        <f t="shared" si="7"/>
        <v>0</v>
      </c>
      <c r="H855" s="45"/>
      <c r="I855" s="50" t="str">
        <f t="shared" si="8"/>
        <v/>
      </c>
      <c r="J855" s="51" t="str">
        <f t="shared" si="1"/>
        <v>Preencha todos os campos</v>
      </c>
      <c r="K855" s="87" t="str">
        <f t="shared" si="9"/>
        <v/>
      </c>
      <c r="L855" s="51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</row>
    <row r="856" spans="1:68" ht="12.75" customHeight="1">
      <c r="A856" s="45" t="s">
        <v>527</v>
      </c>
      <c r="B856" s="45"/>
      <c r="C856" s="45"/>
      <c r="D856" s="47">
        <f t="shared" si="6"/>
        <v>0</v>
      </c>
      <c r="E856" s="72"/>
      <c r="F856" s="72">
        <f t="shared" si="0"/>
        <v>99905</v>
      </c>
      <c r="G856" s="49">
        <f t="shared" si="7"/>
        <v>0</v>
      </c>
      <c r="H856" s="45"/>
      <c r="I856" s="50" t="str">
        <f t="shared" si="8"/>
        <v/>
      </c>
      <c r="J856" s="51" t="str">
        <f t="shared" si="1"/>
        <v>Preencha todos os campos</v>
      </c>
      <c r="K856" s="87" t="str">
        <f t="shared" si="9"/>
        <v/>
      </c>
      <c r="L856" s="51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7"/>
      <c r="AL856" s="7"/>
      <c r="AM856" s="7"/>
      <c r="AN856" s="7"/>
      <c r="AO856" s="7"/>
      <c r="AP856" s="7"/>
      <c r="AQ856" s="7"/>
      <c r="AR856" s="7"/>
      <c r="AS856" s="7"/>
      <c r="AT856" s="7"/>
      <c r="AU856" s="7"/>
      <c r="AV856" s="7"/>
      <c r="AW856" s="7"/>
      <c r="AX856" s="7"/>
      <c r="AY856" s="7"/>
      <c r="AZ856" s="7"/>
      <c r="BA856" s="7"/>
      <c r="BB856" s="7"/>
      <c r="BC856" s="7"/>
      <c r="BD856" s="7"/>
      <c r="BE856" s="7"/>
      <c r="BF856" s="7"/>
      <c r="BG856" s="7"/>
      <c r="BH856" s="7"/>
      <c r="BI856" s="7"/>
      <c r="BJ856" s="7"/>
      <c r="BK856" s="7"/>
      <c r="BL856" s="7"/>
      <c r="BM856" s="7"/>
      <c r="BN856" s="7"/>
      <c r="BO856" s="7"/>
      <c r="BP856" s="7"/>
    </row>
    <row r="857" spans="1:68" ht="12.75" customHeight="1">
      <c r="A857" s="45" t="s">
        <v>527</v>
      </c>
      <c r="B857" s="45"/>
      <c r="C857" s="45"/>
      <c r="D857" s="47">
        <f t="shared" si="6"/>
        <v>0</v>
      </c>
      <c r="E857" s="72"/>
      <c r="F857" s="72">
        <f t="shared" si="0"/>
        <v>99905</v>
      </c>
      <c r="G857" s="49">
        <f t="shared" si="7"/>
        <v>0</v>
      </c>
      <c r="H857" s="45"/>
      <c r="I857" s="50" t="str">
        <f t="shared" si="8"/>
        <v/>
      </c>
      <c r="J857" s="51" t="str">
        <f t="shared" si="1"/>
        <v>Preencha todos os campos</v>
      </c>
      <c r="K857" s="87" t="str">
        <f t="shared" si="9"/>
        <v/>
      </c>
      <c r="L857" s="51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</row>
    <row r="858" spans="1:68" ht="12.75" customHeight="1">
      <c r="A858" s="45" t="s">
        <v>527</v>
      </c>
      <c r="B858" s="45"/>
      <c r="C858" s="45"/>
      <c r="D858" s="47">
        <f t="shared" si="6"/>
        <v>0</v>
      </c>
      <c r="E858" s="72"/>
      <c r="F858" s="72">
        <f t="shared" si="0"/>
        <v>99905</v>
      </c>
      <c r="G858" s="49">
        <f t="shared" si="7"/>
        <v>0</v>
      </c>
      <c r="H858" s="45"/>
      <c r="I858" s="50" t="str">
        <f t="shared" si="8"/>
        <v/>
      </c>
      <c r="J858" s="51" t="str">
        <f t="shared" si="1"/>
        <v>Preencha todos os campos</v>
      </c>
      <c r="K858" s="87" t="str">
        <f t="shared" si="9"/>
        <v/>
      </c>
      <c r="L858" s="51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/>
      <c r="BC858" s="7"/>
      <c r="BD858" s="7"/>
      <c r="BE858" s="7"/>
      <c r="BF858" s="7"/>
      <c r="BG858" s="7"/>
      <c r="BH858" s="7"/>
      <c r="BI858" s="7"/>
      <c r="BJ858" s="7"/>
      <c r="BK858" s="7"/>
      <c r="BL858" s="7"/>
      <c r="BM858" s="7"/>
      <c r="BN858" s="7"/>
      <c r="BO858" s="7"/>
      <c r="BP858" s="7"/>
    </row>
    <row r="859" spans="1:68" ht="12.75" customHeight="1">
      <c r="A859" s="45" t="s">
        <v>527</v>
      </c>
      <c r="B859" s="45"/>
      <c r="C859" s="45"/>
      <c r="D859" s="47">
        <f t="shared" si="6"/>
        <v>0</v>
      </c>
      <c r="E859" s="72"/>
      <c r="F859" s="72">
        <f t="shared" si="0"/>
        <v>99905</v>
      </c>
      <c r="G859" s="49">
        <f t="shared" si="7"/>
        <v>0</v>
      </c>
      <c r="H859" s="45"/>
      <c r="I859" s="50" t="str">
        <f t="shared" si="8"/>
        <v/>
      </c>
      <c r="J859" s="51" t="str">
        <f t="shared" si="1"/>
        <v>Preencha todos os campos</v>
      </c>
      <c r="K859" s="87" t="str">
        <f t="shared" si="9"/>
        <v/>
      </c>
      <c r="L859" s="51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/>
      <c r="AT859" s="7"/>
      <c r="AU859" s="7"/>
      <c r="AV859" s="7"/>
      <c r="AW859" s="7"/>
      <c r="AX859" s="7"/>
      <c r="AY859" s="7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</row>
    <row r="860" spans="1:68" ht="12.75" customHeight="1">
      <c r="A860" s="45" t="s">
        <v>527</v>
      </c>
      <c r="B860" s="45"/>
      <c r="C860" s="45"/>
      <c r="D860" s="47">
        <f t="shared" si="6"/>
        <v>0</v>
      </c>
      <c r="E860" s="72"/>
      <c r="F860" s="72">
        <f t="shared" si="0"/>
        <v>99905</v>
      </c>
      <c r="G860" s="49">
        <f t="shared" si="7"/>
        <v>0</v>
      </c>
      <c r="H860" s="45"/>
      <c r="I860" s="50" t="str">
        <f t="shared" si="8"/>
        <v/>
      </c>
      <c r="J860" s="51" t="str">
        <f t="shared" si="1"/>
        <v>Preencha todos os campos</v>
      </c>
      <c r="K860" s="87" t="str">
        <f t="shared" si="9"/>
        <v/>
      </c>
      <c r="L860" s="51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</row>
    <row r="861" spans="1:68" ht="12.75" customHeight="1">
      <c r="A861" s="45" t="s">
        <v>527</v>
      </c>
      <c r="B861" s="45"/>
      <c r="C861" s="45"/>
      <c r="D861" s="47">
        <f t="shared" si="6"/>
        <v>0</v>
      </c>
      <c r="E861" s="72"/>
      <c r="F861" s="72">
        <f t="shared" si="0"/>
        <v>99905</v>
      </c>
      <c r="G861" s="49">
        <f t="shared" si="7"/>
        <v>0</v>
      </c>
      <c r="H861" s="45"/>
      <c r="I861" s="50" t="str">
        <f t="shared" si="8"/>
        <v/>
      </c>
      <c r="J861" s="51" t="str">
        <f t="shared" si="1"/>
        <v>Preencha todos os campos</v>
      </c>
      <c r="K861" s="87" t="str">
        <f t="shared" si="9"/>
        <v/>
      </c>
      <c r="L861" s="51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7"/>
      <c r="AM861" s="7"/>
      <c r="AN861" s="7"/>
      <c r="AO861" s="7"/>
      <c r="AP861" s="7"/>
      <c r="AQ861" s="7"/>
      <c r="AR861" s="7"/>
      <c r="AS861" s="7"/>
      <c r="AT861" s="7"/>
      <c r="AU861" s="7"/>
      <c r="AV861" s="7"/>
      <c r="AW861" s="7"/>
      <c r="AX861" s="7"/>
      <c r="AY861" s="7"/>
      <c r="AZ861" s="7"/>
      <c r="BA861" s="7"/>
      <c r="BB861" s="7"/>
      <c r="BC861" s="7"/>
      <c r="BD861" s="7"/>
      <c r="BE861" s="7"/>
      <c r="BF861" s="7"/>
      <c r="BG861" s="7"/>
      <c r="BH861" s="7"/>
      <c r="BI861" s="7"/>
      <c r="BJ861" s="7"/>
      <c r="BK861" s="7"/>
      <c r="BL861" s="7"/>
      <c r="BM861" s="7"/>
      <c r="BN861" s="7"/>
      <c r="BO861" s="7"/>
      <c r="BP861" s="7"/>
    </row>
    <row r="862" spans="1:68" ht="12.75" customHeight="1">
      <c r="A862" s="45" t="s">
        <v>527</v>
      </c>
      <c r="B862" s="45"/>
      <c r="C862" s="45"/>
      <c r="D862" s="47">
        <f t="shared" si="6"/>
        <v>0</v>
      </c>
      <c r="E862" s="72"/>
      <c r="F862" s="72">
        <f t="shared" si="0"/>
        <v>99905</v>
      </c>
      <c r="G862" s="49">
        <f t="shared" si="7"/>
        <v>0</v>
      </c>
      <c r="H862" s="45"/>
      <c r="I862" s="50" t="str">
        <f t="shared" si="8"/>
        <v/>
      </c>
      <c r="J862" s="51" t="str">
        <f t="shared" si="1"/>
        <v>Preencha todos os campos</v>
      </c>
      <c r="K862" s="87" t="str">
        <f t="shared" si="9"/>
        <v/>
      </c>
      <c r="L862" s="51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7"/>
      <c r="AM862" s="7"/>
      <c r="AN862" s="7"/>
      <c r="AO862" s="7"/>
      <c r="AP862" s="7"/>
      <c r="AQ862" s="7"/>
      <c r="AR862" s="7"/>
      <c r="AS862" s="7"/>
      <c r="AT862" s="7"/>
      <c r="AU862" s="7"/>
      <c r="AV862" s="7"/>
      <c r="AW862" s="7"/>
      <c r="AX862" s="7"/>
      <c r="AY862" s="7"/>
      <c r="AZ862" s="7"/>
      <c r="BA862" s="7"/>
      <c r="BB862" s="7"/>
      <c r="BC862" s="7"/>
      <c r="BD862" s="7"/>
      <c r="BE862" s="7"/>
      <c r="BF862" s="7"/>
      <c r="BG862" s="7"/>
      <c r="BH862" s="7"/>
      <c r="BI862" s="7"/>
      <c r="BJ862" s="7"/>
      <c r="BK862" s="7"/>
      <c r="BL862" s="7"/>
      <c r="BM862" s="7"/>
      <c r="BN862" s="7"/>
      <c r="BO862" s="7"/>
      <c r="BP862" s="7"/>
    </row>
    <row r="863" spans="1:68" ht="12.75" customHeight="1">
      <c r="A863" s="45" t="s">
        <v>527</v>
      </c>
      <c r="B863" s="45"/>
      <c r="C863" s="45"/>
      <c r="D863" s="47">
        <f t="shared" si="6"/>
        <v>0</v>
      </c>
      <c r="E863" s="72"/>
      <c r="F863" s="72">
        <f t="shared" si="0"/>
        <v>99905</v>
      </c>
      <c r="G863" s="49">
        <f t="shared" si="7"/>
        <v>0</v>
      </c>
      <c r="H863" s="45"/>
      <c r="I863" s="50" t="str">
        <f t="shared" si="8"/>
        <v/>
      </c>
      <c r="J863" s="51" t="str">
        <f t="shared" si="1"/>
        <v>Preencha todos os campos</v>
      </c>
      <c r="K863" s="87" t="str">
        <f t="shared" si="9"/>
        <v/>
      </c>
      <c r="L863" s="51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7"/>
      <c r="AL863" s="7"/>
      <c r="AM863" s="7"/>
      <c r="AN863" s="7"/>
      <c r="AO863" s="7"/>
      <c r="AP863" s="7"/>
      <c r="AQ863" s="7"/>
      <c r="AR863" s="7"/>
      <c r="AS863" s="7"/>
      <c r="AT863" s="7"/>
      <c r="AU863" s="7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</row>
    <row r="864" spans="1:68" ht="12.75" customHeight="1">
      <c r="A864" s="45" t="s">
        <v>527</v>
      </c>
      <c r="B864" s="45"/>
      <c r="C864" s="45"/>
      <c r="D864" s="47">
        <f t="shared" si="6"/>
        <v>0</v>
      </c>
      <c r="E864" s="72"/>
      <c r="F864" s="72">
        <f t="shared" si="0"/>
        <v>99905</v>
      </c>
      <c r="G864" s="49">
        <f t="shared" si="7"/>
        <v>0</v>
      </c>
      <c r="H864" s="45"/>
      <c r="I864" s="50" t="str">
        <f t="shared" si="8"/>
        <v/>
      </c>
      <c r="J864" s="51" t="str">
        <f t="shared" si="1"/>
        <v>Preencha todos os campos</v>
      </c>
      <c r="K864" s="87" t="str">
        <f t="shared" si="9"/>
        <v/>
      </c>
      <c r="L864" s="51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/>
      <c r="AO864" s="7"/>
      <c r="AP864" s="7"/>
      <c r="AQ864" s="7"/>
      <c r="AR864" s="7"/>
      <c r="AS864" s="7"/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7"/>
      <c r="BN864" s="7"/>
      <c r="BO864" s="7"/>
      <c r="BP864" s="7"/>
    </row>
    <row r="865" spans="1:68" ht="12.75" customHeight="1">
      <c r="A865" s="45" t="s">
        <v>527</v>
      </c>
      <c r="B865" s="45"/>
      <c r="C865" s="45"/>
      <c r="D865" s="47">
        <f t="shared" si="6"/>
        <v>0</v>
      </c>
      <c r="E865" s="72"/>
      <c r="F865" s="72">
        <f t="shared" si="0"/>
        <v>99905</v>
      </c>
      <c r="G865" s="49">
        <f t="shared" si="7"/>
        <v>0</v>
      </c>
      <c r="H865" s="45"/>
      <c r="I865" s="50" t="str">
        <f t="shared" si="8"/>
        <v/>
      </c>
      <c r="J865" s="51" t="str">
        <f t="shared" si="1"/>
        <v>Preencha todos os campos</v>
      </c>
      <c r="K865" s="87" t="str">
        <f t="shared" si="9"/>
        <v/>
      </c>
      <c r="L865" s="51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</row>
    <row r="866" spans="1:68" ht="12.75" customHeight="1">
      <c r="A866" s="45" t="s">
        <v>527</v>
      </c>
      <c r="B866" s="45"/>
      <c r="C866" s="45"/>
      <c r="D866" s="47">
        <f t="shared" si="6"/>
        <v>0</v>
      </c>
      <c r="E866" s="72"/>
      <c r="F866" s="72">
        <f t="shared" si="0"/>
        <v>99905</v>
      </c>
      <c r="G866" s="49">
        <f t="shared" si="7"/>
        <v>0</v>
      </c>
      <c r="H866" s="45"/>
      <c r="I866" s="50" t="str">
        <f t="shared" si="8"/>
        <v/>
      </c>
      <c r="J866" s="51" t="str">
        <f t="shared" si="1"/>
        <v>Preencha todos os campos</v>
      </c>
      <c r="K866" s="87" t="str">
        <f t="shared" si="9"/>
        <v/>
      </c>
      <c r="L866" s="51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/>
      <c r="AT866" s="7"/>
      <c r="AU866" s="7"/>
      <c r="AV866" s="7"/>
      <c r="AW866" s="7"/>
      <c r="AX866" s="7"/>
      <c r="AY866" s="7"/>
      <c r="AZ866" s="7"/>
      <c r="BA866" s="7"/>
      <c r="BB866" s="7"/>
      <c r="BC866" s="7"/>
      <c r="BD866" s="7"/>
      <c r="BE866" s="7"/>
      <c r="BF866" s="7"/>
      <c r="BG866" s="7"/>
      <c r="BH866" s="7"/>
      <c r="BI866" s="7"/>
      <c r="BJ866" s="7"/>
      <c r="BK866" s="7"/>
      <c r="BL866" s="7"/>
      <c r="BM866" s="7"/>
      <c r="BN866" s="7"/>
      <c r="BO866" s="7"/>
      <c r="BP866" s="7"/>
    </row>
    <row r="867" spans="1:68" ht="12.75" customHeight="1">
      <c r="A867" s="45" t="s">
        <v>527</v>
      </c>
      <c r="B867" s="45"/>
      <c r="C867" s="45"/>
      <c r="D867" s="47">
        <f t="shared" si="6"/>
        <v>0</v>
      </c>
      <c r="E867" s="72"/>
      <c r="F867" s="72">
        <f t="shared" si="0"/>
        <v>99905</v>
      </c>
      <c r="G867" s="49">
        <f t="shared" si="7"/>
        <v>0</v>
      </c>
      <c r="H867" s="45"/>
      <c r="I867" s="50" t="str">
        <f t="shared" si="8"/>
        <v/>
      </c>
      <c r="J867" s="51" t="str">
        <f t="shared" si="1"/>
        <v>Preencha todos os campos</v>
      </c>
      <c r="K867" s="87" t="str">
        <f t="shared" si="9"/>
        <v/>
      </c>
      <c r="L867" s="51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/>
      <c r="BC867" s="7"/>
      <c r="BD867" s="7"/>
      <c r="BE867" s="7"/>
      <c r="BF867" s="7"/>
      <c r="BG867" s="7"/>
      <c r="BH867" s="7"/>
      <c r="BI867" s="7"/>
      <c r="BJ867" s="7"/>
      <c r="BK867" s="7"/>
      <c r="BL867" s="7"/>
      <c r="BM867" s="7"/>
      <c r="BN867" s="7"/>
      <c r="BO867" s="7"/>
      <c r="BP867" s="7"/>
    </row>
    <row r="868" spans="1:68" ht="12.75" customHeight="1">
      <c r="A868" s="45" t="s">
        <v>527</v>
      </c>
      <c r="B868" s="45"/>
      <c r="C868" s="45"/>
      <c r="D868" s="47">
        <f t="shared" si="6"/>
        <v>0</v>
      </c>
      <c r="E868" s="72"/>
      <c r="F868" s="72">
        <f t="shared" si="0"/>
        <v>99905</v>
      </c>
      <c r="G868" s="49">
        <f t="shared" si="7"/>
        <v>0</v>
      </c>
      <c r="H868" s="45"/>
      <c r="I868" s="50" t="str">
        <f t="shared" si="8"/>
        <v/>
      </c>
      <c r="J868" s="51" t="str">
        <f t="shared" si="1"/>
        <v>Preencha todos os campos</v>
      </c>
      <c r="K868" s="87" t="str">
        <f t="shared" si="9"/>
        <v/>
      </c>
      <c r="L868" s="51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7"/>
    </row>
    <row r="869" spans="1:68" ht="12.75" customHeight="1">
      <c r="A869" s="45" t="s">
        <v>527</v>
      </c>
      <c r="B869" s="45"/>
      <c r="C869" s="45"/>
      <c r="D869" s="47">
        <f t="shared" si="6"/>
        <v>0</v>
      </c>
      <c r="E869" s="72"/>
      <c r="F869" s="72">
        <f t="shared" si="0"/>
        <v>99905</v>
      </c>
      <c r="G869" s="49">
        <f t="shared" si="7"/>
        <v>0</v>
      </c>
      <c r="H869" s="45"/>
      <c r="I869" s="50" t="str">
        <f t="shared" si="8"/>
        <v/>
      </c>
      <c r="J869" s="51" t="str">
        <f t="shared" si="1"/>
        <v>Preencha todos os campos</v>
      </c>
      <c r="K869" s="87" t="str">
        <f t="shared" si="9"/>
        <v/>
      </c>
      <c r="L869" s="51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</row>
    <row r="870" spans="1:68" ht="12.75" customHeight="1">
      <c r="A870" s="45" t="s">
        <v>527</v>
      </c>
      <c r="B870" s="45"/>
      <c r="C870" s="45"/>
      <c r="D870" s="47">
        <f t="shared" si="6"/>
        <v>0</v>
      </c>
      <c r="E870" s="72"/>
      <c r="F870" s="72">
        <f t="shared" si="0"/>
        <v>99905</v>
      </c>
      <c r="G870" s="49">
        <f t="shared" si="7"/>
        <v>0</v>
      </c>
      <c r="H870" s="45"/>
      <c r="I870" s="50" t="str">
        <f t="shared" si="8"/>
        <v/>
      </c>
      <c r="J870" s="51" t="str">
        <f t="shared" si="1"/>
        <v>Preencha todos os campos</v>
      </c>
      <c r="K870" s="87" t="str">
        <f t="shared" si="9"/>
        <v/>
      </c>
      <c r="L870" s="51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/>
      <c r="BD870" s="7"/>
      <c r="BE870" s="7"/>
      <c r="BF870" s="7"/>
      <c r="BG870" s="7"/>
      <c r="BH870" s="7"/>
      <c r="BI870" s="7"/>
      <c r="BJ870" s="7"/>
      <c r="BK870" s="7"/>
      <c r="BL870" s="7"/>
      <c r="BM870" s="7"/>
      <c r="BN870" s="7"/>
      <c r="BO870" s="7"/>
      <c r="BP870" s="7"/>
    </row>
    <row r="871" spans="1:68" ht="12.75" customHeight="1">
      <c r="A871" s="45" t="s">
        <v>527</v>
      </c>
      <c r="B871" s="45"/>
      <c r="C871" s="45"/>
      <c r="D871" s="47">
        <f t="shared" si="6"/>
        <v>0</v>
      </c>
      <c r="E871" s="72"/>
      <c r="F871" s="72">
        <f t="shared" si="0"/>
        <v>99905</v>
      </c>
      <c r="G871" s="49">
        <f t="shared" si="7"/>
        <v>0</v>
      </c>
      <c r="H871" s="45"/>
      <c r="I871" s="50" t="str">
        <f t="shared" si="8"/>
        <v/>
      </c>
      <c r="J871" s="51" t="str">
        <f t="shared" si="1"/>
        <v>Preencha todos os campos</v>
      </c>
      <c r="K871" s="87" t="str">
        <f t="shared" si="9"/>
        <v/>
      </c>
      <c r="L871" s="51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/>
      <c r="AT871" s="7"/>
      <c r="AU871" s="7"/>
      <c r="AV871" s="7"/>
      <c r="AW871" s="7"/>
      <c r="AX871" s="7"/>
      <c r="AY871" s="7"/>
      <c r="AZ871" s="7"/>
      <c r="BA871" s="7"/>
      <c r="BB871" s="7"/>
      <c r="BC871" s="7"/>
      <c r="BD871" s="7"/>
      <c r="BE871" s="7"/>
      <c r="BF871" s="7"/>
      <c r="BG871" s="7"/>
      <c r="BH871" s="7"/>
      <c r="BI871" s="7"/>
      <c r="BJ871" s="7"/>
      <c r="BK871" s="7"/>
      <c r="BL871" s="7"/>
      <c r="BM871" s="7"/>
      <c r="BN871" s="7"/>
      <c r="BO871" s="7"/>
      <c r="BP871" s="7"/>
    </row>
    <row r="872" spans="1:68" ht="12.75" customHeight="1">
      <c r="A872" s="45" t="s">
        <v>527</v>
      </c>
      <c r="B872" s="45"/>
      <c r="C872" s="45"/>
      <c r="D872" s="47">
        <f t="shared" si="6"/>
        <v>0</v>
      </c>
      <c r="E872" s="72"/>
      <c r="F872" s="72">
        <f t="shared" si="0"/>
        <v>99905</v>
      </c>
      <c r="G872" s="49">
        <f t="shared" si="7"/>
        <v>0</v>
      </c>
      <c r="H872" s="45"/>
      <c r="I872" s="50" t="str">
        <f t="shared" si="8"/>
        <v/>
      </c>
      <c r="J872" s="51" t="str">
        <f t="shared" si="1"/>
        <v>Preencha todos os campos</v>
      </c>
      <c r="K872" s="87" t="str">
        <f t="shared" si="9"/>
        <v/>
      </c>
      <c r="L872" s="51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7"/>
      <c r="AM872" s="7"/>
      <c r="AN872" s="7"/>
      <c r="AO872" s="7"/>
      <c r="AP872" s="7"/>
      <c r="AQ872" s="7"/>
      <c r="AR872" s="7"/>
      <c r="AS872" s="7"/>
      <c r="AT872" s="7"/>
      <c r="AU872" s="7"/>
      <c r="AV872" s="7"/>
      <c r="AW872" s="7"/>
      <c r="AX872" s="7"/>
      <c r="AY872" s="7"/>
      <c r="AZ872" s="7"/>
      <c r="BA872" s="7"/>
      <c r="BB872" s="7"/>
      <c r="BC872" s="7"/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</row>
    <row r="873" spans="1:68" ht="12.75" customHeight="1">
      <c r="A873" s="45" t="s">
        <v>527</v>
      </c>
      <c r="B873" s="45"/>
      <c r="C873" s="45"/>
      <c r="D873" s="47">
        <f t="shared" si="6"/>
        <v>0</v>
      </c>
      <c r="E873" s="72"/>
      <c r="F873" s="72">
        <f t="shared" si="0"/>
        <v>99905</v>
      </c>
      <c r="G873" s="49">
        <f t="shared" si="7"/>
        <v>0</v>
      </c>
      <c r="H873" s="45"/>
      <c r="I873" s="50" t="str">
        <f t="shared" si="8"/>
        <v/>
      </c>
      <c r="J873" s="51" t="str">
        <f t="shared" si="1"/>
        <v>Preencha todos os campos</v>
      </c>
      <c r="K873" s="87" t="str">
        <f t="shared" si="9"/>
        <v/>
      </c>
      <c r="L873" s="51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/>
      <c r="BC873" s="7"/>
      <c r="BD873" s="7"/>
      <c r="BE873" s="7"/>
      <c r="BF873" s="7"/>
      <c r="BG873" s="7"/>
      <c r="BH873" s="7"/>
      <c r="BI873" s="7"/>
      <c r="BJ873" s="7"/>
      <c r="BK873" s="7"/>
      <c r="BL873" s="7"/>
      <c r="BM873" s="7"/>
      <c r="BN873" s="7"/>
      <c r="BO873" s="7"/>
      <c r="BP873" s="7"/>
    </row>
    <row r="874" spans="1:68" ht="12.75" customHeight="1">
      <c r="A874" s="45" t="s">
        <v>527</v>
      </c>
      <c r="B874" s="45"/>
      <c r="C874" s="45"/>
      <c r="D874" s="47">
        <f t="shared" si="6"/>
        <v>0</v>
      </c>
      <c r="E874" s="72"/>
      <c r="F874" s="72">
        <f t="shared" si="0"/>
        <v>99905</v>
      </c>
      <c r="G874" s="49">
        <f t="shared" si="7"/>
        <v>0</v>
      </c>
      <c r="H874" s="45"/>
      <c r="I874" s="50" t="str">
        <f t="shared" si="8"/>
        <v/>
      </c>
      <c r="J874" s="51" t="str">
        <f t="shared" si="1"/>
        <v>Preencha todos os campos</v>
      </c>
      <c r="K874" s="87" t="str">
        <f t="shared" si="9"/>
        <v/>
      </c>
      <c r="L874" s="51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/>
      <c r="AO874" s="7"/>
      <c r="AP874" s="7"/>
      <c r="AQ874" s="7"/>
      <c r="AR874" s="7"/>
      <c r="AS874" s="7"/>
      <c r="AT874" s="7"/>
      <c r="AU874" s="7"/>
      <c r="AV874" s="7"/>
      <c r="AW874" s="7"/>
      <c r="AX874" s="7"/>
      <c r="AY874" s="7"/>
      <c r="AZ874" s="7"/>
      <c r="BA874" s="7"/>
      <c r="BB874" s="7"/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7"/>
    </row>
    <row r="875" spans="1:68" ht="12.75" customHeight="1">
      <c r="A875" s="45" t="s">
        <v>527</v>
      </c>
      <c r="B875" s="45"/>
      <c r="C875" s="45"/>
      <c r="D875" s="47">
        <f t="shared" si="6"/>
        <v>0</v>
      </c>
      <c r="E875" s="72"/>
      <c r="F875" s="72">
        <f t="shared" si="0"/>
        <v>99905</v>
      </c>
      <c r="G875" s="49">
        <f t="shared" si="7"/>
        <v>0</v>
      </c>
      <c r="H875" s="45"/>
      <c r="I875" s="50" t="str">
        <f t="shared" si="8"/>
        <v/>
      </c>
      <c r="J875" s="51" t="str">
        <f t="shared" si="1"/>
        <v>Preencha todos os campos</v>
      </c>
      <c r="K875" s="87" t="str">
        <f t="shared" si="9"/>
        <v/>
      </c>
      <c r="L875" s="51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7"/>
      <c r="AM875" s="7"/>
      <c r="AN875" s="7"/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/>
      <c r="BB875" s="7"/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</row>
    <row r="876" spans="1:68" ht="12.75" customHeight="1">
      <c r="A876" s="45" t="s">
        <v>527</v>
      </c>
      <c r="B876" s="45"/>
      <c r="C876" s="45"/>
      <c r="D876" s="47">
        <f t="shared" si="6"/>
        <v>0</v>
      </c>
      <c r="E876" s="72"/>
      <c r="F876" s="72">
        <f t="shared" si="0"/>
        <v>99905</v>
      </c>
      <c r="G876" s="49">
        <f t="shared" si="7"/>
        <v>0</v>
      </c>
      <c r="H876" s="45"/>
      <c r="I876" s="50" t="str">
        <f t="shared" si="8"/>
        <v/>
      </c>
      <c r="J876" s="51" t="str">
        <f t="shared" si="1"/>
        <v>Preencha todos os campos</v>
      </c>
      <c r="K876" s="87" t="str">
        <f t="shared" si="9"/>
        <v/>
      </c>
      <c r="L876" s="51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/>
      <c r="AO876" s="7"/>
      <c r="AP876" s="7"/>
      <c r="AQ876" s="7"/>
      <c r="AR876" s="7"/>
      <c r="AS876" s="7"/>
      <c r="AT876" s="7"/>
      <c r="AU876" s="7"/>
      <c r="AV876" s="7"/>
      <c r="AW876" s="7"/>
      <c r="AX876" s="7"/>
      <c r="AY876" s="7"/>
      <c r="AZ876" s="7"/>
      <c r="BA876" s="7"/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</row>
    <row r="877" spans="1:68" ht="12.75" customHeight="1">
      <c r="A877" s="45" t="s">
        <v>527</v>
      </c>
      <c r="B877" s="45"/>
      <c r="C877" s="45"/>
      <c r="D877" s="47">
        <f t="shared" si="6"/>
        <v>0</v>
      </c>
      <c r="E877" s="72"/>
      <c r="F877" s="72">
        <f t="shared" si="0"/>
        <v>99905</v>
      </c>
      <c r="G877" s="49">
        <f t="shared" si="7"/>
        <v>0</v>
      </c>
      <c r="H877" s="45"/>
      <c r="I877" s="50" t="str">
        <f t="shared" si="8"/>
        <v/>
      </c>
      <c r="J877" s="51" t="str">
        <f t="shared" si="1"/>
        <v>Preencha todos os campos</v>
      </c>
      <c r="K877" s="87" t="str">
        <f t="shared" si="9"/>
        <v/>
      </c>
      <c r="L877" s="51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/>
      <c r="AO877" s="7"/>
      <c r="AP877" s="7"/>
      <c r="AQ877" s="7"/>
      <c r="AR877" s="7"/>
      <c r="AS877" s="7"/>
      <c r="AT877" s="7"/>
      <c r="AU877" s="7"/>
      <c r="AV877" s="7"/>
      <c r="AW877" s="7"/>
      <c r="AX877" s="7"/>
      <c r="AY877" s="7"/>
      <c r="AZ877" s="7"/>
      <c r="BA877" s="7"/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7"/>
    </row>
    <row r="878" spans="1:68" ht="12.75" customHeight="1">
      <c r="A878" s="45" t="s">
        <v>527</v>
      </c>
      <c r="B878" s="45"/>
      <c r="C878" s="45"/>
      <c r="D878" s="47">
        <f t="shared" si="6"/>
        <v>0</v>
      </c>
      <c r="E878" s="72"/>
      <c r="F878" s="72">
        <f t="shared" si="0"/>
        <v>99905</v>
      </c>
      <c r="G878" s="49">
        <f t="shared" si="7"/>
        <v>0</v>
      </c>
      <c r="H878" s="45"/>
      <c r="I878" s="50" t="str">
        <f t="shared" si="8"/>
        <v/>
      </c>
      <c r="J878" s="51" t="str">
        <f t="shared" si="1"/>
        <v>Preencha todos os campos</v>
      </c>
      <c r="K878" s="87" t="str">
        <f t="shared" si="9"/>
        <v/>
      </c>
      <c r="L878" s="51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/>
      <c r="AO878" s="7"/>
      <c r="AP878" s="7"/>
      <c r="AQ878" s="7"/>
      <c r="AR878" s="7"/>
      <c r="AS878" s="7"/>
      <c r="AT878" s="7"/>
      <c r="AU878" s="7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/>
    </row>
    <row r="879" spans="1:68" ht="12.75" customHeight="1">
      <c r="A879" s="45" t="s">
        <v>527</v>
      </c>
      <c r="B879" s="45"/>
      <c r="C879" s="45"/>
      <c r="D879" s="47">
        <f t="shared" si="6"/>
        <v>0</v>
      </c>
      <c r="E879" s="72"/>
      <c r="F879" s="72">
        <f t="shared" si="0"/>
        <v>99905</v>
      </c>
      <c r="G879" s="49">
        <f t="shared" si="7"/>
        <v>0</v>
      </c>
      <c r="H879" s="45"/>
      <c r="I879" s="50" t="str">
        <f t="shared" si="8"/>
        <v/>
      </c>
      <c r="J879" s="51" t="str">
        <f t="shared" si="1"/>
        <v>Preencha todos os campos</v>
      </c>
      <c r="K879" s="87" t="str">
        <f t="shared" si="9"/>
        <v/>
      </c>
      <c r="L879" s="51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/>
      <c r="BB879" s="7"/>
      <c r="BC879" s="7"/>
      <c r="BD879" s="7"/>
      <c r="BE879" s="7"/>
      <c r="BF879" s="7"/>
      <c r="BG879" s="7"/>
      <c r="BH879" s="7"/>
      <c r="BI879" s="7"/>
      <c r="BJ879" s="7"/>
      <c r="BK879" s="7"/>
      <c r="BL879" s="7"/>
      <c r="BM879" s="7"/>
      <c r="BN879" s="7"/>
      <c r="BO879" s="7"/>
      <c r="BP879" s="7"/>
    </row>
    <row r="880" spans="1:68" ht="12.75" customHeight="1">
      <c r="A880" s="45" t="s">
        <v>527</v>
      </c>
      <c r="B880" s="45"/>
      <c r="C880" s="45"/>
      <c r="D880" s="47">
        <f t="shared" si="6"/>
        <v>0</v>
      </c>
      <c r="E880" s="72"/>
      <c r="F880" s="72">
        <f t="shared" si="0"/>
        <v>99905</v>
      </c>
      <c r="G880" s="49">
        <f t="shared" si="7"/>
        <v>0</v>
      </c>
      <c r="H880" s="45"/>
      <c r="I880" s="50" t="str">
        <f t="shared" si="8"/>
        <v/>
      </c>
      <c r="J880" s="51" t="str">
        <f t="shared" si="1"/>
        <v>Preencha todos os campos</v>
      </c>
      <c r="K880" s="87" t="str">
        <f t="shared" si="9"/>
        <v/>
      </c>
      <c r="L880" s="51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</row>
    <row r="881" spans="1:68" ht="12.75" customHeight="1">
      <c r="A881" s="45" t="s">
        <v>527</v>
      </c>
      <c r="B881" s="45"/>
      <c r="C881" s="45"/>
      <c r="D881" s="47">
        <f t="shared" si="6"/>
        <v>0</v>
      </c>
      <c r="E881" s="72"/>
      <c r="F881" s="72">
        <f t="shared" si="0"/>
        <v>99905</v>
      </c>
      <c r="G881" s="49">
        <f t="shared" si="7"/>
        <v>0</v>
      </c>
      <c r="H881" s="45"/>
      <c r="I881" s="50" t="str">
        <f t="shared" si="8"/>
        <v/>
      </c>
      <c r="J881" s="51" t="str">
        <f t="shared" si="1"/>
        <v>Preencha todos os campos</v>
      </c>
      <c r="K881" s="87" t="str">
        <f t="shared" si="9"/>
        <v/>
      </c>
      <c r="L881" s="51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</row>
    <row r="882" spans="1:68" ht="12.75" customHeight="1">
      <c r="A882" s="45" t="s">
        <v>527</v>
      </c>
      <c r="B882" s="45"/>
      <c r="C882" s="45"/>
      <c r="D882" s="47">
        <f t="shared" si="6"/>
        <v>0</v>
      </c>
      <c r="E882" s="72"/>
      <c r="F882" s="72">
        <f t="shared" si="0"/>
        <v>99905</v>
      </c>
      <c r="G882" s="49">
        <f t="shared" si="7"/>
        <v>0</v>
      </c>
      <c r="H882" s="45"/>
      <c r="I882" s="50" t="str">
        <f t="shared" si="8"/>
        <v/>
      </c>
      <c r="J882" s="51" t="str">
        <f t="shared" si="1"/>
        <v>Preencha todos os campos</v>
      </c>
      <c r="K882" s="87" t="str">
        <f t="shared" si="9"/>
        <v/>
      </c>
      <c r="L882" s="51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/>
      <c r="AO882" s="7"/>
      <c r="AP882" s="7"/>
      <c r="AQ882" s="7"/>
      <c r="AR882" s="7"/>
      <c r="AS882" s="7"/>
      <c r="AT882" s="7"/>
      <c r="AU882" s="7"/>
      <c r="AV882" s="7"/>
      <c r="AW882" s="7"/>
      <c r="AX882" s="7"/>
      <c r="AY882" s="7"/>
      <c r="AZ882" s="7"/>
      <c r="BA882" s="7"/>
      <c r="BB882" s="7"/>
      <c r="BC882" s="7"/>
      <c r="BD882" s="7"/>
      <c r="BE882" s="7"/>
      <c r="BF882" s="7"/>
      <c r="BG882" s="7"/>
      <c r="BH882" s="7"/>
      <c r="BI882" s="7"/>
      <c r="BJ882" s="7"/>
      <c r="BK882" s="7"/>
      <c r="BL882" s="7"/>
      <c r="BM882" s="7"/>
      <c r="BN882" s="7"/>
      <c r="BO882" s="7"/>
      <c r="BP882" s="7"/>
    </row>
    <row r="883" spans="1:68" ht="12.75" customHeight="1">
      <c r="A883" s="45" t="s">
        <v>527</v>
      </c>
      <c r="B883" s="45"/>
      <c r="C883" s="45"/>
      <c r="D883" s="47">
        <f t="shared" si="6"/>
        <v>0</v>
      </c>
      <c r="E883" s="72"/>
      <c r="F883" s="72">
        <f t="shared" si="0"/>
        <v>99905</v>
      </c>
      <c r="G883" s="49">
        <f t="shared" si="7"/>
        <v>0</v>
      </c>
      <c r="H883" s="45"/>
      <c r="I883" s="50" t="str">
        <f t="shared" si="8"/>
        <v/>
      </c>
      <c r="J883" s="51" t="str">
        <f t="shared" si="1"/>
        <v>Preencha todos os campos</v>
      </c>
      <c r="K883" s="87" t="str">
        <f t="shared" si="9"/>
        <v/>
      </c>
      <c r="L883" s="51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/>
    </row>
    <row r="884" spans="1:68" ht="12.75" customHeight="1">
      <c r="A884" s="45" t="s">
        <v>527</v>
      </c>
      <c r="B884" s="45"/>
      <c r="C884" s="45"/>
      <c r="D884" s="47">
        <f t="shared" si="6"/>
        <v>0</v>
      </c>
      <c r="E884" s="72"/>
      <c r="F884" s="72">
        <f t="shared" si="0"/>
        <v>99905</v>
      </c>
      <c r="G884" s="49">
        <f t="shared" si="7"/>
        <v>0</v>
      </c>
      <c r="H884" s="45"/>
      <c r="I884" s="50" t="str">
        <f t="shared" si="8"/>
        <v/>
      </c>
      <c r="J884" s="51" t="str">
        <f t="shared" si="1"/>
        <v>Preencha todos os campos</v>
      </c>
      <c r="K884" s="87" t="str">
        <f t="shared" si="9"/>
        <v/>
      </c>
      <c r="L884" s="51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/>
      <c r="AO884" s="7"/>
      <c r="AP884" s="7"/>
      <c r="AQ884" s="7"/>
      <c r="AR884" s="7"/>
      <c r="AS884" s="7"/>
      <c r="AT884" s="7"/>
      <c r="AU884" s="7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</row>
    <row r="885" spans="1:68" ht="12.75" customHeight="1">
      <c r="A885" s="45" t="s">
        <v>527</v>
      </c>
      <c r="B885" s="45"/>
      <c r="C885" s="45"/>
      <c r="D885" s="47">
        <f t="shared" si="6"/>
        <v>0</v>
      </c>
      <c r="E885" s="72"/>
      <c r="F885" s="72">
        <f t="shared" si="0"/>
        <v>99905</v>
      </c>
      <c r="G885" s="49">
        <f t="shared" si="7"/>
        <v>0</v>
      </c>
      <c r="H885" s="45"/>
      <c r="I885" s="50" t="str">
        <f t="shared" si="8"/>
        <v/>
      </c>
      <c r="J885" s="51" t="str">
        <f t="shared" si="1"/>
        <v>Preencha todos os campos</v>
      </c>
      <c r="K885" s="87" t="str">
        <f t="shared" si="9"/>
        <v/>
      </c>
      <c r="L885" s="51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7"/>
      <c r="AQ885" s="7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7"/>
      <c r="BL885" s="7"/>
      <c r="BM885" s="7"/>
      <c r="BN885" s="7"/>
      <c r="BO885" s="7"/>
      <c r="BP885" s="7"/>
    </row>
    <row r="886" spans="1:68" ht="12.75" customHeight="1">
      <c r="A886" s="45" t="s">
        <v>527</v>
      </c>
      <c r="B886" s="45"/>
      <c r="C886" s="45"/>
      <c r="D886" s="47">
        <f t="shared" si="6"/>
        <v>0</v>
      </c>
      <c r="E886" s="72"/>
      <c r="F886" s="72">
        <f t="shared" si="0"/>
        <v>99905</v>
      </c>
      <c r="G886" s="49">
        <f t="shared" si="7"/>
        <v>0</v>
      </c>
      <c r="H886" s="45"/>
      <c r="I886" s="50" t="str">
        <f t="shared" si="8"/>
        <v/>
      </c>
      <c r="J886" s="51" t="str">
        <f t="shared" si="1"/>
        <v>Preencha todos os campos</v>
      </c>
      <c r="K886" s="87" t="str">
        <f t="shared" si="9"/>
        <v/>
      </c>
      <c r="L886" s="51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/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/>
    </row>
    <row r="887" spans="1:68" ht="12.75" customHeight="1">
      <c r="A887" s="45" t="s">
        <v>527</v>
      </c>
      <c r="B887" s="45"/>
      <c r="C887" s="45"/>
      <c r="D887" s="47">
        <f t="shared" si="6"/>
        <v>0</v>
      </c>
      <c r="E887" s="72"/>
      <c r="F887" s="72">
        <f t="shared" si="0"/>
        <v>99905</v>
      </c>
      <c r="G887" s="49">
        <f t="shared" si="7"/>
        <v>0</v>
      </c>
      <c r="H887" s="45"/>
      <c r="I887" s="50" t="str">
        <f t="shared" si="8"/>
        <v/>
      </c>
      <c r="J887" s="51" t="str">
        <f t="shared" si="1"/>
        <v>Preencha todos os campos</v>
      </c>
      <c r="K887" s="87" t="str">
        <f t="shared" si="9"/>
        <v/>
      </c>
      <c r="L887" s="51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/>
      <c r="AO887" s="7"/>
      <c r="AP887" s="7"/>
      <c r="AQ887" s="7"/>
      <c r="AR887" s="7"/>
      <c r="AS887" s="7"/>
      <c r="AT887" s="7"/>
      <c r="AU887" s="7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</row>
    <row r="888" spans="1:68" ht="12.75" customHeight="1">
      <c r="A888" s="45" t="s">
        <v>527</v>
      </c>
      <c r="B888" s="45"/>
      <c r="C888" s="45"/>
      <c r="D888" s="47">
        <f t="shared" si="6"/>
        <v>0</v>
      </c>
      <c r="E888" s="72"/>
      <c r="F888" s="72">
        <f t="shared" si="0"/>
        <v>99905</v>
      </c>
      <c r="G888" s="49">
        <f t="shared" si="7"/>
        <v>0</v>
      </c>
      <c r="H888" s="45"/>
      <c r="I888" s="50" t="str">
        <f t="shared" si="8"/>
        <v/>
      </c>
      <c r="J888" s="51" t="str">
        <f t="shared" si="1"/>
        <v>Preencha todos os campos</v>
      </c>
      <c r="K888" s="87" t="str">
        <f t="shared" si="9"/>
        <v/>
      </c>
      <c r="L888" s="51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  <c r="AQ888" s="7"/>
      <c r="AR888" s="7"/>
      <c r="AS888" s="7"/>
      <c r="AT888" s="7"/>
      <c r="AU888" s="7"/>
      <c r="AV888" s="7"/>
      <c r="AW888" s="7"/>
      <c r="AX888" s="7"/>
      <c r="AY888" s="7"/>
      <c r="AZ888" s="7"/>
      <c r="BA888" s="7"/>
      <c r="BB888" s="7"/>
      <c r="BC888" s="7"/>
      <c r="BD888" s="7"/>
      <c r="BE888" s="7"/>
      <c r="BF888" s="7"/>
      <c r="BG888" s="7"/>
      <c r="BH888" s="7"/>
      <c r="BI888" s="7"/>
      <c r="BJ888" s="7"/>
      <c r="BK888" s="7"/>
      <c r="BL888" s="7"/>
      <c r="BM888" s="7"/>
      <c r="BN888" s="7"/>
      <c r="BO888" s="7"/>
      <c r="BP888" s="7"/>
    </row>
    <row r="889" spans="1:68" ht="12.75" customHeight="1">
      <c r="A889" s="45" t="s">
        <v>527</v>
      </c>
      <c r="B889" s="45"/>
      <c r="C889" s="45"/>
      <c r="D889" s="47">
        <f t="shared" si="6"/>
        <v>0</v>
      </c>
      <c r="E889" s="72"/>
      <c r="F889" s="72">
        <f t="shared" si="0"/>
        <v>99905</v>
      </c>
      <c r="G889" s="49">
        <f t="shared" si="7"/>
        <v>0</v>
      </c>
      <c r="H889" s="45"/>
      <c r="I889" s="50" t="str">
        <f t="shared" si="8"/>
        <v/>
      </c>
      <c r="J889" s="51" t="str">
        <f t="shared" si="1"/>
        <v>Preencha todos os campos</v>
      </c>
      <c r="K889" s="87" t="str">
        <f t="shared" si="9"/>
        <v/>
      </c>
      <c r="L889" s="51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/>
      <c r="AO889" s="7"/>
      <c r="AP889" s="7"/>
      <c r="AQ889" s="7"/>
      <c r="AR889" s="7"/>
      <c r="AS889" s="7"/>
      <c r="AT889" s="7"/>
      <c r="AU889" s="7"/>
      <c r="AV889" s="7"/>
      <c r="AW889" s="7"/>
      <c r="AX889" s="7"/>
      <c r="AY889" s="7"/>
      <c r="AZ889" s="7"/>
      <c r="BA889" s="7"/>
      <c r="BB889" s="7"/>
      <c r="BC889" s="7"/>
      <c r="BD889" s="7"/>
      <c r="BE889" s="7"/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7"/>
    </row>
    <row r="890" spans="1:68" ht="12.75" customHeight="1">
      <c r="A890" s="45" t="s">
        <v>527</v>
      </c>
      <c r="B890" s="45"/>
      <c r="C890" s="45"/>
      <c r="D890" s="47">
        <f t="shared" si="6"/>
        <v>0</v>
      </c>
      <c r="E890" s="72"/>
      <c r="F890" s="72">
        <f t="shared" si="0"/>
        <v>99905</v>
      </c>
      <c r="G890" s="49">
        <f t="shared" si="7"/>
        <v>0</v>
      </c>
      <c r="H890" s="45"/>
      <c r="I890" s="50" t="str">
        <f t="shared" si="8"/>
        <v/>
      </c>
      <c r="J890" s="51" t="str">
        <f t="shared" si="1"/>
        <v>Preencha todos os campos</v>
      </c>
      <c r="K890" s="87" t="str">
        <f t="shared" si="9"/>
        <v/>
      </c>
      <c r="L890" s="51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  <c r="AQ890" s="7"/>
      <c r="AR890" s="7"/>
      <c r="AS890" s="7"/>
      <c r="AT890" s="7"/>
      <c r="AU890" s="7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</row>
    <row r="891" spans="1:68" ht="12.75" customHeight="1">
      <c r="A891" s="45" t="s">
        <v>527</v>
      </c>
      <c r="B891" s="45"/>
      <c r="C891" s="45"/>
      <c r="D891" s="47">
        <f t="shared" si="6"/>
        <v>0</v>
      </c>
      <c r="E891" s="72"/>
      <c r="F891" s="72">
        <f t="shared" si="0"/>
        <v>99905</v>
      </c>
      <c r="G891" s="49">
        <f t="shared" si="7"/>
        <v>0</v>
      </c>
      <c r="H891" s="45"/>
      <c r="I891" s="50" t="str">
        <f t="shared" si="8"/>
        <v/>
      </c>
      <c r="J891" s="51" t="str">
        <f t="shared" si="1"/>
        <v>Preencha todos os campos</v>
      </c>
      <c r="K891" s="87" t="str">
        <f t="shared" si="9"/>
        <v/>
      </c>
      <c r="L891" s="51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  <c r="AQ891" s="7"/>
      <c r="AR891" s="7"/>
      <c r="AS891" s="7"/>
      <c r="AT891" s="7"/>
      <c r="AU891" s="7"/>
      <c r="AV891" s="7"/>
      <c r="AW891" s="7"/>
      <c r="AX891" s="7"/>
      <c r="AY891" s="7"/>
      <c r="AZ891" s="7"/>
      <c r="BA891" s="7"/>
      <c r="BB891" s="7"/>
      <c r="BC891" s="7"/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/>
    </row>
    <row r="892" spans="1:68" ht="12.75" customHeight="1">
      <c r="A892" s="45" t="s">
        <v>527</v>
      </c>
      <c r="B892" s="45"/>
      <c r="C892" s="45"/>
      <c r="D892" s="47">
        <f t="shared" si="6"/>
        <v>0</v>
      </c>
      <c r="E892" s="72"/>
      <c r="F892" s="72">
        <f t="shared" si="0"/>
        <v>99905</v>
      </c>
      <c r="G892" s="49">
        <f t="shared" si="7"/>
        <v>0</v>
      </c>
      <c r="H892" s="45"/>
      <c r="I892" s="50" t="str">
        <f t="shared" si="8"/>
        <v/>
      </c>
      <c r="J892" s="51" t="str">
        <f t="shared" si="1"/>
        <v>Preencha todos os campos</v>
      </c>
      <c r="K892" s="87" t="str">
        <f t="shared" si="9"/>
        <v/>
      </c>
      <c r="L892" s="51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7"/>
      <c r="AL892" s="7"/>
      <c r="AM892" s="7"/>
      <c r="AN892" s="7"/>
      <c r="AO892" s="7"/>
      <c r="AP892" s="7"/>
      <c r="AQ892" s="7"/>
      <c r="AR892" s="7"/>
      <c r="AS892" s="7"/>
      <c r="AT892" s="7"/>
      <c r="AU892" s="7"/>
      <c r="AV892" s="7"/>
      <c r="AW892" s="7"/>
      <c r="AX892" s="7"/>
      <c r="AY892" s="7"/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7"/>
    </row>
    <row r="893" spans="1:68" ht="12.75" customHeight="1">
      <c r="A893" s="45" t="s">
        <v>527</v>
      </c>
      <c r="B893" s="45"/>
      <c r="C893" s="45"/>
      <c r="D893" s="47">
        <f t="shared" si="6"/>
        <v>0</v>
      </c>
      <c r="E893" s="72"/>
      <c r="F893" s="72">
        <f t="shared" si="0"/>
        <v>99905</v>
      </c>
      <c r="G893" s="49">
        <f t="shared" si="7"/>
        <v>0</v>
      </c>
      <c r="H893" s="45"/>
      <c r="I893" s="50" t="str">
        <f t="shared" si="8"/>
        <v/>
      </c>
      <c r="J893" s="51" t="str">
        <f t="shared" si="1"/>
        <v>Preencha todos os campos</v>
      </c>
      <c r="K893" s="87" t="str">
        <f t="shared" si="9"/>
        <v/>
      </c>
      <c r="L893" s="51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/>
      <c r="AO893" s="7"/>
      <c r="AP893" s="7"/>
      <c r="AQ893" s="7"/>
      <c r="AR893" s="7"/>
      <c r="AS893" s="7"/>
      <c r="AT893" s="7"/>
      <c r="AU893" s="7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</row>
    <row r="894" spans="1:68" ht="12.75" customHeight="1">
      <c r="A894" s="45" t="s">
        <v>527</v>
      </c>
      <c r="B894" s="45"/>
      <c r="C894" s="45"/>
      <c r="D894" s="47">
        <f t="shared" si="6"/>
        <v>0</v>
      </c>
      <c r="E894" s="72"/>
      <c r="F894" s="72">
        <f t="shared" si="0"/>
        <v>99905</v>
      </c>
      <c r="G894" s="49">
        <f t="shared" si="7"/>
        <v>0</v>
      </c>
      <c r="H894" s="45"/>
      <c r="I894" s="50" t="str">
        <f t="shared" si="8"/>
        <v/>
      </c>
      <c r="J894" s="51" t="str">
        <f t="shared" si="1"/>
        <v>Preencha todos os campos</v>
      </c>
      <c r="K894" s="87" t="str">
        <f t="shared" si="9"/>
        <v/>
      </c>
      <c r="L894" s="51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/>
      <c r="AO894" s="7"/>
      <c r="AP894" s="7"/>
      <c r="AQ894" s="7"/>
      <c r="AR894" s="7"/>
      <c r="AS894" s="7"/>
      <c r="AT894" s="7"/>
      <c r="AU894" s="7"/>
      <c r="AV894" s="7"/>
      <c r="AW894" s="7"/>
      <c r="AX894" s="7"/>
      <c r="AY894" s="7"/>
      <c r="AZ894" s="7"/>
      <c r="BA894" s="7"/>
      <c r="BB894" s="7"/>
      <c r="BC894" s="7"/>
      <c r="BD894" s="7"/>
      <c r="BE894" s="7"/>
      <c r="BF894" s="7"/>
      <c r="BG894" s="7"/>
      <c r="BH894" s="7"/>
      <c r="BI894" s="7"/>
      <c r="BJ894" s="7"/>
      <c r="BK894" s="7"/>
      <c r="BL894" s="7"/>
      <c r="BM894" s="7"/>
      <c r="BN894" s="7"/>
      <c r="BO894" s="7"/>
      <c r="BP894" s="7"/>
    </row>
    <row r="895" spans="1:68" ht="12.75" customHeight="1">
      <c r="A895" s="45" t="s">
        <v>527</v>
      </c>
      <c r="B895" s="45"/>
      <c r="C895" s="45"/>
      <c r="D895" s="47">
        <f t="shared" si="6"/>
        <v>0</v>
      </c>
      <c r="E895" s="72"/>
      <c r="F895" s="72">
        <f t="shared" si="0"/>
        <v>99905</v>
      </c>
      <c r="G895" s="49">
        <f t="shared" si="7"/>
        <v>0</v>
      </c>
      <c r="H895" s="45"/>
      <c r="I895" s="50" t="str">
        <f t="shared" si="8"/>
        <v/>
      </c>
      <c r="J895" s="51" t="str">
        <f t="shared" si="1"/>
        <v>Preencha todos os campos</v>
      </c>
      <c r="K895" s="87" t="str">
        <f t="shared" si="9"/>
        <v/>
      </c>
      <c r="L895" s="51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7"/>
    </row>
    <row r="896" spans="1:68" ht="12.75" customHeight="1">
      <c r="A896" s="45" t="s">
        <v>527</v>
      </c>
      <c r="B896" s="45"/>
      <c r="C896" s="45"/>
      <c r="D896" s="47">
        <f t="shared" si="6"/>
        <v>0</v>
      </c>
      <c r="E896" s="72"/>
      <c r="F896" s="72">
        <f t="shared" si="0"/>
        <v>99905</v>
      </c>
      <c r="G896" s="49">
        <f t="shared" si="7"/>
        <v>0</v>
      </c>
      <c r="H896" s="45"/>
      <c r="I896" s="50" t="str">
        <f t="shared" si="8"/>
        <v/>
      </c>
      <c r="J896" s="51" t="str">
        <f t="shared" si="1"/>
        <v>Preencha todos os campos</v>
      </c>
      <c r="K896" s="87" t="str">
        <f t="shared" si="9"/>
        <v/>
      </c>
      <c r="L896" s="51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/>
      <c r="BC896" s="7"/>
      <c r="BD896" s="7"/>
      <c r="BE896" s="7"/>
      <c r="BF896" s="7"/>
      <c r="BG896" s="7"/>
      <c r="BH896" s="7"/>
      <c r="BI896" s="7"/>
      <c r="BJ896" s="7"/>
      <c r="BK896" s="7"/>
      <c r="BL896" s="7"/>
      <c r="BM896" s="7"/>
      <c r="BN896" s="7"/>
      <c r="BO896" s="7"/>
      <c r="BP896" s="7"/>
    </row>
    <row r="897" spans="1:68" ht="12.75" customHeight="1">
      <c r="A897" s="45" t="s">
        <v>527</v>
      </c>
      <c r="B897" s="45"/>
      <c r="C897" s="45"/>
      <c r="D897" s="47">
        <f t="shared" si="6"/>
        <v>0</v>
      </c>
      <c r="E897" s="72"/>
      <c r="F897" s="72">
        <f t="shared" si="0"/>
        <v>99905</v>
      </c>
      <c r="G897" s="49">
        <f t="shared" si="7"/>
        <v>0</v>
      </c>
      <c r="H897" s="45"/>
      <c r="I897" s="50" t="str">
        <f t="shared" si="8"/>
        <v/>
      </c>
      <c r="J897" s="51" t="str">
        <f t="shared" si="1"/>
        <v>Preencha todos os campos</v>
      </c>
      <c r="K897" s="87" t="str">
        <f t="shared" si="9"/>
        <v/>
      </c>
      <c r="L897" s="51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</row>
    <row r="898" spans="1:68" ht="12.75" customHeight="1">
      <c r="A898" s="45" t="s">
        <v>527</v>
      </c>
      <c r="B898" s="45"/>
      <c r="C898" s="45"/>
      <c r="D898" s="47">
        <f t="shared" si="6"/>
        <v>0</v>
      </c>
      <c r="E898" s="72"/>
      <c r="F898" s="72">
        <f t="shared" si="0"/>
        <v>99905</v>
      </c>
      <c r="G898" s="49">
        <f t="shared" si="7"/>
        <v>0</v>
      </c>
      <c r="H898" s="45"/>
      <c r="I898" s="50" t="str">
        <f t="shared" si="8"/>
        <v/>
      </c>
      <c r="J898" s="51" t="str">
        <f t="shared" si="1"/>
        <v>Preencha todos os campos</v>
      </c>
      <c r="K898" s="87" t="str">
        <f t="shared" si="9"/>
        <v/>
      </c>
      <c r="L898" s="51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/>
      <c r="AO898" s="7"/>
      <c r="AP898" s="7"/>
      <c r="AQ898" s="7"/>
      <c r="AR898" s="7"/>
      <c r="AS898" s="7"/>
      <c r="AT898" s="7"/>
      <c r="AU898" s="7"/>
      <c r="AV898" s="7"/>
      <c r="AW898" s="7"/>
      <c r="AX898" s="7"/>
      <c r="AY898" s="7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7"/>
    </row>
    <row r="899" spans="1:68" ht="12.75" customHeight="1">
      <c r="A899" s="45" t="s">
        <v>527</v>
      </c>
      <c r="B899" s="45"/>
      <c r="C899" s="45"/>
      <c r="D899" s="47">
        <f t="shared" si="6"/>
        <v>0</v>
      </c>
      <c r="E899" s="72"/>
      <c r="F899" s="72">
        <f t="shared" si="0"/>
        <v>99905</v>
      </c>
      <c r="G899" s="49">
        <f t="shared" si="7"/>
        <v>0</v>
      </c>
      <c r="H899" s="45"/>
      <c r="I899" s="50" t="str">
        <f t="shared" si="8"/>
        <v/>
      </c>
      <c r="J899" s="51" t="str">
        <f t="shared" si="1"/>
        <v>Preencha todos os campos</v>
      </c>
      <c r="K899" s="87" t="str">
        <f t="shared" si="9"/>
        <v/>
      </c>
      <c r="L899" s="51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</row>
    <row r="900" spans="1:68" ht="12.75" customHeight="1">
      <c r="A900" s="45" t="s">
        <v>527</v>
      </c>
      <c r="B900" s="45"/>
      <c r="C900" s="45"/>
      <c r="D900" s="47">
        <f t="shared" si="6"/>
        <v>0</v>
      </c>
      <c r="E900" s="72"/>
      <c r="F900" s="72">
        <f t="shared" si="0"/>
        <v>99905</v>
      </c>
      <c r="G900" s="49">
        <f t="shared" si="7"/>
        <v>0</v>
      </c>
      <c r="H900" s="45"/>
      <c r="I900" s="50" t="str">
        <f t="shared" si="8"/>
        <v/>
      </c>
      <c r="J900" s="51" t="str">
        <f t="shared" si="1"/>
        <v>Preencha todos os campos</v>
      </c>
      <c r="K900" s="87" t="str">
        <f t="shared" si="9"/>
        <v/>
      </c>
      <c r="L900" s="51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/>
      <c r="AO900" s="7"/>
      <c r="AP900" s="7"/>
      <c r="AQ900" s="7"/>
      <c r="AR900" s="7"/>
      <c r="AS900" s="7"/>
      <c r="AT900" s="7"/>
      <c r="AU900" s="7"/>
      <c r="AV900" s="7"/>
      <c r="AW900" s="7"/>
      <c r="AX900" s="7"/>
      <c r="AY900" s="7"/>
      <c r="AZ900" s="7"/>
      <c r="BA900" s="7"/>
      <c r="BB900" s="7"/>
      <c r="BC900" s="7"/>
      <c r="BD900" s="7"/>
      <c r="BE900" s="7"/>
      <c r="BF900" s="7"/>
      <c r="BG900" s="7"/>
      <c r="BH900" s="7"/>
      <c r="BI900" s="7"/>
      <c r="BJ900" s="7"/>
      <c r="BK900" s="7"/>
      <c r="BL900" s="7"/>
      <c r="BM900" s="7"/>
      <c r="BN900" s="7"/>
      <c r="BO900" s="7"/>
      <c r="BP900" s="7"/>
    </row>
    <row r="901" spans="1:68" ht="12.75" customHeight="1">
      <c r="A901" s="45" t="s">
        <v>527</v>
      </c>
      <c r="B901" s="45"/>
      <c r="C901" s="45"/>
      <c r="D901" s="47">
        <f t="shared" si="6"/>
        <v>0</v>
      </c>
      <c r="E901" s="72"/>
      <c r="F901" s="72">
        <f t="shared" si="0"/>
        <v>99905</v>
      </c>
      <c r="G901" s="49">
        <f t="shared" si="7"/>
        <v>0</v>
      </c>
      <c r="H901" s="45"/>
      <c r="I901" s="50" t="str">
        <f t="shared" si="8"/>
        <v/>
      </c>
      <c r="J901" s="51" t="str">
        <f t="shared" si="1"/>
        <v>Preencha todos os campos</v>
      </c>
      <c r="K901" s="87" t="str">
        <f t="shared" si="9"/>
        <v/>
      </c>
      <c r="L901" s="51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/>
      <c r="BB901" s="7"/>
      <c r="BC901" s="7"/>
      <c r="BD901" s="7"/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7"/>
    </row>
    <row r="902" spans="1:68" ht="12.75" customHeight="1">
      <c r="A902" s="45" t="s">
        <v>527</v>
      </c>
      <c r="B902" s="45"/>
      <c r="C902" s="45"/>
      <c r="D902" s="47">
        <f t="shared" si="6"/>
        <v>0</v>
      </c>
      <c r="E902" s="72"/>
      <c r="F902" s="72">
        <f t="shared" si="0"/>
        <v>99905</v>
      </c>
      <c r="G902" s="49">
        <f t="shared" si="7"/>
        <v>0</v>
      </c>
      <c r="H902" s="45"/>
      <c r="I902" s="50" t="str">
        <f t="shared" si="8"/>
        <v/>
      </c>
      <c r="J902" s="51" t="str">
        <f t="shared" si="1"/>
        <v>Preencha todos os campos</v>
      </c>
      <c r="K902" s="87" t="str">
        <f t="shared" si="9"/>
        <v/>
      </c>
      <c r="L902" s="51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</row>
    <row r="903" spans="1:68" ht="12.75" customHeight="1">
      <c r="A903" s="45" t="s">
        <v>527</v>
      </c>
      <c r="B903" s="45"/>
      <c r="C903" s="45"/>
      <c r="D903" s="47">
        <f t="shared" si="6"/>
        <v>0</v>
      </c>
      <c r="E903" s="72"/>
      <c r="F903" s="72">
        <f t="shared" si="0"/>
        <v>99905</v>
      </c>
      <c r="G903" s="49">
        <f t="shared" si="7"/>
        <v>0</v>
      </c>
      <c r="H903" s="45"/>
      <c r="I903" s="50" t="str">
        <f t="shared" si="8"/>
        <v/>
      </c>
      <c r="J903" s="51" t="str">
        <f t="shared" si="1"/>
        <v>Preencha todos os campos</v>
      </c>
      <c r="K903" s="87" t="str">
        <f t="shared" si="9"/>
        <v/>
      </c>
      <c r="L903" s="51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/>
      <c r="AZ903" s="7"/>
      <c r="BA903" s="7"/>
      <c r="BB903" s="7"/>
      <c r="BC903" s="7"/>
      <c r="BD903" s="7"/>
      <c r="BE903" s="7"/>
      <c r="BF903" s="7"/>
      <c r="BG903" s="7"/>
      <c r="BH903" s="7"/>
      <c r="BI903" s="7"/>
      <c r="BJ903" s="7"/>
      <c r="BK903" s="7"/>
      <c r="BL903" s="7"/>
      <c r="BM903" s="7"/>
      <c r="BN903" s="7"/>
      <c r="BO903" s="7"/>
      <c r="BP903" s="7"/>
    </row>
    <row r="904" spans="1:68" ht="12.75" customHeight="1">
      <c r="A904" s="45" t="s">
        <v>527</v>
      </c>
      <c r="B904" s="45"/>
      <c r="C904" s="45"/>
      <c r="D904" s="47">
        <f t="shared" si="6"/>
        <v>0</v>
      </c>
      <c r="E904" s="72"/>
      <c r="F904" s="72">
        <f t="shared" si="0"/>
        <v>99905</v>
      </c>
      <c r="G904" s="49">
        <f t="shared" si="7"/>
        <v>0</v>
      </c>
      <c r="H904" s="45"/>
      <c r="I904" s="50" t="str">
        <f t="shared" si="8"/>
        <v/>
      </c>
      <c r="J904" s="51" t="str">
        <f t="shared" si="1"/>
        <v>Preencha todos os campos</v>
      </c>
      <c r="K904" s="87" t="str">
        <f t="shared" si="9"/>
        <v/>
      </c>
      <c r="L904" s="51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7"/>
    </row>
    <row r="905" spans="1:68" ht="12.75" customHeight="1">
      <c r="A905" s="45" t="s">
        <v>527</v>
      </c>
      <c r="B905" s="45"/>
      <c r="C905" s="45"/>
      <c r="D905" s="47">
        <f t="shared" si="6"/>
        <v>0</v>
      </c>
      <c r="E905" s="72"/>
      <c r="F905" s="72">
        <f t="shared" si="0"/>
        <v>99905</v>
      </c>
      <c r="G905" s="49">
        <f t="shared" si="7"/>
        <v>0</v>
      </c>
      <c r="H905" s="45"/>
      <c r="I905" s="50" t="str">
        <f t="shared" si="8"/>
        <v/>
      </c>
      <c r="J905" s="51" t="str">
        <f t="shared" si="1"/>
        <v>Preencha todos os campos</v>
      </c>
      <c r="K905" s="87" t="str">
        <f t="shared" si="9"/>
        <v/>
      </c>
      <c r="L905" s="51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  <c r="AQ905" s="7"/>
      <c r="AR905" s="7"/>
      <c r="AS905" s="7"/>
      <c r="AT905" s="7"/>
      <c r="AU905" s="7"/>
      <c r="AV905" s="7"/>
      <c r="AW905" s="7"/>
      <c r="AX905" s="7"/>
      <c r="AY905" s="7"/>
      <c r="AZ905" s="7"/>
      <c r="BA905" s="7"/>
      <c r="BB905" s="7"/>
      <c r="BC905" s="7"/>
      <c r="BD905" s="7"/>
      <c r="BE905" s="7"/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</row>
    <row r="906" spans="1:68" ht="12.75" customHeight="1">
      <c r="A906" s="45" t="s">
        <v>527</v>
      </c>
      <c r="B906" s="45"/>
      <c r="C906" s="45"/>
      <c r="D906" s="47">
        <f t="shared" si="6"/>
        <v>0</v>
      </c>
      <c r="E906" s="72"/>
      <c r="F906" s="72">
        <f t="shared" si="0"/>
        <v>99905</v>
      </c>
      <c r="G906" s="49">
        <f t="shared" si="7"/>
        <v>0</v>
      </c>
      <c r="H906" s="45"/>
      <c r="I906" s="50" t="str">
        <f t="shared" si="8"/>
        <v/>
      </c>
      <c r="J906" s="51" t="str">
        <f t="shared" si="1"/>
        <v>Preencha todos os campos</v>
      </c>
      <c r="K906" s="87" t="str">
        <f t="shared" si="9"/>
        <v/>
      </c>
      <c r="L906" s="51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/>
      <c r="BD906" s="7"/>
      <c r="BE906" s="7"/>
      <c r="BF906" s="7"/>
      <c r="BG906" s="7"/>
      <c r="BH906" s="7"/>
      <c r="BI906" s="7"/>
      <c r="BJ906" s="7"/>
      <c r="BK906" s="7"/>
      <c r="BL906" s="7"/>
      <c r="BM906" s="7"/>
      <c r="BN906" s="7"/>
      <c r="BO906" s="7"/>
      <c r="BP906" s="7"/>
    </row>
    <row r="907" spans="1:68" ht="12.75" customHeight="1">
      <c r="A907" s="45" t="s">
        <v>527</v>
      </c>
      <c r="B907" s="45"/>
      <c r="C907" s="45"/>
      <c r="D907" s="47">
        <f t="shared" si="6"/>
        <v>0</v>
      </c>
      <c r="E907" s="72"/>
      <c r="F907" s="72">
        <f t="shared" si="0"/>
        <v>99905</v>
      </c>
      <c r="G907" s="49">
        <f t="shared" si="7"/>
        <v>0</v>
      </c>
      <c r="H907" s="45"/>
      <c r="I907" s="50" t="str">
        <f t="shared" si="8"/>
        <v/>
      </c>
      <c r="J907" s="51" t="str">
        <f t="shared" si="1"/>
        <v>Preencha todos os campos</v>
      </c>
      <c r="K907" s="87" t="str">
        <f t="shared" si="9"/>
        <v/>
      </c>
      <c r="L907" s="51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7"/>
    </row>
    <row r="908" spans="1:68" ht="12.75" customHeight="1">
      <c r="A908" s="45" t="s">
        <v>527</v>
      </c>
      <c r="B908" s="45"/>
      <c r="C908" s="45"/>
      <c r="D908" s="47">
        <f t="shared" si="6"/>
        <v>0</v>
      </c>
      <c r="E908" s="72"/>
      <c r="F908" s="72">
        <f t="shared" si="0"/>
        <v>99905</v>
      </c>
      <c r="G908" s="49">
        <f t="shared" si="7"/>
        <v>0</v>
      </c>
      <c r="H908" s="45"/>
      <c r="I908" s="50" t="str">
        <f t="shared" si="8"/>
        <v/>
      </c>
      <c r="J908" s="51" t="str">
        <f t="shared" si="1"/>
        <v>Preencha todos os campos</v>
      </c>
      <c r="K908" s="87" t="str">
        <f t="shared" si="9"/>
        <v/>
      </c>
      <c r="L908" s="51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7"/>
      <c r="AQ908" s="7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</row>
    <row r="909" spans="1:68" ht="12.75" customHeight="1">
      <c r="A909" s="45" t="s">
        <v>527</v>
      </c>
      <c r="B909" s="45"/>
      <c r="C909" s="45"/>
      <c r="D909" s="47">
        <f t="shared" si="6"/>
        <v>0</v>
      </c>
      <c r="E909" s="72"/>
      <c r="F909" s="72">
        <f t="shared" si="0"/>
        <v>99905</v>
      </c>
      <c r="G909" s="49">
        <f t="shared" si="7"/>
        <v>0</v>
      </c>
      <c r="H909" s="45"/>
      <c r="I909" s="50" t="str">
        <f t="shared" si="8"/>
        <v/>
      </c>
      <c r="J909" s="51" t="str">
        <f t="shared" si="1"/>
        <v>Preencha todos os campos</v>
      </c>
      <c r="K909" s="87" t="str">
        <f t="shared" si="9"/>
        <v/>
      </c>
      <c r="L909" s="51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/>
      <c r="AT909" s="7"/>
      <c r="AU909" s="7"/>
      <c r="AV909" s="7"/>
      <c r="AW909" s="7"/>
      <c r="AX909" s="7"/>
      <c r="AY909" s="7"/>
      <c r="AZ909" s="7"/>
      <c r="BA909" s="7"/>
      <c r="BB909" s="7"/>
      <c r="BC909" s="7"/>
      <c r="BD909" s="7"/>
      <c r="BE909" s="7"/>
      <c r="BF909" s="7"/>
      <c r="BG909" s="7"/>
      <c r="BH909" s="7"/>
      <c r="BI909" s="7"/>
      <c r="BJ909" s="7"/>
      <c r="BK909" s="7"/>
      <c r="BL909" s="7"/>
      <c r="BM909" s="7"/>
      <c r="BN909" s="7"/>
      <c r="BO909" s="7"/>
      <c r="BP909" s="7"/>
    </row>
    <row r="910" spans="1:68" ht="12.75" customHeight="1">
      <c r="A910" s="45" t="s">
        <v>527</v>
      </c>
      <c r="B910" s="45"/>
      <c r="C910" s="45"/>
      <c r="D910" s="47">
        <f t="shared" si="6"/>
        <v>0</v>
      </c>
      <c r="E910" s="72"/>
      <c r="F910" s="72">
        <f t="shared" si="0"/>
        <v>99905</v>
      </c>
      <c r="G910" s="49">
        <f t="shared" si="7"/>
        <v>0</v>
      </c>
      <c r="H910" s="45"/>
      <c r="I910" s="50" t="str">
        <f t="shared" si="8"/>
        <v/>
      </c>
      <c r="J910" s="51" t="str">
        <f t="shared" si="1"/>
        <v>Preencha todos os campos</v>
      </c>
      <c r="K910" s="87" t="str">
        <f t="shared" si="9"/>
        <v/>
      </c>
      <c r="L910" s="51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7"/>
    </row>
    <row r="911" spans="1:68" ht="12.75" customHeight="1">
      <c r="A911" s="45" t="s">
        <v>527</v>
      </c>
      <c r="B911" s="45"/>
      <c r="C911" s="45"/>
      <c r="D911" s="47">
        <f t="shared" si="6"/>
        <v>0</v>
      </c>
      <c r="E911" s="72"/>
      <c r="F911" s="72">
        <f t="shared" si="0"/>
        <v>99905</v>
      </c>
      <c r="G911" s="49">
        <f t="shared" si="7"/>
        <v>0</v>
      </c>
      <c r="H911" s="45"/>
      <c r="I911" s="50" t="str">
        <f t="shared" si="8"/>
        <v/>
      </c>
      <c r="J911" s="51" t="str">
        <f t="shared" si="1"/>
        <v>Preencha todos os campos</v>
      </c>
      <c r="K911" s="87" t="str">
        <f t="shared" si="9"/>
        <v/>
      </c>
      <c r="L911" s="51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</row>
    <row r="912" spans="1:68" ht="12.75" customHeight="1">
      <c r="A912" s="45" t="s">
        <v>527</v>
      </c>
      <c r="B912" s="45"/>
      <c r="C912" s="45"/>
      <c r="D912" s="47">
        <f t="shared" si="6"/>
        <v>0</v>
      </c>
      <c r="E912" s="72"/>
      <c r="F912" s="72">
        <f t="shared" si="0"/>
        <v>99905</v>
      </c>
      <c r="G912" s="49">
        <f t="shared" si="7"/>
        <v>0</v>
      </c>
      <c r="H912" s="45"/>
      <c r="I912" s="50" t="str">
        <f t="shared" si="8"/>
        <v/>
      </c>
      <c r="J912" s="51" t="str">
        <f t="shared" si="1"/>
        <v>Preencha todos os campos</v>
      </c>
      <c r="K912" s="87" t="str">
        <f t="shared" si="9"/>
        <v/>
      </c>
      <c r="L912" s="51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7"/>
      <c r="BO912" s="7"/>
      <c r="BP912" s="7"/>
    </row>
    <row r="913" spans="1:68" ht="12.75" customHeight="1">
      <c r="A913" s="45" t="s">
        <v>527</v>
      </c>
      <c r="B913" s="45"/>
      <c r="C913" s="45"/>
      <c r="D913" s="47">
        <f t="shared" si="6"/>
        <v>0</v>
      </c>
      <c r="E913" s="72"/>
      <c r="F913" s="72">
        <f t="shared" si="0"/>
        <v>99905</v>
      </c>
      <c r="G913" s="49">
        <f t="shared" si="7"/>
        <v>0</v>
      </c>
      <c r="H913" s="45"/>
      <c r="I913" s="50" t="str">
        <f t="shared" si="8"/>
        <v/>
      </c>
      <c r="J913" s="51" t="str">
        <f t="shared" si="1"/>
        <v>Preencha todos os campos</v>
      </c>
      <c r="K913" s="87" t="str">
        <f t="shared" si="9"/>
        <v/>
      </c>
      <c r="L913" s="51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</row>
    <row r="914" spans="1:68" ht="12.75" customHeight="1">
      <c r="A914" s="45" t="s">
        <v>527</v>
      </c>
      <c r="B914" s="45"/>
      <c r="C914" s="45"/>
      <c r="D914" s="47">
        <f t="shared" si="6"/>
        <v>0</v>
      </c>
      <c r="E914" s="72"/>
      <c r="F914" s="72">
        <f t="shared" si="0"/>
        <v>99905</v>
      </c>
      <c r="G914" s="49">
        <f t="shared" si="7"/>
        <v>0</v>
      </c>
      <c r="H914" s="45"/>
      <c r="I914" s="50" t="str">
        <f t="shared" si="8"/>
        <v/>
      </c>
      <c r="J914" s="51" t="str">
        <f t="shared" si="1"/>
        <v>Preencha todos os campos</v>
      </c>
      <c r="K914" s="87" t="str">
        <f t="shared" si="9"/>
        <v/>
      </c>
      <c r="L914" s="51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7"/>
      <c r="AM914" s="7"/>
      <c r="AN914" s="7"/>
      <c r="AO914" s="7"/>
      <c r="AP914" s="7"/>
      <c r="AQ914" s="7"/>
      <c r="AR914" s="7"/>
      <c r="AS914" s="7"/>
      <c r="AT914" s="7"/>
      <c r="AU914" s="7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</row>
    <row r="915" spans="1:68" ht="12.75" customHeight="1">
      <c r="A915" s="45" t="s">
        <v>527</v>
      </c>
      <c r="B915" s="45"/>
      <c r="C915" s="45"/>
      <c r="D915" s="47">
        <f t="shared" si="6"/>
        <v>0</v>
      </c>
      <c r="E915" s="72"/>
      <c r="F915" s="72">
        <f t="shared" si="0"/>
        <v>99905</v>
      </c>
      <c r="G915" s="49">
        <f t="shared" si="7"/>
        <v>0</v>
      </c>
      <c r="H915" s="45"/>
      <c r="I915" s="50" t="str">
        <f t="shared" si="8"/>
        <v/>
      </c>
      <c r="J915" s="51" t="str">
        <f t="shared" si="1"/>
        <v>Preencha todos os campos</v>
      </c>
      <c r="K915" s="87" t="str">
        <f t="shared" si="9"/>
        <v/>
      </c>
      <c r="L915" s="51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7"/>
      <c r="AM915" s="7"/>
      <c r="AN915" s="7"/>
      <c r="AO915" s="7"/>
      <c r="AP915" s="7"/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/>
      <c r="BC915" s="7"/>
      <c r="BD915" s="7"/>
      <c r="BE915" s="7"/>
      <c r="BF915" s="7"/>
      <c r="BG915" s="7"/>
      <c r="BH915" s="7"/>
      <c r="BI915" s="7"/>
      <c r="BJ915" s="7"/>
      <c r="BK915" s="7"/>
      <c r="BL915" s="7"/>
      <c r="BM915" s="7"/>
      <c r="BN915" s="7"/>
      <c r="BO915" s="7"/>
      <c r="BP915" s="7"/>
    </row>
    <row r="916" spans="1:68" ht="12.75" customHeight="1">
      <c r="A916" s="45" t="s">
        <v>527</v>
      </c>
      <c r="B916" s="45"/>
      <c r="C916" s="45"/>
      <c r="D916" s="47">
        <f t="shared" si="6"/>
        <v>0</v>
      </c>
      <c r="E916" s="72"/>
      <c r="F916" s="72">
        <f t="shared" si="0"/>
        <v>99905</v>
      </c>
      <c r="G916" s="49">
        <f t="shared" si="7"/>
        <v>0</v>
      </c>
      <c r="H916" s="45"/>
      <c r="I916" s="50" t="str">
        <f t="shared" si="8"/>
        <v/>
      </c>
      <c r="J916" s="51" t="str">
        <f t="shared" si="1"/>
        <v>Preencha todos os campos</v>
      </c>
      <c r="K916" s="87" t="str">
        <f t="shared" si="9"/>
        <v/>
      </c>
      <c r="L916" s="51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7"/>
      <c r="AM916" s="7"/>
      <c r="AN916" s="7"/>
      <c r="AO916" s="7"/>
      <c r="AP916" s="7"/>
      <c r="AQ916" s="7"/>
      <c r="AR916" s="7"/>
      <c r="AS916" s="7"/>
      <c r="AT916" s="7"/>
      <c r="AU916" s="7"/>
      <c r="AV916" s="7"/>
      <c r="AW916" s="7"/>
      <c r="AX916" s="7"/>
      <c r="AY916" s="7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</row>
    <row r="917" spans="1:68" ht="12.75" customHeight="1">
      <c r="A917" s="45" t="s">
        <v>527</v>
      </c>
      <c r="B917" s="45"/>
      <c r="C917" s="45"/>
      <c r="D917" s="47">
        <f t="shared" si="6"/>
        <v>0</v>
      </c>
      <c r="E917" s="72"/>
      <c r="F917" s="72">
        <f t="shared" si="0"/>
        <v>99905</v>
      </c>
      <c r="G917" s="49">
        <f t="shared" si="7"/>
        <v>0</v>
      </c>
      <c r="H917" s="45"/>
      <c r="I917" s="50" t="str">
        <f t="shared" si="8"/>
        <v/>
      </c>
      <c r="J917" s="51" t="str">
        <f t="shared" si="1"/>
        <v>Preencha todos os campos</v>
      </c>
      <c r="K917" s="87" t="str">
        <f t="shared" si="9"/>
        <v/>
      </c>
      <c r="L917" s="51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</row>
    <row r="918" spans="1:68" ht="12.75" customHeight="1">
      <c r="A918" s="45" t="s">
        <v>527</v>
      </c>
      <c r="B918" s="45"/>
      <c r="C918" s="45"/>
      <c r="D918" s="47">
        <f t="shared" si="6"/>
        <v>0</v>
      </c>
      <c r="E918" s="72"/>
      <c r="F918" s="72">
        <f t="shared" si="0"/>
        <v>99905</v>
      </c>
      <c r="G918" s="49">
        <f t="shared" si="7"/>
        <v>0</v>
      </c>
      <c r="H918" s="45"/>
      <c r="I918" s="50" t="str">
        <f t="shared" si="8"/>
        <v/>
      </c>
      <c r="J918" s="51" t="str">
        <f t="shared" si="1"/>
        <v>Preencha todos os campos</v>
      </c>
      <c r="K918" s="87" t="str">
        <f t="shared" si="9"/>
        <v/>
      </c>
      <c r="L918" s="51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/>
      <c r="AT918" s="7"/>
      <c r="AU918" s="7"/>
      <c r="AV918" s="7"/>
      <c r="AW918" s="7"/>
      <c r="AX918" s="7"/>
      <c r="AY918" s="7"/>
      <c r="AZ918" s="7"/>
      <c r="BA918" s="7"/>
      <c r="BB918" s="7"/>
      <c r="BC918" s="7"/>
      <c r="BD918" s="7"/>
      <c r="BE918" s="7"/>
      <c r="BF918" s="7"/>
      <c r="BG918" s="7"/>
      <c r="BH918" s="7"/>
      <c r="BI918" s="7"/>
      <c r="BJ918" s="7"/>
      <c r="BK918" s="7"/>
      <c r="BL918" s="7"/>
      <c r="BM918" s="7"/>
      <c r="BN918" s="7"/>
      <c r="BO918" s="7"/>
      <c r="BP918" s="7"/>
    </row>
    <row r="919" spans="1:68" ht="12.75" customHeight="1">
      <c r="A919" s="45" t="s">
        <v>527</v>
      </c>
      <c r="B919" s="45"/>
      <c r="C919" s="45"/>
      <c r="D919" s="47">
        <f t="shared" si="6"/>
        <v>0</v>
      </c>
      <c r="E919" s="72"/>
      <c r="F919" s="72">
        <f t="shared" si="0"/>
        <v>99905</v>
      </c>
      <c r="G919" s="49">
        <f t="shared" si="7"/>
        <v>0</v>
      </c>
      <c r="H919" s="45"/>
      <c r="I919" s="50" t="str">
        <f t="shared" si="8"/>
        <v/>
      </c>
      <c r="J919" s="51" t="str">
        <f t="shared" si="1"/>
        <v>Preencha todos os campos</v>
      </c>
      <c r="K919" s="87" t="str">
        <f t="shared" si="9"/>
        <v/>
      </c>
      <c r="L919" s="51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/>
      <c r="AM919" s="7"/>
      <c r="AN919" s="7"/>
      <c r="AO919" s="7"/>
      <c r="AP919" s="7"/>
      <c r="AQ919" s="7"/>
      <c r="AR919" s="7"/>
      <c r="AS919" s="7"/>
      <c r="AT919" s="7"/>
      <c r="AU919" s="7"/>
      <c r="AV919" s="7"/>
      <c r="AW919" s="7"/>
      <c r="AX919" s="7"/>
      <c r="AY919" s="7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7"/>
    </row>
    <row r="920" spans="1:68" ht="12.75" customHeight="1">
      <c r="A920" s="45" t="s">
        <v>527</v>
      </c>
      <c r="B920" s="45"/>
      <c r="C920" s="45"/>
      <c r="D920" s="47">
        <f t="shared" si="6"/>
        <v>0</v>
      </c>
      <c r="E920" s="72"/>
      <c r="F920" s="72">
        <f t="shared" si="0"/>
        <v>99905</v>
      </c>
      <c r="G920" s="49">
        <f t="shared" si="7"/>
        <v>0</v>
      </c>
      <c r="H920" s="45"/>
      <c r="I920" s="50" t="str">
        <f t="shared" si="8"/>
        <v/>
      </c>
      <c r="J920" s="51" t="str">
        <f t="shared" si="1"/>
        <v>Preencha todos os campos</v>
      </c>
      <c r="K920" s="87" t="str">
        <f t="shared" si="9"/>
        <v/>
      </c>
      <c r="L920" s="51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</row>
    <row r="921" spans="1:68" ht="12.75" customHeight="1">
      <c r="A921" s="45" t="s">
        <v>527</v>
      </c>
      <c r="B921" s="45"/>
      <c r="C921" s="45"/>
      <c r="D921" s="47">
        <f t="shared" si="6"/>
        <v>0</v>
      </c>
      <c r="E921" s="72"/>
      <c r="F921" s="72">
        <f t="shared" si="0"/>
        <v>99905</v>
      </c>
      <c r="G921" s="49">
        <f t="shared" si="7"/>
        <v>0</v>
      </c>
      <c r="H921" s="45"/>
      <c r="I921" s="50" t="str">
        <f t="shared" si="8"/>
        <v/>
      </c>
      <c r="J921" s="51" t="str">
        <f t="shared" si="1"/>
        <v>Preencha todos os campos</v>
      </c>
      <c r="K921" s="87" t="str">
        <f t="shared" si="9"/>
        <v/>
      </c>
      <c r="L921" s="51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/>
      <c r="AN921" s="7"/>
      <c r="AO921" s="7"/>
      <c r="AP921" s="7"/>
      <c r="AQ921" s="7"/>
      <c r="AR921" s="7"/>
      <c r="AS921" s="7"/>
      <c r="AT921" s="7"/>
      <c r="AU921" s="7"/>
      <c r="AV921" s="7"/>
      <c r="AW921" s="7"/>
      <c r="AX921" s="7"/>
      <c r="AY921" s="7"/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</row>
    <row r="922" spans="1:68" ht="12.75" customHeight="1">
      <c r="A922" s="45" t="s">
        <v>527</v>
      </c>
      <c r="B922" s="45"/>
      <c r="C922" s="45"/>
      <c r="D922" s="47">
        <f t="shared" si="6"/>
        <v>0</v>
      </c>
      <c r="E922" s="72"/>
      <c r="F922" s="72">
        <f t="shared" si="0"/>
        <v>99905</v>
      </c>
      <c r="G922" s="49">
        <f t="shared" si="7"/>
        <v>0</v>
      </c>
      <c r="H922" s="45"/>
      <c r="I922" s="50" t="str">
        <f t="shared" si="8"/>
        <v/>
      </c>
      <c r="J922" s="51" t="str">
        <f t="shared" si="1"/>
        <v>Preencha todos os campos</v>
      </c>
      <c r="K922" s="87" t="str">
        <f t="shared" si="9"/>
        <v/>
      </c>
      <c r="L922" s="51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</row>
    <row r="923" spans="1:68" ht="12.75" customHeight="1">
      <c r="A923" s="45" t="s">
        <v>527</v>
      </c>
      <c r="B923" s="45"/>
      <c r="C923" s="45"/>
      <c r="D923" s="47">
        <f t="shared" si="6"/>
        <v>0</v>
      </c>
      <c r="E923" s="72"/>
      <c r="F923" s="72">
        <f t="shared" si="0"/>
        <v>99905</v>
      </c>
      <c r="G923" s="49">
        <f t="shared" si="7"/>
        <v>0</v>
      </c>
      <c r="H923" s="45"/>
      <c r="I923" s="50" t="str">
        <f t="shared" si="8"/>
        <v/>
      </c>
      <c r="J923" s="51" t="str">
        <f t="shared" si="1"/>
        <v>Preencha todos os campos</v>
      </c>
      <c r="K923" s="87" t="str">
        <f t="shared" si="9"/>
        <v/>
      </c>
      <c r="L923" s="51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/>
      <c r="AM923" s="7"/>
      <c r="AN923" s="7"/>
      <c r="AO923" s="7"/>
      <c r="AP923" s="7"/>
      <c r="AQ923" s="7"/>
      <c r="AR923" s="7"/>
      <c r="AS923" s="7"/>
      <c r="AT923" s="7"/>
      <c r="AU923" s="7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P923" s="7"/>
    </row>
    <row r="924" spans="1:68" ht="12.75" customHeight="1">
      <c r="A924" s="45" t="s">
        <v>527</v>
      </c>
      <c r="B924" s="45"/>
      <c r="C924" s="45"/>
      <c r="D924" s="47">
        <f t="shared" si="6"/>
        <v>0</v>
      </c>
      <c r="E924" s="72"/>
      <c r="F924" s="72">
        <f t="shared" si="0"/>
        <v>99905</v>
      </c>
      <c r="G924" s="49">
        <f t="shared" si="7"/>
        <v>0</v>
      </c>
      <c r="H924" s="45"/>
      <c r="I924" s="50" t="str">
        <f t="shared" si="8"/>
        <v/>
      </c>
      <c r="J924" s="51" t="str">
        <f t="shared" si="1"/>
        <v>Preencha todos os campos</v>
      </c>
      <c r="K924" s="87" t="str">
        <f t="shared" si="9"/>
        <v/>
      </c>
      <c r="L924" s="51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</row>
    <row r="925" spans="1:68" ht="12.75" customHeight="1">
      <c r="A925" s="45" t="s">
        <v>527</v>
      </c>
      <c r="B925" s="45"/>
      <c r="C925" s="45"/>
      <c r="D925" s="47">
        <f t="shared" si="6"/>
        <v>0</v>
      </c>
      <c r="E925" s="72"/>
      <c r="F925" s="72">
        <f t="shared" si="0"/>
        <v>99905</v>
      </c>
      <c r="G925" s="49">
        <f t="shared" si="7"/>
        <v>0</v>
      </c>
      <c r="H925" s="45"/>
      <c r="I925" s="50" t="str">
        <f t="shared" si="8"/>
        <v/>
      </c>
      <c r="J925" s="51" t="str">
        <f t="shared" si="1"/>
        <v>Preencha todos os campos</v>
      </c>
      <c r="K925" s="87" t="str">
        <f t="shared" si="9"/>
        <v/>
      </c>
      <c r="L925" s="51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</row>
    <row r="926" spans="1:68" ht="12.75" customHeight="1">
      <c r="A926" s="45" t="s">
        <v>527</v>
      </c>
      <c r="B926" s="45"/>
      <c r="C926" s="45"/>
      <c r="D926" s="47">
        <f t="shared" si="6"/>
        <v>0</v>
      </c>
      <c r="E926" s="72"/>
      <c r="F926" s="72">
        <f t="shared" si="0"/>
        <v>99905</v>
      </c>
      <c r="G926" s="49">
        <f t="shared" si="7"/>
        <v>0</v>
      </c>
      <c r="H926" s="45"/>
      <c r="I926" s="50" t="str">
        <f t="shared" si="8"/>
        <v/>
      </c>
      <c r="J926" s="51" t="str">
        <f t="shared" si="1"/>
        <v>Preencha todos os campos</v>
      </c>
      <c r="K926" s="87" t="str">
        <f t="shared" si="9"/>
        <v/>
      </c>
      <c r="L926" s="51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</row>
    <row r="927" spans="1:68" ht="12.75" customHeight="1">
      <c r="A927" s="45" t="s">
        <v>527</v>
      </c>
      <c r="B927" s="45"/>
      <c r="C927" s="45"/>
      <c r="D927" s="47">
        <f t="shared" si="6"/>
        <v>0</v>
      </c>
      <c r="E927" s="72"/>
      <c r="F927" s="72">
        <f t="shared" si="0"/>
        <v>99905</v>
      </c>
      <c r="G927" s="49">
        <f t="shared" si="7"/>
        <v>0</v>
      </c>
      <c r="H927" s="45"/>
      <c r="I927" s="50" t="str">
        <f t="shared" si="8"/>
        <v/>
      </c>
      <c r="J927" s="51" t="str">
        <f t="shared" si="1"/>
        <v>Preencha todos os campos</v>
      </c>
      <c r="K927" s="87" t="str">
        <f t="shared" si="9"/>
        <v/>
      </c>
      <c r="L927" s="51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</row>
    <row r="928" spans="1:68" ht="12.75" customHeight="1">
      <c r="A928" s="45" t="s">
        <v>527</v>
      </c>
      <c r="B928" s="45"/>
      <c r="C928" s="45"/>
      <c r="D928" s="47">
        <f t="shared" si="6"/>
        <v>0</v>
      </c>
      <c r="E928" s="72"/>
      <c r="F928" s="72">
        <f t="shared" si="0"/>
        <v>99905</v>
      </c>
      <c r="G928" s="49">
        <f t="shared" si="7"/>
        <v>0</v>
      </c>
      <c r="H928" s="45"/>
      <c r="I928" s="50" t="str">
        <f t="shared" si="8"/>
        <v/>
      </c>
      <c r="J928" s="51" t="str">
        <f t="shared" si="1"/>
        <v>Preencha todos os campos</v>
      </c>
      <c r="K928" s="87" t="str">
        <f t="shared" si="9"/>
        <v/>
      </c>
      <c r="L928" s="51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/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7"/>
      <c r="BE928" s="7"/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</row>
    <row r="929" spans="1:68" ht="12.75" customHeight="1">
      <c r="A929" s="45" t="s">
        <v>527</v>
      </c>
      <c r="B929" s="45"/>
      <c r="C929" s="45"/>
      <c r="D929" s="47">
        <f t="shared" si="6"/>
        <v>0</v>
      </c>
      <c r="E929" s="72"/>
      <c r="F929" s="72">
        <f t="shared" si="0"/>
        <v>99905</v>
      </c>
      <c r="G929" s="49">
        <f t="shared" si="7"/>
        <v>0</v>
      </c>
      <c r="H929" s="45"/>
      <c r="I929" s="50" t="str">
        <f t="shared" si="8"/>
        <v/>
      </c>
      <c r="J929" s="51" t="str">
        <f t="shared" si="1"/>
        <v>Preencha todos os campos</v>
      </c>
      <c r="K929" s="87" t="str">
        <f t="shared" si="9"/>
        <v/>
      </c>
      <c r="L929" s="51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7"/>
      <c r="BE929" s="7"/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</row>
    <row r="930" spans="1:68" ht="12.75" customHeight="1">
      <c r="A930" s="45" t="s">
        <v>527</v>
      </c>
      <c r="B930" s="45"/>
      <c r="C930" s="45"/>
      <c r="D930" s="47">
        <f t="shared" si="6"/>
        <v>0</v>
      </c>
      <c r="E930" s="72"/>
      <c r="F930" s="72">
        <f t="shared" si="0"/>
        <v>99905</v>
      </c>
      <c r="G930" s="49">
        <f t="shared" si="7"/>
        <v>0</v>
      </c>
      <c r="H930" s="45"/>
      <c r="I930" s="50" t="str">
        <f t="shared" si="8"/>
        <v/>
      </c>
      <c r="J930" s="51" t="str">
        <f t="shared" si="1"/>
        <v>Preencha todos os campos</v>
      </c>
      <c r="K930" s="87" t="str">
        <f t="shared" si="9"/>
        <v/>
      </c>
      <c r="L930" s="51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/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</row>
    <row r="931" spans="1:68" ht="12.75" customHeight="1">
      <c r="A931" s="45" t="s">
        <v>527</v>
      </c>
      <c r="B931" s="45"/>
      <c r="C931" s="45"/>
      <c r="D931" s="47">
        <f t="shared" si="6"/>
        <v>0</v>
      </c>
      <c r="E931" s="72"/>
      <c r="F931" s="72">
        <f t="shared" si="0"/>
        <v>99905</v>
      </c>
      <c r="G931" s="49">
        <f t="shared" si="7"/>
        <v>0</v>
      </c>
      <c r="H931" s="45"/>
      <c r="I931" s="50" t="str">
        <f t="shared" si="8"/>
        <v/>
      </c>
      <c r="J931" s="51" t="str">
        <f t="shared" si="1"/>
        <v>Preencha todos os campos</v>
      </c>
      <c r="K931" s="87" t="str">
        <f t="shared" si="9"/>
        <v/>
      </c>
      <c r="L931" s="51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/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/>
      <c r="BE931" s="7"/>
      <c r="BF931" s="7"/>
      <c r="BG931" s="7"/>
      <c r="BH931" s="7"/>
      <c r="BI931" s="7"/>
      <c r="BJ931" s="7"/>
      <c r="BK931" s="7"/>
      <c r="BL931" s="7"/>
      <c r="BM931" s="7"/>
      <c r="BN931" s="7"/>
      <c r="BO931" s="7"/>
      <c r="BP931" s="7"/>
    </row>
    <row r="932" spans="1:68" ht="12.75" customHeight="1">
      <c r="A932" s="45" t="s">
        <v>527</v>
      </c>
      <c r="B932" s="45"/>
      <c r="C932" s="45"/>
      <c r="D932" s="47">
        <f t="shared" si="6"/>
        <v>0</v>
      </c>
      <c r="E932" s="72"/>
      <c r="F932" s="72">
        <f t="shared" si="0"/>
        <v>99905</v>
      </c>
      <c r="G932" s="49">
        <f t="shared" si="7"/>
        <v>0</v>
      </c>
      <c r="H932" s="45"/>
      <c r="I932" s="50" t="str">
        <f t="shared" si="8"/>
        <v/>
      </c>
      <c r="J932" s="51" t="str">
        <f t="shared" si="1"/>
        <v>Preencha todos os campos</v>
      </c>
      <c r="K932" s="87" t="str">
        <f t="shared" si="9"/>
        <v/>
      </c>
      <c r="L932" s="51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7"/>
      <c r="BG932" s="7"/>
      <c r="BH932" s="7"/>
      <c r="BI932" s="7"/>
      <c r="BJ932" s="7"/>
      <c r="BK932" s="7"/>
      <c r="BL932" s="7"/>
      <c r="BM932" s="7"/>
      <c r="BN932" s="7"/>
      <c r="BO932" s="7"/>
      <c r="BP932" s="7"/>
    </row>
    <row r="933" spans="1:68" ht="12.75" customHeight="1">
      <c r="A933" s="45" t="s">
        <v>527</v>
      </c>
      <c r="B933" s="45"/>
      <c r="C933" s="45"/>
      <c r="D933" s="47">
        <f t="shared" si="6"/>
        <v>0</v>
      </c>
      <c r="E933" s="72"/>
      <c r="F933" s="72">
        <f t="shared" si="0"/>
        <v>99905</v>
      </c>
      <c r="G933" s="49">
        <f t="shared" si="7"/>
        <v>0</v>
      </c>
      <c r="H933" s="45"/>
      <c r="I933" s="50" t="str">
        <f t="shared" si="8"/>
        <v/>
      </c>
      <c r="J933" s="51" t="str">
        <f t="shared" si="1"/>
        <v>Preencha todos os campos</v>
      </c>
      <c r="K933" s="87" t="str">
        <f t="shared" si="9"/>
        <v/>
      </c>
      <c r="L933" s="51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/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/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</row>
    <row r="934" spans="1:68" ht="12.75" customHeight="1">
      <c r="A934" s="45" t="s">
        <v>527</v>
      </c>
      <c r="B934" s="45"/>
      <c r="C934" s="45"/>
      <c r="D934" s="47">
        <f t="shared" si="6"/>
        <v>0</v>
      </c>
      <c r="E934" s="72"/>
      <c r="F934" s="72">
        <f t="shared" si="0"/>
        <v>99905</v>
      </c>
      <c r="G934" s="49">
        <f t="shared" si="7"/>
        <v>0</v>
      </c>
      <c r="H934" s="45"/>
      <c r="I934" s="50" t="str">
        <f t="shared" si="8"/>
        <v/>
      </c>
      <c r="J934" s="51" t="str">
        <f t="shared" si="1"/>
        <v>Preencha todos os campos</v>
      </c>
      <c r="K934" s="87" t="str">
        <f t="shared" si="9"/>
        <v/>
      </c>
      <c r="L934" s="51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</row>
    <row r="935" spans="1:68" ht="12.75" customHeight="1">
      <c r="A935" s="45" t="s">
        <v>527</v>
      </c>
      <c r="B935" s="45"/>
      <c r="C935" s="45"/>
      <c r="D935" s="47">
        <f t="shared" si="6"/>
        <v>0</v>
      </c>
      <c r="E935" s="72"/>
      <c r="F935" s="72">
        <f t="shared" si="0"/>
        <v>99905</v>
      </c>
      <c r="G935" s="49">
        <f t="shared" si="7"/>
        <v>0</v>
      </c>
      <c r="H935" s="45"/>
      <c r="I935" s="50" t="str">
        <f t="shared" si="8"/>
        <v/>
      </c>
      <c r="J935" s="51" t="str">
        <f t="shared" si="1"/>
        <v>Preencha todos os campos</v>
      </c>
      <c r="K935" s="87" t="str">
        <f t="shared" si="9"/>
        <v/>
      </c>
      <c r="L935" s="51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/>
      <c r="AT935" s="7"/>
      <c r="AU935" s="7"/>
      <c r="AV935" s="7"/>
      <c r="AW935" s="7"/>
      <c r="AX935" s="7"/>
      <c r="AY935" s="7"/>
      <c r="AZ935" s="7"/>
      <c r="BA935" s="7"/>
      <c r="BB935" s="7"/>
      <c r="BC935" s="7"/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</row>
    <row r="936" spans="1:68" ht="12.75" customHeight="1">
      <c r="A936" s="45" t="s">
        <v>527</v>
      </c>
      <c r="B936" s="45"/>
      <c r="C936" s="45"/>
      <c r="D936" s="47">
        <f t="shared" si="6"/>
        <v>0</v>
      </c>
      <c r="E936" s="72"/>
      <c r="F936" s="72">
        <f t="shared" si="0"/>
        <v>99905</v>
      </c>
      <c r="G936" s="49">
        <f t="shared" si="7"/>
        <v>0</v>
      </c>
      <c r="H936" s="45"/>
      <c r="I936" s="50" t="str">
        <f t="shared" si="8"/>
        <v/>
      </c>
      <c r="J936" s="51" t="str">
        <f t="shared" si="1"/>
        <v>Preencha todos os campos</v>
      </c>
      <c r="K936" s="87" t="str">
        <f t="shared" si="9"/>
        <v/>
      </c>
      <c r="L936" s="51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</row>
    <row r="937" spans="1:68" ht="12.75" customHeight="1">
      <c r="A937" s="45" t="s">
        <v>527</v>
      </c>
      <c r="B937" s="45"/>
      <c r="C937" s="45"/>
      <c r="D937" s="47">
        <f t="shared" si="6"/>
        <v>0</v>
      </c>
      <c r="E937" s="72"/>
      <c r="F937" s="72">
        <f t="shared" si="0"/>
        <v>99905</v>
      </c>
      <c r="G937" s="49">
        <f t="shared" si="7"/>
        <v>0</v>
      </c>
      <c r="H937" s="45"/>
      <c r="I937" s="50" t="str">
        <f t="shared" si="8"/>
        <v/>
      </c>
      <c r="J937" s="51" t="str">
        <f t="shared" si="1"/>
        <v>Preencha todos os campos</v>
      </c>
      <c r="K937" s="87" t="str">
        <f t="shared" si="9"/>
        <v/>
      </c>
      <c r="L937" s="51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</row>
    <row r="938" spans="1:68" ht="12.75" customHeight="1">
      <c r="A938" s="45" t="s">
        <v>527</v>
      </c>
      <c r="B938" s="45"/>
      <c r="C938" s="45"/>
      <c r="D938" s="47">
        <f t="shared" si="6"/>
        <v>0</v>
      </c>
      <c r="E938" s="72"/>
      <c r="F938" s="72">
        <f t="shared" si="0"/>
        <v>99905</v>
      </c>
      <c r="G938" s="49">
        <f t="shared" si="7"/>
        <v>0</v>
      </c>
      <c r="H938" s="45"/>
      <c r="I938" s="50" t="str">
        <f t="shared" si="8"/>
        <v/>
      </c>
      <c r="J938" s="51" t="str">
        <f t="shared" si="1"/>
        <v>Preencha todos os campos</v>
      </c>
      <c r="K938" s="87" t="str">
        <f t="shared" si="9"/>
        <v/>
      </c>
      <c r="L938" s="51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</row>
    <row r="939" spans="1:68" ht="12.75" customHeight="1">
      <c r="A939" s="45" t="s">
        <v>527</v>
      </c>
      <c r="B939" s="45"/>
      <c r="C939" s="45"/>
      <c r="D939" s="47">
        <f t="shared" si="6"/>
        <v>0</v>
      </c>
      <c r="E939" s="72"/>
      <c r="F939" s="72">
        <f t="shared" si="0"/>
        <v>99905</v>
      </c>
      <c r="G939" s="49">
        <f t="shared" si="7"/>
        <v>0</v>
      </c>
      <c r="H939" s="45"/>
      <c r="I939" s="50" t="str">
        <f t="shared" si="8"/>
        <v/>
      </c>
      <c r="J939" s="51" t="str">
        <f t="shared" si="1"/>
        <v>Preencha todos os campos</v>
      </c>
      <c r="K939" s="87" t="str">
        <f t="shared" si="9"/>
        <v/>
      </c>
      <c r="L939" s="51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/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</row>
    <row r="940" spans="1:68" ht="12.75" customHeight="1">
      <c r="A940" s="45" t="s">
        <v>527</v>
      </c>
      <c r="B940" s="45"/>
      <c r="C940" s="45"/>
      <c r="D940" s="47">
        <f t="shared" si="6"/>
        <v>0</v>
      </c>
      <c r="E940" s="72"/>
      <c r="F940" s="72">
        <f t="shared" si="0"/>
        <v>99905</v>
      </c>
      <c r="G940" s="49">
        <f t="shared" si="7"/>
        <v>0</v>
      </c>
      <c r="H940" s="45"/>
      <c r="I940" s="50" t="str">
        <f t="shared" si="8"/>
        <v/>
      </c>
      <c r="J940" s="51" t="str">
        <f t="shared" si="1"/>
        <v>Preencha todos os campos</v>
      </c>
      <c r="K940" s="87" t="str">
        <f t="shared" si="9"/>
        <v/>
      </c>
      <c r="L940" s="51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</row>
    <row r="941" spans="1:68" ht="12.75" customHeight="1">
      <c r="A941" s="45" t="s">
        <v>527</v>
      </c>
      <c r="B941" s="45"/>
      <c r="C941" s="45"/>
      <c r="D941" s="47">
        <f t="shared" si="6"/>
        <v>0</v>
      </c>
      <c r="E941" s="72"/>
      <c r="F941" s="72">
        <f t="shared" si="0"/>
        <v>99905</v>
      </c>
      <c r="G941" s="49">
        <f t="shared" si="7"/>
        <v>0</v>
      </c>
      <c r="H941" s="45"/>
      <c r="I941" s="50" t="str">
        <f t="shared" si="8"/>
        <v/>
      </c>
      <c r="J941" s="51" t="str">
        <f t="shared" si="1"/>
        <v>Preencha todos os campos</v>
      </c>
      <c r="K941" s="87" t="str">
        <f t="shared" si="9"/>
        <v/>
      </c>
      <c r="L941" s="51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/>
    </row>
    <row r="942" spans="1:68" ht="12.75" customHeight="1">
      <c r="A942" s="45" t="s">
        <v>527</v>
      </c>
      <c r="B942" s="45"/>
      <c r="C942" s="45"/>
      <c r="D942" s="47">
        <f t="shared" si="6"/>
        <v>0</v>
      </c>
      <c r="E942" s="72"/>
      <c r="F942" s="72">
        <f t="shared" si="0"/>
        <v>99905</v>
      </c>
      <c r="G942" s="49">
        <f t="shared" si="7"/>
        <v>0</v>
      </c>
      <c r="H942" s="45"/>
      <c r="I942" s="50" t="str">
        <f t="shared" si="8"/>
        <v/>
      </c>
      <c r="J942" s="51" t="str">
        <f t="shared" si="1"/>
        <v>Preencha todos os campos</v>
      </c>
      <c r="K942" s="87" t="str">
        <f t="shared" si="9"/>
        <v/>
      </c>
      <c r="L942" s="51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/>
      <c r="AT942" s="7"/>
      <c r="AU942" s="7"/>
      <c r="AV942" s="7"/>
      <c r="AW942" s="7"/>
      <c r="AX942" s="7"/>
      <c r="AY942" s="7"/>
      <c r="AZ942" s="7"/>
      <c r="BA942" s="7"/>
      <c r="BB942" s="7"/>
      <c r="BC942" s="7"/>
      <c r="BD942" s="7"/>
      <c r="BE942" s="7"/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</row>
    <row r="943" spans="1:68" ht="12.75" customHeight="1">
      <c r="A943" s="45" t="s">
        <v>527</v>
      </c>
      <c r="B943" s="45"/>
      <c r="C943" s="45"/>
      <c r="D943" s="47">
        <f t="shared" si="6"/>
        <v>0</v>
      </c>
      <c r="E943" s="72"/>
      <c r="F943" s="72">
        <f t="shared" si="0"/>
        <v>99905</v>
      </c>
      <c r="G943" s="49">
        <f t="shared" si="7"/>
        <v>0</v>
      </c>
      <c r="H943" s="45"/>
      <c r="I943" s="50" t="str">
        <f t="shared" si="8"/>
        <v/>
      </c>
      <c r="J943" s="51" t="str">
        <f t="shared" si="1"/>
        <v>Preencha todos os campos</v>
      </c>
      <c r="K943" s="87" t="str">
        <f t="shared" si="9"/>
        <v/>
      </c>
      <c r="L943" s="51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7"/>
      <c r="AM943" s="7"/>
      <c r="AN943" s="7"/>
      <c r="AO943" s="7"/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</row>
    <row r="944" spans="1:68" ht="12.75" customHeight="1">
      <c r="A944" s="45" t="s">
        <v>527</v>
      </c>
      <c r="B944" s="45"/>
      <c r="C944" s="45"/>
      <c r="D944" s="47">
        <f t="shared" si="6"/>
        <v>0</v>
      </c>
      <c r="E944" s="72"/>
      <c r="F944" s="72">
        <f t="shared" si="0"/>
        <v>99905</v>
      </c>
      <c r="G944" s="49">
        <f t="shared" si="7"/>
        <v>0</v>
      </c>
      <c r="H944" s="45"/>
      <c r="I944" s="50" t="str">
        <f t="shared" si="8"/>
        <v/>
      </c>
      <c r="J944" s="51" t="str">
        <f t="shared" si="1"/>
        <v>Preencha todos os campos</v>
      </c>
      <c r="K944" s="87" t="str">
        <f t="shared" si="9"/>
        <v/>
      </c>
      <c r="L944" s="51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</row>
    <row r="945" spans="1:68" ht="12.75" customHeight="1">
      <c r="A945" s="45" t="s">
        <v>527</v>
      </c>
      <c r="B945" s="45"/>
      <c r="C945" s="45"/>
      <c r="D945" s="47">
        <f t="shared" si="6"/>
        <v>0</v>
      </c>
      <c r="E945" s="72"/>
      <c r="F945" s="72">
        <f t="shared" si="0"/>
        <v>99905</v>
      </c>
      <c r="G945" s="49">
        <f t="shared" si="7"/>
        <v>0</v>
      </c>
      <c r="H945" s="45"/>
      <c r="I945" s="50" t="str">
        <f t="shared" si="8"/>
        <v/>
      </c>
      <c r="J945" s="51" t="str">
        <f t="shared" si="1"/>
        <v>Preencha todos os campos</v>
      </c>
      <c r="K945" s="87" t="str">
        <f t="shared" si="9"/>
        <v/>
      </c>
      <c r="L945" s="51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</row>
    <row r="946" spans="1:68" ht="12.75" customHeight="1">
      <c r="A946" s="45" t="s">
        <v>527</v>
      </c>
      <c r="B946" s="45"/>
      <c r="C946" s="45"/>
      <c r="D946" s="47">
        <f t="shared" si="6"/>
        <v>0</v>
      </c>
      <c r="E946" s="72"/>
      <c r="F946" s="72">
        <f t="shared" si="0"/>
        <v>99905</v>
      </c>
      <c r="G946" s="49">
        <f t="shared" si="7"/>
        <v>0</v>
      </c>
      <c r="H946" s="45"/>
      <c r="I946" s="50" t="str">
        <f t="shared" si="8"/>
        <v/>
      </c>
      <c r="J946" s="51" t="str">
        <f t="shared" si="1"/>
        <v>Preencha todos os campos</v>
      </c>
      <c r="K946" s="87" t="str">
        <f t="shared" si="9"/>
        <v/>
      </c>
      <c r="L946" s="51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/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</row>
    <row r="947" spans="1:68" ht="12.75" customHeight="1">
      <c r="A947" s="45" t="s">
        <v>527</v>
      </c>
      <c r="B947" s="45"/>
      <c r="C947" s="45"/>
      <c r="D947" s="47">
        <f t="shared" si="6"/>
        <v>0</v>
      </c>
      <c r="E947" s="72"/>
      <c r="F947" s="72">
        <f t="shared" si="0"/>
        <v>99905</v>
      </c>
      <c r="G947" s="49">
        <f t="shared" si="7"/>
        <v>0</v>
      </c>
      <c r="H947" s="45"/>
      <c r="I947" s="50" t="str">
        <f t="shared" si="8"/>
        <v/>
      </c>
      <c r="J947" s="51" t="str">
        <f t="shared" si="1"/>
        <v>Preencha todos os campos</v>
      </c>
      <c r="K947" s="87" t="str">
        <f t="shared" si="9"/>
        <v/>
      </c>
      <c r="L947" s="51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/>
      <c r="AO947" s="7"/>
      <c r="AP947" s="7"/>
      <c r="AQ947" s="7"/>
      <c r="AR947" s="7"/>
      <c r="AS947" s="7"/>
      <c r="AT947" s="7"/>
      <c r="AU947" s="7"/>
      <c r="AV947" s="7"/>
      <c r="AW947" s="7"/>
      <c r="AX947" s="7"/>
      <c r="AY947" s="7"/>
      <c r="AZ947" s="7"/>
      <c r="BA947" s="7"/>
      <c r="BB947" s="7"/>
      <c r="BC947" s="7"/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</row>
    <row r="948" spans="1:68" ht="12.75" customHeight="1">
      <c r="A948" s="45" t="s">
        <v>527</v>
      </c>
      <c r="B948" s="45"/>
      <c r="C948" s="45"/>
      <c r="D948" s="47">
        <f t="shared" si="6"/>
        <v>0</v>
      </c>
      <c r="E948" s="72"/>
      <c r="F948" s="72">
        <f t="shared" si="0"/>
        <v>99905</v>
      </c>
      <c r="G948" s="49">
        <f t="shared" si="7"/>
        <v>0</v>
      </c>
      <c r="H948" s="45"/>
      <c r="I948" s="50" t="str">
        <f t="shared" si="8"/>
        <v/>
      </c>
      <c r="J948" s="51" t="str">
        <f t="shared" si="1"/>
        <v>Preencha todos os campos</v>
      </c>
      <c r="K948" s="87" t="str">
        <f t="shared" si="9"/>
        <v/>
      </c>
      <c r="L948" s="51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</row>
    <row r="949" spans="1:68" ht="12.75" customHeight="1">
      <c r="A949" s="45" t="s">
        <v>527</v>
      </c>
      <c r="B949" s="45"/>
      <c r="C949" s="45"/>
      <c r="D949" s="47">
        <f t="shared" si="6"/>
        <v>0</v>
      </c>
      <c r="E949" s="72"/>
      <c r="F949" s="72">
        <f t="shared" si="0"/>
        <v>99905</v>
      </c>
      <c r="G949" s="49">
        <f t="shared" si="7"/>
        <v>0</v>
      </c>
      <c r="H949" s="45"/>
      <c r="I949" s="50" t="str">
        <f t="shared" si="8"/>
        <v/>
      </c>
      <c r="J949" s="51" t="str">
        <f t="shared" si="1"/>
        <v>Preencha todos os campos</v>
      </c>
      <c r="K949" s="87" t="str">
        <f t="shared" si="9"/>
        <v/>
      </c>
      <c r="L949" s="51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/>
    </row>
    <row r="950" spans="1:68" ht="12.75" customHeight="1">
      <c r="A950" s="45" t="s">
        <v>527</v>
      </c>
      <c r="B950" s="45"/>
      <c r="C950" s="45"/>
      <c r="D950" s="47">
        <f t="shared" si="6"/>
        <v>0</v>
      </c>
      <c r="E950" s="72"/>
      <c r="F950" s="72">
        <f t="shared" si="0"/>
        <v>99905</v>
      </c>
      <c r="G950" s="49">
        <f t="shared" si="7"/>
        <v>0</v>
      </c>
      <c r="H950" s="45"/>
      <c r="I950" s="50" t="str">
        <f t="shared" si="8"/>
        <v/>
      </c>
      <c r="J950" s="51" t="str">
        <f t="shared" si="1"/>
        <v>Preencha todos os campos</v>
      </c>
      <c r="K950" s="87" t="str">
        <f t="shared" si="9"/>
        <v/>
      </c>
      <c r="L950" s="51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</row>
    <row r="951" spans="1:68" ht="12.75" customHeight="1">
      <c r="A951" s="45" t="s">
        <v>527</v>
      </c>
      <c r="B951" s="45"/>
      <c r="C951" s="45"/>
      <c r="D951" s="47">
        <f t="shared" si="6"/>
        <v>0</v>
      </c>
      <c r="E951" s="72"/>
      <c r="F951" s="72">
        <f t="shared" si="0"/>
        <v>99905</v>
      </c>
      <c r="G951" s="49">
        <f t="shared" si="7"/>
        <v>0</v>
      </c>
      <c r="H951" s="45"/>
      <c r="I951" s="50" t="str">
        <f t="shared" si="8"/>
        <v/>
      </c>
      <c r="J951" s="51" t="str">
        <f t="shared" si="1"/>
        <v>Preencha todos os campos</v>
      </c>
      <c r="K951" s="87" t="str">
        <f t="shared" si="9"/>
        <v/>
      </c>
      <c r="L951" s="51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</row>
    <row r="952" spans="1:68" ht="12.75" customHeight="1">
      <c r="A952" s="45" t="s">
        <v>527</v>
      </c>
      <c r="B952" s="45"/>
      <c r="C952" s="45"/>
      <c r="D952" s="47">
        <f t="shared" si="6"/>
        <v>0</v>
      </c>
      <c r="E952" s="72"/>
      <c r="F952" s="72">
        <f t="shared" si="0"/>
        <v>99905</v>
      </c>
      <c r="G952" s="49">
        <f t="shared" si="7"/>
        <v>0</v>
      </c>
      <c r="H952" s="45"/>
      <c r="I952" s="50" t="str">
        <f t="shared" si="8"/>
        <v/>
      </c>
      <c r="J952" s="51" t="str">
        <f t="shared" si="1"/>
        <v>Preencha todos os campos</v>
      </c>
      <c r="K952" s="87" t="str">
        <f t="shared" si="9"/>
        <v/>
      </c>
      <c r="L952" s="51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</row>
    <row r="953" spans="1:68" ht="12.75" customHeight="1">
      <c r="A953" s="45" t="s">
        <v>527</v>
      </c>
      <c r="B953" s="45"/>
      <c r="C953" s="45"/>
      <c r="D953" s="47">
        <f t="shared" si="6"/>
        <v>0</v>
      </c>
      <c r="E953" s="72"/>
      <c r="F953" s="72">
        <f t="shared" si="0"/>
        <v>99905</v>
      </c>
      <c r="G953" s="49">
        <f t="shared" si="7"/>
        <v>0</v>
      </c>
      <c r="H953" s="45"/>
      <c r="I953" s="50" t="str">
        <f t="shared" si="8"/>
        <v/>
      </c>
      <c r="J953" s="51" t="str">
        <f t="shared" si="1"/>
        <v>Preencha todos os campos</v>
      </c>
      <c r="K953" s="87" t="str">
        <f t="shared" si="9"/>
        <v/>
      </c>
      <c r="L953" s="51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</row>
    <row r="954" spans="1:68" ht="12.75" customHeight="1">
      <c r="A954" s="45" t="s">
        <v>527</v>
      </c>
      <c r="B954" s="45"/>
      <c r="C954" s="45"/>
      <c r="D954" s="47">
        <f t="shared" si="6"/>
        <v>0</v>
      </c>
      <c r="E954" s="72"/>
      <c r="F954" s="72">
        <f t="shared" si="0"/>
        <v>99905</v>
      </c>
      <c r="G954" s="49">
        <f t="shared" si="7"/>
        <v>0</v>
      </c>
      <c r="H954" s="45"/>
      <c r="I954" s="50" t="str">
        <f t="shared" si="8"/>
        <v/>
      </c>
      <c r="J954" s="51" t="str">
        <f t="shared" si="1"/>
        <v>Preencha todos os campos</v>
      </c>
      <c r="K954" s="87" t="str">
        <f t="shared" si="9"/>
        <v/>
      </c>
      <c r="L954" s="51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/>
      <c r="AX954" s="7"/>
      <c r="AY954" s="7"/>
      <c r="AZ954" s="7"/>
      <c r="BA954" s="7"/>
      <c r="BB954" s="7"/>
      <c r="BC954" s="7"/>
      <c r="BD954" s="7"/>
      <c r="BE954" s="7"/>
      <c r="BF954" s="7"/>
      <c r="BG954" s="7"/>
      <c r="BH954" s="7"/>
      <c r="BI954" s="7"/>
      <c r="BJ954" s="7"/>
      <c r="BK954" s="7"/>
      <c r="BL954" s="7"/>
      <c r="BM954" s="7"/>
      <c r="BN954" s="7"/>
      <c r="BO954" s="7"/>
      <c r="BP954" s="7"/>
    </row>
    <row r="955" spans="1:68" ht="12.75" customHeight="1">
      <c r="A955" s="45" t="s">
        <v>527</v>
      </c>
      <c r="B955" s="45"/>
      <c r="C955" s="45"/>
      <c r="D955" s="47">
        <f t="shared" si="6"/>
        <v>0</v>
      </c>
      <c r="E955" s="72"/>
      <c r="F955" s="72">
        <f t="shared" si="0"/>
        <v>99905</v>
      </c>
      <c r="G955" s="49">
        <f t="shared" si="7"/>
        <v>0</v>
      </c>
      <c r="H955" s="45"/>
      <c r="I955" s="50" t="str">
        <f t="shared" si="8"/>
        <v/>
      </c>
      <c r="J955" s="51" t="str">
        <f t="shared" si="1"/>
        <v>Preencha todos os campos</v>
      </c>
      <c r="K955" s="87" t="str">
        <f t="shared" si="9"/>
        <v/>
      </c>
      <c r="L955" s="51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</row>
    <row r="956" spans="1:68" ht="12.75" customHeight="1">
      <c r="A956" s="45" t="s">
        <v>527</v>
      </c>
      <c r="B956" s="45"/>
      <c r="C956" s="45"/>
      <c r="D956" s="47">
        <f t="shared" si="6"/>
        <v>0</v>
      </c>
      <c r="E956" s="72"/>
      <c r="F956" s="72">
        <f t="shared" si="0"/>
        <v>99905</v>
      </c>
      <c r="G956" s="49">
        <f t="shared" si="7"/>
        <v>0</v>
      </c>
      <c r="H956" s="45"/>
      <c r="I956" s="50" t="str">
        <f t="shared" si="8"/>
        <v/>
      </c>
      <c r="J956" s="51" t="str">
        <f t="shared" si="1"/>
        <v>Preencha todos os campos</v>
      </c>
      <c r="K956" s="87" t="str">
        <f t="shared" si="9"/>
        <v/>
      </c>
      <c r="L956" s="51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</row>
    <row r="957" spans="1:68" ht="12.75" customHeight="1">
      <c r="A957" s="45" t="s">
        <v>527</v>
      </c>
      <c r="B957" s="45"/>
      <c r="C957" s="45"/>
      <c r="D957" s="47">
        <f t="shared" si="6"/>
        <v>0</v>
      </c>
      <c r="E957" s="72"/>
      <c r="F957" s="72">
        <f t="shared" si="0"/>
        <v>99905</v>
      </c>
      <c r="G957" s="49">
        <f t="shared" si="7"/>
        <v>0</v>
      </c>
      <c r="H957" s="45"/>
      <c r="I957" s="50" t="str">
        <f t="shared" si="8"/>
        <v/>
      </c>
      <c r="J957" s="51" t="str">
        <f t="shared" si="1"/>
        <v>Preencha todos os campos</v>
      </c>
      <c r="K957" s="87" t="str">
        <f t="shared" si="9"/>
        <v/>
      </c>
      <c r="L957" s="51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</row>
    <row r="958" spans="1:68" ht="12.75" customHeight="1">
      <c r="A958" s="45" t="s">
        <v>527</v>
      </c>
      <c r="B958" s="45"/>
      <c r="C958" s="45"/>
      <c r="D958" s="47">
        <f t="shared" si="6"/>
        <v>0</v>
      </c>
      <c r="E958" s="72"/>
      <c r="F958" s="72">
        <f t="shared" si="0"/>
        <v>99905</v>
      </c>
      <c r="G958" s="49">
        <f t="shared" si="7"/>
        <v>0</v>
      </c>
      <c r="H958" s="45"/>
      <c r="I958" s="50" t="str">
        <f t="shared" si="8"/>
        <v/>
      </c>
      <c r="J958" s="51" t="str">
        <f t="shared" si="1"/>
        <v>Preencha todos os campos</v>
      </c>
      <c r="K958" s="87" t="str">
        <f t="shared" si="9"/>
        <v/>
      </c>
      <c r="L958" s="51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/>
      <c r="AO958" s="7"/>
      <c r="AP958" s="7"/>
      <c r="AQ958" s="7"/>
      <c r="AR958" s="7"/>
      <c r="AS958" s="7"/>
      <c r="AT958" s="7"/>
      <c r="AU958" s="7"/>
      <c r="AV958" s="7"/>
      <c r="AW958" s="7"/>
      <c r="AX958" s="7"/>
      <c r="AY958" s="7"/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</row>
    <row r="959" spans="1:68" ht="12.75" customHeight="1">
      <c r="A959" s="45" t="s">
        <v>527</v>
      </c>
      <c r="B959" s="45"/>
      <c r="C959" s="45"/>
      <c r="D959" s="47">
        <f t="shared" si="6"/>
        <v>0</v>
      </c>
      <c r="E959" s="72"/>
      <c r="F959" s="72">
        <f t="shared" si="0"/>
        <v>99905</v>
      </c>
      <c r="G959" s="49">
        <f t="shared" si="7"/>
        <v>0</v>
      </c>
      <c r="H959" s="45"/>
      <c r="I959" s="50" t="str">
        <f t="shared" si="8"/>
        <v/>
      </c>
      <c r="J959" s="51" t="str">
        <f t="shared" si="1"/>
        <v>Preencha todos os campos</v>
      </c>
      <c r="K959" s="87" t="str">
        <f t="shared" si="9"/>
        <v/>
      </c>
      <c r="L959" s="51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7"/>
      <c r="AM959" s="7"/>
      <c r="AN959" s="7"/>
      <c r="AO959" s="7"/>
      <c r="AP959" s="7"/>
      <c r="AQ959" s="7"/>
      <c r="AR959" s="7"/>
      <c r="AS959" s="7"/>
      <c r="AT959" s="7"/>
      <c r="AU959" s="7"/>
      <c r="AV959" s="7"/>
      <c r="AW959" s="7"/>
      <c r="AX959" s="7"/>
      <c r="AY959" s="7"/>
      <c r="AZ959" s="7"/>
      <c r="BA959" s="7"/>
      <c r="BB959" s="7"/>
      <c r="BC959" s="7"/>
      <c r="BD959" s="7"/>
      <c r="BE959" s="7"/>
      <c r="BF959" s="7"/>
      <c r="BG959" s="7"/>
      <c r="BH959" s="7"/>
      <c r="BI959" s="7"/>
      <c r="BJ959" s="7"/>
      <c r="BK959" s="7"/>
      <c r="BL959" s="7"/>
      <c r="BM959" s="7"/>
      <c r="BN959" s="7"/>
      <c r="BO959" s="7"/>
      <c r="BP959" s="7"/>
    </row>
    <row r="960" spans="1:68" ht="12.75" customHeight="1">
      <c r="A960" s="45" t="s">
        <v>527</v>
      </c>
      <c r="B960" s="45"/>
      <c r="C960" s="45"/>
      <c r="D960" s="47">
        <f t="shared" si="6"/>
        <v>0</v>
      </c>
      <c r="E960" s="72"/>
      <c r="F960" s="72">
        <f t="shared" si="0"/>
        <v>99905</v>
      </c>
      <c r="G960" s="49">
        <f t="shared" si="7"/>
        <v>0</v>
      </c>
      <c r="H960" s="45"/>
      <c r="I960" s="50" t="str">
        <f t="shared" si="8"/>
        <v/>
      </c>
      <c r="J960" s="51" t="str">
        <f t="shared" si="1"/>
        <v>Preencha todos os campos</v>
      </c>
      <c r="K960" s="87" t="str">
        <f t="shared" si="9"/>
        <v/>
      </c>
      <c r="L960" s="51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</row>
    <row r="961" spans="1:68" ht="12.75" customHeight="1">
      <c r="A961" s="45" t="s">
        <v>527</v>
      </c>
      <c r="B961" s="45"/>
      <c r="C961" s="45"/>
      <c r="D961" s="47">
        <f t="shared" si="6"/>
        <v>0</v>
      </c>
      <c r="E961" s="72"/>
      <c r="F961" s="72">
        <f t="shared" si="0"/>
        <v>99905</v>
      </c>
      <c r="G961" s="49">
        <f t="shared" si="7"/>
        <v>0</v>
      </c>
      <c r="H961" s="45"/>
      <c r="I961" s="50" t="str">
        <f t="shared" si="8"/>
        <v/>
      </c>
      <c r="J961" s="51" t="str">
        <f t="shared" si="1"/>
        <v>Preencha todos os campos</v>
      </c>
      <c r="K961" s="87" t="str">
        <f t="shared" si="9"/>
        <v/>
      </c>
      <c r="L961" s="51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</row>
    <row r="962" spans="1:68" ht="12.75" customHeight="1">
      <c r="A962" s="45" t="s">
        <v>527</v>
      </c>
      <c r="B962" s="45"/>
      <c r="C962" s="45"/>
      <c r="D962" s="47">
        <f t="shared" si="6"/>
        <v>0</v>
      </c>
      <c r="E962" s="72"/>
      <c r="F962" s="72">
        <f t="shared" si="0"/>
        <v>99905</v>
      </c>
      <c r="G962" s="49">
        <f t="shared" si="7"/>
        <v>0</v>
      </c>
      <c r="H962" s="45"/>
      <c r="I962" s="50" t="str">
        <f t="shared" si="8"/>
        <v/>
      </c>
      <c r="J962" s="51" t="str">
        <f t="shared" si="1"/>
        <v>Preencha todos os campos</v>
      </c>
      <c r="K962" s="87" t="str">
        <f t="shared" si="9"/>
        <v/>
      </c>
      <c r="L962" s="51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/>
      <c r="AQ962" s="7"/>
      <c r="AR962" s="7"/>
      <c r="AS962" s="7"/>
      <c r="AT962" s="7"/>
      <c r="AU962" s="7"/>
      <c r="AV962" s="7"/>
      <c r="AW962" s="7"/>
      <c r="AX962" s="7"/>
      <c r="AY962" s="7"/>
      <c r="AZ962" s="7"/>
      <c r="BA962" s="7"/>
      <c r="BB962" s="7"/>
      <c r="BC962" s="7"/>
      <c r="BD962" s="7"/>
      <c r="BE962" s="7"/>
      <c r="BF962" s="7"/>
      <c r="BG962" s="7"/>
      <c r="BH962" s="7"/>
      <c r="BI962" s="7"/>
      <c r="BJ962" s="7"/>
      <c r="BK962" s="7"/>
      <c r="BL962" s="7"/>
      <c r="BM962" s="7"/>
      <c r="BN962" s="7"/>
      <c r="BO962" s="7"/>
      <c r="BP962" s="7"/>
    </row>
    <row r="963" spans="1:68" ht="12.75" customHeight="1">
      <c r="A963" s="45" t="s">
        <v>527</v>
      </c>
      <c r="B963" s="45"/>
      <c r="C963" s="45"/>
      <c r="D963" s="47">
        <f t="shared" si="6"/>
        <v>0</v>
      </c>
      <c r="E963" s="72"/>
      <c r="F963" s="72">
        <f t="shared" si="0"/>
        <v>99905</v>
      </c>
      <c r="G963" s="49">
        <f t="shared" si="7"/>
        <v>0</v>
      </c>
      <c r="H963" s="45"/>
      <c r="I963" s="50" t="str">
        <f t="shared" si="8"/>
        <v/>
      </c>
      <c r="J963" s="51" t="str">
        <f t="shared" si="1"/>
        <v>Preencha todos os campos</v>
      </c>
      <c r="K963" s="87" t="str">
        <f t="shared" si="9"/>
        <v/>
      </c>
      <c r="L963" s="51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/>
      <c r="AO963" s="7"/>
      <c r="AP963" s="7"/>
      <c r="AQ963" s="7"/>
      <c r="AR963" s="7"/>
      <c r="AS963" s="7"/>
      <c r="AT963" s="7"/>
      <c r="AU963" s="7"/>
      <c r="AV963" s="7"/>
      <c r="AW963" s="7"/>
      <c r="AX963" s="7"/>
      <c r="AY963" s="7"/>
      <c r="AZ963" s="7"/>
      <c r="BA963" s="7"/>
      <c r="BB963" s="7"/>
      <c r="BC963" s="7"/>
      <c r="BD963" s="7"/>
      <c r="BE963" s="7"/>
      <c r="BF963" s="7"/>
      <c r="BG963" s="7"/>
      <c r="BH963" s="7"/>
      <c r="BI963" s="7"/>
      <c r="BJ963" s="7"/>
      <c r="BK963" s="7"/>
      <c r="BL963" s="7"/>
      <c r="BM963" s="7"/>
      <c r="BN963" s="7"/>
      <c r="BO963" s="7"/>
      <c r="BP963" s="7"/>
    </row>
    <row r="964" spans="1:68" ht="12.75" customHeight="1">
      <c r="A964" s="45" t="s">
        <v>527</v>
      </c>
      <c r="B964" s="45"/>
      <c r="C964" s="45"/>
      <c r="D964" s="47">
        <f t="shared" si="6"/>
        <v>0</v>
      </c>
      <c r="E964" s="72"/>
      <c r="F964" s="72">
        <f t="shared" si="0"/>
        <v>99905</v>
      </c>
      <c r="G964" s="49">
        <f t="shared" si="7"/>
        <v>0</v>
      </c>
      <c r="H964" s="45"/>
      <c r="I964" s="50" t="str">
        <f t="shared" si="8"/>
        <v/>
      </c>
      <c r="J964" s="51" t="str">
        <f t="shared" si="1"/>
        <v>Preencha todos os campos</v>
      </c>
      <c r="K964" s="87" t="str">
        <f t="shared" si="9"/>
        <v/>
      </c>
      <c r="L964" s="51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  <c r="AQ964" s="7"/>
      <c r="AR964" s="7"/>
      <c r="AS964" s="7"/>
      <c r="AT964" s="7"/>
      <c r="AU964" s="7"/>
      <c r="AV964" s="7"/>
      <c r="AW964" s="7"/>
      <c r="AX964" s="7"/>
      <c r="AY964" s="7"/>
      <c r="AZ964" s="7"/>
      <c r="BA964" s="7"/>
      <c r="BB964" s="7"/>
      <c r="BC964" s="7"/>
      <c r="BD964" s="7"/>
      <c r="BE964" s="7"/>
      <c r="BF964" s="7"/>
      <c r="BG964" s="7"/>
      <c r="BH964" s="7"/>
      <c r="BI964" s="7"/>
      <c r="BJ964" s="7"/>
      <c r="BK964" s="7"/>
      <c r="BL964" s="7"/>
      <c r="BM964" s="7"/>
      <c r="BN964" s="7"/>
      <c r="BO964" s="7"/>
      <c r="BP964" s="7"/>
    </row>
    <row r="965" spans="1:68" ht="12.75" customHeight="1">
      <c r="A965" s="45" t="s">
        <v>527</v>
      </c>
      <c r="B965" s="45"/>
      <c r="C965" s="45"/>
      <c r="D965" s="47">
        <f t="shared" si="6"/>
        <v>0</v>
      </c>
      <c r="E965" s="72"/>
      <c r="F965" s="72">
        <f t="shared" si="0"/>
        <v>99905</v>
      </c>
      <c r="G965" s="49">
        <f t="shared" si="7"/>
        <v>0</v>
      </c>
      <c r="H965" s="45"/>
      <c r="I965" s="50" t="str">
        <f t="shared" si="8"/>
        <v/>
      </c>
      <c r="J965" s="51" t="str">
        <f t="shared" si="1"/>
        <v>Preencha todos os campos</v>
      </c>
      <c r="K965" s="87" t="str">
        <f t="shared" si="9"/>
        <v/>
      </c>
      <c r="L965" s="51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7"/>
      <c r="AM965" s="7"/>
      <c r="AN965" s="7"/>
      <c r="AO965" s="7"/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/>
      <c r="BA965" s="7"/>
      <c r="BB965" s="7"/>
      <c r="BC965" s="7"/>
      <c r="BD965" s="7"/>
      <c r="BE965" s="7"/>
      <c r="BF965" s="7"/>
      <c r="BG965" s="7"/>
      <c r="BH965" s="7"/>
      <c r="BI965" s="7"/>
      <c r="BJ965" s="7"/>
      <c r="BK965" s="7"/>
      <c r="BL965" s="7"/>
      <c r="BM965" s="7"/>
      <c r="BN965" s="7"/>
      <c r="BO965" s="7"/>
      <c r="BP965" s="7"/>
    </row>
    <row r="966" spans="1:68" ht="12.75" customHeight="1">
      <c r="A966" s="45" t="s">
        <v>527</v>
      </c>
      <c r="B966" s="45"/>
      <c r="C966" s="45"/>
      <c r="D966" s="47">
        <f t="shared" si="6"/>
        <v>0</v>
      </c>
      <c r="E966" s="72"/>
      <c r="F966" s="72">
        <f t="shared" si="0"/>
        <v>99905</v>
      </c>
      <c r="G966" s="49">
        <f t="shared" si="7"/>
        <v>0</v>
      </c>
      <c r="H966" s="45"/>
      <c r="I966" s="50" t="str">
        <f t="shared" si="8"/>
        <v/>
      </c>
      <c r="J966" s="51" t="str">
        <f t="shared" si="1"/>
        <v>Preencha todos os campos</v>
      </c>
      <c r="K966" s="87" t="str">
        <f t="shared" si="9"/>
        <v/>
      </c>
      <c r="L966" s="51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7"/>
      <c r="AM966" s="7"/>
      <c r="AN966" s="7"/>
      <c r="AO966" s="7"/>
      <c r="AP966" s="7"/>
      <c r="AQ966" s="7"/>
      <c r="AR966" s="7"/>
      <c r="AS966" s="7"/>
      <c r="AT966" s="7"/>
      <c r="AU966" s="7"/>
      <c r="AV966" s="7"/>
      <c r="AW966" s="7"/>
      <c r="AX966" s="7"/>
      <c r="AY966" s="7"/>
      <c r="AZ966" s="7"/>
      <c r="BA966" s="7"/>
      <c r="BB966" s="7"/>
      <c r="BC966" s="7"/>
      <c r="BD966" s="7"/>
      <c r="BE966" s="7"/>
      <c r="BF966" s="7"/>
      <c r="BG966" s="7"/>
      <c r="BH966" s="7"/>
      <c r="BI966" s="7"/>
      <c r="BJ966" s="7"/>
      <c r="BK966" s="7"/>
      <c r="BL966" s="7"/>
      <c r="BM966" s="7"/>
      <c r="BN966" s="7"/>
      <c r="BO966" s="7"/>
      <c r="BP966" s="7"/>
    </row>
    <row r="967" spans="1:68" ht="12.75" customHeight="1">
      <c r="A967" s="45" t="s">
        <v>527</v>
      </c>
      <c r="B967" s="45"/>
      <c r="C967" s="45"/>
      <c r="D967" s="47">
        <f t="shared" si="6"/>
        <v>0</v>
      </c>
      <c r="E967" s="72"/>
      <c r="F967" s="72">
        <f t="shared" si="0"/>
        <v>99905</v>
      </c>
      <c r="G967" s="49">
        <f t="shared" si="7"/>
        <v>0</v>
      </c>
      <c r="H967" s="45"/>
      <c r="I967" s="50" t="str">
        <f t="shared" si="8"/>
        <v/>
      </c>
      <c r="J967" s="51" t="str">
        <f t="shared" si="1"/>
        <v>Preencha todos os campos</v>
      </c>
      <c r="K967" s="87" t="str">
        <f t="shared" si="9"/>
        <v/>
      </c>
      <c r="L967" s="51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/>
      <c r="AP967" s="7"/>
      <c r="AQ967" s="7"/>
      <c r="AR967" s="7"/>
      <c r="AS967" s="7"/>
      <c r="AT967" s="7"/>
      <c r="AU967" s="7"/>
      <c r="AV967" s="7"/>
      <c r="AW967" s="7"/>
      <c r="AX967" s="7"/>
      <c r="AY967" s="7"/>
      <c r="AZ967" s="7"/>
      <c r="BA967" s="7"/>
      <c r="BB967" s="7"/>
      <c r="BC967" s="7"/>
      <c r="BD967" s="7"/>
      <c r="BE967" s="7"/>
      <c r="BF967" s="7"/>
      <c r="BG967" s="7"/>
      <c r="BH967" s="7"/>
      <c r="BI967" s="7"/>
      <c r="BJ967" s="7"/>
      <c r="BK967" s="7"/>
      <c r="BL967" s="7"/>
      <c r="BM967" s="7"/>
      <c r="BN967" s="7"/>
      <c r="BO967" s="7"/>
      <c r="BP967" s="7"/>
    </row>
    <row r="968" spans="1:68" ht="12.75" customHeight="1">
      <c r="A968" s="45" t="s">
        <v>527</v>
      </c>
      <c r="B968" s="45"/>
      <c r="C968" s="45"/>
      <c r="D968" s="47">
        <f t="shared" si="6"/>
        <v>0</v>
      </c>
      <c r="E968" s="72"/>
      <c r="F968" s="72">
        <f t="shared" si="0"/>
        <v>99905</v>
      </c>
      <c r="G968" s="49">
        <f t="shared" si="7"/>
        <v>0</v>
      </c>
      <c r="H968" s="45"/>
      <c r="I968" s="50" t="str">
        <f t="shared" si="8"/>
        <v/>
      </c>
      <c r="J968" s="51" t="str">
        <f t="shared" si="1"/>
        <v>Preencha todos os campos</v>
      </c>
      <c r="K968" s="87" t="str">
        <f t="shared" si="9"/>
        <v/>
      </c>
      <c r="L968" s="51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/>
      <c r="AX968" s="7"/>
      <c r="AY968" s="7"/>
      <c r="AZ968" s="7"/>
      <c r="BA968" s="7"/>
      <c r="BB968" s="7"/>
      <c r="BC968" s="7"/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/>
    </row>
    <row r="969" spans="1:68" ht="12.75" customHeight="1">
      <c r="A969" s="45" t="s">
        <v>527</v>
      </c>
      <c r="B969" s="45"/>
      <c r="C969" s="45"/>
      <c r="D969" s="47">
        <f t="shared" si="6"/>
        <v>0</v>
      </c>
      <c r="E969" s="72"/>
      <c r="F969" s="72">
        <f t="shared" si="0"/>
        <v>99905</v>
      </c>
      <c r="G969" s="49">
        <f t="shared" si="7"/>
        <v>0</v>
      </c>
      <c r="H969" s="45"/>
      <c r="I969" s="50" t="str">
        <f t="shared" si="8"/>
        <v/>
      </c>
      <c r="J969" s="51" t="str">
        <f t="shared" si="1"/>
        <v>Preencha todos os campos</v>
      </c>
      <c r="K969" s="87" t="str">
        <f t="shared" si="9"/>
        <v/>
      </c>
      <c r="L969" s="51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/>
      <c r="AT969" s="7"/>
      <c r="AU969" s="7"/>
      <c r="AV969" s="7"/>
      <c r="AW969" s="7"/>
      <c r="AX969" s="7"/>
      <c r="AY969" s="7"/>
      <c r="AZ969" s="7"/>
      <c r="BA969" s="7"/>
      <c r="BB969" s="7"/>
      <c r="BC969" s="7"/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/>
    </row>
    <row r="970" spans="1:68" ht="12.75" customHeight="1">
      <c r="A970" s="45" t="s">
        <v>527</v>
      </c>
      <c r="B970" s="45"/>
      <c r="C970" s="45"/>
      <c r="D970" s="47">
        <f t="shared" si="6"/>
        <v>0</v>
      </c>
      <c r="E970" s="72"/>
      <c r="F970" s="72">
        <f t="shared" si="0"/>
        <v>99905</v>
      </c>
      <c r="G970" s="49">
        <f t="shared" si="7"/>
        <v>0</v>
      </c>
      <c r="H970" s="45"/>
      <c r="I970" s="50" t="str">
        <f t="shared" si="8"/>
        <v/>
      </c>
      <c r="J970" s="51" t="str">
        <f t="shared" si="1"/>
        <v>Preencha todos os campos</v>
      </c>
      <c r="K970" s="87" t="str">
        <f t="shared" si="9"/>
        <v/>
      </c>
      <c r="L970" s="51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/>
      <c r="BE970" s="7"/>
      <c r="BF970" s="7"/>
      <c r="BG970" s="7"/>
      <c r="BH970" s="7"/>
      <c r="BI970" s="7"/>
      <c r="BJ970" s="7"/>
      <c r="BK970" s="7"/>
      <c r="BL970" s="7"/>
      <c r="BM970" s="7"/>
      <c r="BN970" s="7"/>
      <c r="BO970" s="7"/>
      <c r="BP970" s="7"/>
    </row>
    <row r="971" spans="1:68" ht="12.75" customHeight="1">
      <c r="A971" s="45" t="s">
        <v>527</v>
      </c>
      <c r="B971" s="45"/>
      <c r="C971" s="45"/>
      <c r="D971" s="47">
        <f t="shared" si="6"/>
        <v>0</v>
      </c>
      <c r="E971" s="72"/>
      <c r="F971" s="72">
        <f t="shared" si="0"/>
        <v>99905</v>
      </c>
      <c r="G971" s="49">
        <f t="shared" si="7"/>
        <v>0</v>
      </c>
      <c r="H971" s="45"/>
      <c r="I971" s="50" t="str">
        <f t="shared" si="8"/>
        <v/>
      </c>
      <c r="J971" s="51" t="str">
        <f t="shared" si="1"/>
        <v>Preencha todos os campos</v>
      </c>
      <c r="K971" s="87" t="str">
        <f t="shared" si="9"/>
        <v/>
      </c>
      <c r="L971" s="51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/>
      <c r="BE971" s="7"/>
      <c r="BF971" s="7"/>
      <c r="BG971" s="7"/>
      <c r="BH971" s="7"/>
      <c r="BI971" s="7"/>
      <c r="BJ971" s="7"/>
      <c r="BK971" s="7"/>
      <c r="BL971" s="7"/>
      <c r="BM971" s="7"/>
      <c r="BN971" s="7"/>
      <c r="BO971" s="7"/>
      <c r="BP971" s="7"/>
    </row>
    <row r="972" spans="1:68" ht="12.75" customHeight="1">
      <c r="A972" s="45" t="s">
        <v>527</v>
      </c>
      <c r="B972" s="45"/>
      <c r="C972" s="45"/>
      <c r="D972" s="47">
        <f t="shared" si="6"/>
        <v>0</v>
      </c>
      <c r="E972" s="72"/>
      <c r="F972" s="72">
        <f t="shared" si="0"/>
        <v>99905</v>
      </c>
      <c r="G972" s="49">
        <f t="shared" si="7"/>
        <v>0</v>
      </c>
      <c r="H972" s="45"/>
      <c r="I972" s="50" t="str">
        <f t="shared" si="8"/>
        <v/>
      </c>
      <c r="J972" s="51" t="str">
        <f t="shared" si="1"/>
        <v>Preencha todos os campos</v>
      </c>
      <c r="K972" s="87" t="str">
        <f t="shared" si="9"/>
        <v/>
      </c>
      <c r="L972" s="51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/>
      <c r="BC972" s="7"/>
      <c r="BD972" s="7"/>
      <c r="BE972" s="7"/>
      <c r="BF972" s="7"/>
      <c r="BG972" s="7"/>
      <c r="BH972" s="7"/>
      <c r="BI972" s="7"/>
      <c r="BJ972" s="7"/>
      <c r="BK972" s="7"/>
      <c r="BL972" s="7"/>
      <c r="BM972" s="7"/>
      <c r="BN972" s="7"/>
      <c r="BO972" s="7"/>
      <c r="BP972" s="7"/>
    </row>
    <row r="973" spans="1:68" ht="12.75" customHeight="1">
      <c r="A973" s="45" t="s">
        <v>527</v>
      </c>
      <c r="B973" s="45"/>
      <c r="C973" s="45"/>
      <c r="D973" s="47">
        <f t="shared" si="6"/>
        <v>0</v>
      </c>
      <c r="E973" s="72"/>
      <c r="F973" s="72">
        <f t="shared" si="0"/>
        <v>99905</v>
      </c>
      <c r="G973" s="49">
        <f t="shared" si="7"/>
        <v>0</v>
      </c>
      <c r="H973" s="45"/>
      <c r="I973" s="50" t="str">
        <f t="shared" si="8"/>
        <v/>
      </c>
      <c r="J973" s="51" t="str">
        <f t="shared" si="1"/>
        <v>Preencha todos os campos</v>
      </c>
      <c r="K973" s="87" t="str">
        <f t="shared" si="9"/>
        <v/>
      </c>
      <c r="L973" s="51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/>
      <c r="BC973" s="7"/>
      <c r="BD973" s="7"/>
      <c r="BE973" s="7"/>
      <c r="BF973" s="7"/>
      <c r="BG973" s="7"/>
      <c r="BH973" s="7"/>
      <c r="BI973" s="7"/>
      <c r="BJ973" s="7"/>
      <c r="BK973" s="7"/>
      <c r="BL973" s="7"/>
      <c r="BM973" s="7"/>
      <c r="BN973" s="7"/>
      <c r="BO973" s="7"/>
      <c r="BP973" s="7"/>
    </row>
    <row r="974" spans="1:68" ht="12.75" customHeight="1">
      <c r="A974" s="45" t="s">
        <v>527</v>
      </c>
      <c r="B974" s="45"/>
      <c r="C974" s="45"/>
      <c r="D974" s="47">
        <f t="shared" si="6"/>
        <v>0</v>
      </c>
      <c r="E974" s="72"/>
      <c r="F974" s="72">
        <f t="shared" si="0"/>
        <v>99905</v>
      </c>
      <c r="G974" s="49">
        <f t="shared" si="7"/>
        <v>0</v>
      </c>
      <c r="H974" s="45"/>
      <c r="I974" s="50" t="str">
        <f t="shared" si="8"/>
        <v/>
      </c>
      <c r="J974" s="51" t="str">
        <f t="shared" si="1"/>
        <v>Preencha todos os campos</v>
      </c>
      <c r="K974" s="87" t="str">
        <f t="shared" si="9"/>
        <v/>
      </c>
      <c r="L974" s="51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/>
      <c r="BC974" s="7"/>
      <c r="BD974" s="7"/>
      <c r="BE974" s="7"/>
      <c r="BF974" s="7"/>
      <c r="BG974" s="7"/>
      <c r="BH974" s="7"/>
      <c r="BI974" s="7"/>
      <c r="BJ974" s="7"/>
      <c r="BK974" s="7"/>
      <c r="BL974" s="7"/>
      <c r="BM974" s="7"/>
      <c r="BN974" s="7"/>
      <c r="BO974" s="7"/>
      <c r="BP974" s="7"/>
    </row>
    <row r="975" spans="1:68" ht="12.75" customHeight="1">
      <c r="A975" s="45" t="s">
        <v>527</v>
      </c>
      <c r="B975" s="45"/>
      <c r="C975" s="45"/>
      <c r="D975" s="47">
        <f t="shared" si="6"/>
        <v>0</v>
      </c>
      <c r="E975" s="72"/>
      <c r="F975" s="72">
        <f t="shared" si="0"/>
        <v>99905</v>
      </c>
      <c r="G975" s="49">
        <f t="shared" si="7"/>
        <v>0</v>
      </c>
      <c r="H975" s="45"/>
      <c r="I975" s="50" t="str">
        <f t="shared" si="8"/>
        <v/>
      </c>
      <c r="J975" s="51" t="str">
        <f t="shared" si="1"/>
        <v>Preencha todos os campos</v>
      </c>
      <c r="K975" s="87" t="str">
        <f t="shared" si="9"/>
        <v/>
      </c>
      <c r="L975" s="51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/>
      <c r="BB975" s="7"/>
      <c r="BC975" s="7"/>
      <c r="BD975" s="7"/>
      <c r="BE975" s="7"/>
      <c r="BF975" s="7"/>
      <c r="BG975" s="7"/>
      <c r="BH975" s="7"/>
      <c r="BI975" s="7"/>
      <c r="BJ975" s="7"/>
      <c r="BK975" s="7"/>
      <c r="BL975" s="7"/>
      <c r="BM975" s="7"/>
      <c r="BN975" s="7"/>
      <c r="BO975" s="7"/>
      <c r="BP975" s="7"/>
    </row>
    <row r="976" spans="1:68" ht="12.75" customHeight="1">
      <c r="A976" s="45" t="s">
        <v>527</v>
      </c>
      <c r="B976" s="45"/>
      <c r="C976" s="45"/>
      <c r="D976" s="47">
        <f t="shared" si="6"/>
        <v>0</v>
      </c>
      <c r="E976" s="72"/>
      <c r="F976" s="72">
        <f t="shared" si="0"/>
        <v>99905</v>
      </c>
      <c r="G976" s="49">
        <f t="shared" si="7"/>
        <v>0</v>
      </c>
      <c r="H976" s="45"/>
      <c r="I976" s="50" t="str">
        <f t="shared" si="8"/>
        <v/>
      </c>
      <c r="J976" s="51" t="str">
        <f t="shared" si="1"/>
        <v>Preencha todos os campos</v>
      </c>
      <c r="K976" s="87" t="str">
        <f t="shared" si="9"/>
        <v/>
      </c>
      <c r="L976" s="51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7"/>
      <c r="AS976" s="7"/>
      <c r="AT976" s="7"/>
      <c r="AU976" s="7"/>
      <c r="AV976" s="7"/>
      <c r="AW976" s="7"/>
      <c r="AX976" s="7"/>
      <c r="AY976" s="7"/>
      <c r="AZ976" s="7"/>
      <c r="BA976" s="7"/>
      <c r="BB976" s="7"/>
      <c r="BC976" s="7"/>
      <c r="BD976" s="7"/>
      <c r="BE976" s="7"/>
      <c r="BF976" s="7"/>
      <c r="BG976" s="7"/>
      <c r="BH976" s="7"/>
      <c r="BI976" s="7"/>
      <c r="BJ976" s="7"/>
      <c r="BK976" s="7"/>
      <c r="BL976" s="7"/>
      <c r="BM976" s="7"/>
      <c r="BN976" s="7"/>
      <c r="BO976" s="7"/>
      <c r="BP976" s="7"/>
    </row>
    <row r="977" spans="1:68" ht="12.75" customHeight="1">
      <c r="A977" s="45" t="s">
        <v>527</v>
      </c>
      <c r="B977" s="45"/>
      <c r="C977" s="45"/>
      <c r="D977" s="47">
        <f t="shared" si="6"/>
        <v>0</v>
      </c>
      <c r="E977" s="72"/>
      <c r="F977" s="72">
        <f t="shared" si="0"/>
        <v>99905</v>
      </c>
      <c r="G977" s="49">
        <f t="shared" si="7"/>
        <v>0</v>
      </c>
      <c r="H977" s="45"/>
      <c r="I977" s="50" t="str">
        <f t="shared" si="8"/>
        <v/>
      </c>
      <c r="J977" s="51" t="str">
        <f t="shared" si="1"/>
        <v>Preencha todos os campos</v>
      </c>
      <c r="K977" s="87" t="str">
        <f t="shared" si="9"/>
        <v/>
      </c>
      <c r="L977" s="51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/>
      <c r="AO977" s="7"/>
      <c r="AP977" s="7"/>
      <c r="AQ977" s="7"/>
      <c r="AR977" s="7"/>
      <c r="AS977" s="7"/>
      <c r="AT977" s="7"/>
      <c r="AU977" s="7"/>
      <c r="AV977" s="7"/>
      <c r="AW977" s="7"/>
      <c r="AX977" s="7"/>
      <c r="AY977" s="7"/>
      <c r="AZ977" s="7"/>
      <c r="BA977" s="7"/>
      <c r="BB977" s="7"/>
      <c r="BC977" s="7"/>
      <c r="BD977" s="7"/>
      <c r="BE977" s="7"/>
      <c r="BF977" s="7"/>
      <c r="BG977" s="7"/>
      <c r="BH977" s="7"/>
      <c r="BI977" s="7"/>
      <c r="BJ977" s="7"/>
      <c r="BK977" s="7"/>
      <c r="BL977" s="7"/>
      <c r="BM977" s="7"/>
      <c r="BN977" s="7"/>
      <c r="BO977" s="7"/>
      <c r="BP977" s="7"/>
    </row>
    <row r="978" spans="1:68" ht="12.75" customHeight="1">
      <c r="A978" s="45" t="s">
        <v>527</v>
      </c>
      <c r="B978" s="45"/>
      <c r="C978" s="45"/>
      <c r="D978" s="47">
        <f t="shared" si="6"/>
        <v>0</v>
      </c>
      <c r="E978" s="72"/>
      <c r="F978" s="72">
        <f t="shared" si="0"/>
        <v>99905</v>
      </c>
      <c r="G978" s="49">
        <f t="shared" si="7"/>
        <v>0</v>
      </c>
      <c r="H978" s="45"/>
      <c r="I978" s="50" t="str">
        <f t="shared" si="8"/>
        <v/>
      </c>
      <c r="J978" s="51" t="str">
        <f t="shared" si="1"/>
        <v>Preencha todos os campos</v>
      </c>
      <c r="K978" s="87" t="str">
        <f t="shared" si="9"/>
        <v/>
      </c>
      <c r="L978" s="51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7"/>
      <c r="AM978" s="7"/>
      <c r="AN978" s="7"/>
      <c r="AO978" s="7"/>
      <c r="AP978" s="7"/>
      <c r="AQ978" s="7"/>
      <c r="AR978" s="7"/>
      <c r="AS978" s="7"/>
      <c r="AT978" s="7"/>
      <c r="AU978" s="7"/>
      <c r="AV978" s="7"/>
      <c r="AW978" s="7"/>
      <c r="AX978" s="7"/>
      <c r="AY978" s="7"/>
      <c r="AZ978" s="7"/>
      <c r="BA978" s="7"/>
      <c r="BB978" s="7"/>
      <c r="BC978" s="7"/>
      <c r="BD978" s="7"/>
      <c r="BE978" s="7"/>
      <c r="BF978" s="7"/>
      <c r="BG978" s="7"/>
      <c r="BH978" s="7"/>
      <c r="BI978" s="7"/>
      <c r="BJ978" s="7"/>
      <c r="BK978" s="7"/>
      <c r="BL978" s="7"/>
      <c r="BM978" s="7"/>
      <c r="BN978" s="7"/>
      <c r="BO978" s="7"/>
      <c r="BP978" s="7"/>
    </row>
    <row r="979" spans="1:68" ht="12.75" customHeight="1">
      <c r="A979" s="45" t="s">
        <v>527</v>
      </c>
      <c r="B979" s="45"/>
      <c r="C979" s="45"/>
      <c r="D979" s="47">
        <f t="shared" si="6"/>
        <v>0</v>
      </c>
      <c r="E979" s="72"/>
      <c r="F979" s="72">
        <f t="shared" si="0"/>
        <v>99905</v>
      </c>
      <c r="G979" s="49">
        <f t="shared" si="7"/>
        <v>0</v>
      </c>
      <c r="H979" s="45"/>
      <c r="I979" s="50" t="str">
        <f t="shared" si="8"/>
        <v/>
      </c>
      <c r="J979" s="51" t="str">
        <f t="shared" si="1"/>
        <v>Preencha todos os campos</v>
      </c>
      <c r="K979" s="87" t="str">
        <f t="shared" si="9"/>
        <v/>
      </c>
      <c r="L979" s="51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/>
      <c r="AO979" s="7"/>
      <c r="AP979" s="7"/>
      <c r="AQ979" s="7"/>
      <c r="AR979" s="7"/>
      <c r="AS979" s="7"/>
      <c r="AT979" s="7"/>
      <c r="AU979" s="7"/>
      <c r="AV979" s="7"/>
      <c r="AW979" s="7"/>
      <c r="AX979" s="7"/>
      <c r="AY979" s="7"/>
      <c r="AZ979" s="7"/>
      <c r="BA979" s="7"/>
      <c r="BB979" s="7"/>
      <c r="BC979" s="7"/>
      <c r="BD979" s="7"/>
      <c r="BE979" s="7"/>
      <c r="BF979" s="7"/>
      <c r="BG979" s="7"/>
      <c r="BH979" s="7"/>
      <c r="BI979" s="7"/>
      <c r="BJ979" s="7"/>
      <c r="BK979" s="7"/>
      <c r="BL979" s="7"/>
      <c r="BM979" s="7"/>
      <c r="BN979" s="7"/>
      <c r="BO979" s="7"/>
      <c r="BP979" s="7"/>
    </row>
    <row r="980" spans="1:68" ht="12.75" customHeight="1">
      <c r="A980" s="45" t="s">
        <v>527</v>
      </c>
      <c r="B980" s="45"/>
      <c r="C980" s="45"/>
      <c r="D980" s="47">
        <f t="shared" si="6"/>
        <v>0</v>
      </c>
      <c r="E980" s="72"/>
      <c r="F980" s="72">
        <f t="shared" si="0"/>
        <v>99905</v>
      </c>
      <c r="G980" s="49">
        <f t="shared" si="7"/>
        <v>0</v>
      </c>
      <c r="H980" s="45"/>
      <c r="I980" s="50" t="str">
        <f t="shared" si="8"/>
        <v/>
      </c>
      <c r="J980" s="51" t="str">
        <f t="shared" si="1"/>
        <v>Preencha todos os campos</v>
      </c>
      <c r="K980" s="87" t="str">
        <f t="shared" si="9"/>
        <v/>
      </c>
      <c r="L980" s="51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</row>
    <row r="981" spans="1:68" ht="12.75" customHeight="1">
      <c r="A981" s="45" t="s">
        <v>527</v>
      </c>
      <c r="B981" s="45"/>
      <c r="C981" s="45"/>
      <c r="D981" s="47">
        <f t="shared" si="6"/>
        <v>0</v>
      </c>
      <c r="E981" s="72"/>
      <c r="F981" s="72">
        <f t="shared" si="0"/>
        <v>99905</v>
      </c>
      <c r="G981" s="49">
        <f t="shared" si="7"/>
        <v>0</v>
      </c>
      <c r="H981" s="45"/>
      <c r="I981" s="50" t="str">
        <f t="shared" si="8"/>
        <v/>
      </c>
      <c r="J981" s="51" t="str">
        <f t="shared" si="1"/>
        <v>Preencha todos os campos</v>
      </c>
      <c r="K981" s="87" t="str">
        <f t="shared" si="9"/>
        <v/>
      </c>
      <c r="L981" s="51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</row>
    <row r="982" spans="1:68" ht="12.75" customHeight="1">
      <c r="A982" s="45" t="s">
        <v>527</v>
      </c>
      <c r="B982" s="45"/>
      <c r="C982" s="45"/>
      <c r="D982" s="47">
        <f t="shared" si="6"/>
        <v>0</v>
      </c>
      <c r="E982" s="72"/>
      <c r="F982" s="72">
        <f t="shared" si="0"/>
        <v>99905</v>
      </c>
      <c r="G982" s="49">
        <f t="shared" si="7"/>
        <v>0</v>
      </c>
      <c r="H982" s="45"/>
      <c r="I982" s="50" t="str">
        <f t="shared" si="8"/>
        <v/>
      </c>
      <c r="J982" s="51" t="str">
        <f t="shared" si="1"/>
        <v>Preencha todos os campos</v>
      </c>
      <c r="K982" s="87" t="str">
        <f t="shared" si="9"/>
        <v/>
      </c>
      <c r="L982" s="51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/>
      <c r="AO982" s="7"/>
      <c r="AP982" s="7"/>
      <c r="AQ982" s="7"/>
      <c r="AR982" s="7"/>
      <c r="AS982" s="7"/>
      <c r="AT982" s="7"/>
      <c r="AU982" s="7"/>
      <c r="AV982" s="7"/>
      <c r="AW982" s="7"/>
      <c r="AX982" s="7"/>
      <c r="AY982" s="7"/>
      <c r="AZ982" s="7"/>
      <c r="BA982" s="7"/>
      <c r="BB982" s="7"/>
      <c r="BC982" s="7"/>
      <c r="BD982" s="7"/>
      <c r="BE982" s="7"/>
      <c r="BF982" s="7"/>
      <c r="BG982" s="7"/>
      <c r="BH982" s="7"/>
      <c r="BI982" s="7"/>
      <c r="BJ982" s="7"/>
      <c r="BK982" s="7"/>
      <c r="BL982" s="7"/>
      <c r="BM982" s="7"/>
      <c r="BN982" s="7"/>
      <c r="BO982" s="7"/>
      <c r="BP982" s="7"/>
    </row>
    <row r="983" spans="1:68" ht="12.75" customHeight="1">
      <c r="A983" s="45" t="s">
        <v>527</v>
      </c>
      <c r="B983" s="45"/>
      <c r="C983" s="45"/>
      <c r="D983" s="47">
        <f t="shared" si="6"/>
        <v>0</v>
      </c>
      <c r="E983" s="72"/>
      <c r="F983" s="72">
        <f t="shared" si="0"/>
        <v>99905</v>
      </c>
      <c r="G983" s="49">
        <f t="shared" si="7"/>
        <v>0</v>
      </c>
      <c r="H983" s="45"/>
      <c r="I983" s="50" t="str">
        <f t="shared" si="8"/>
        <v/>
      </c>
      <c r="J983" s="51" t="str">
        <f t="shared" si="1"/>
        <v>Preencha todos os campos</v>
      </c>
      <c r="K983" s="87" t="str">
        <f t="shared" si="9"/>
        <v/>
      </c>
      <c r="L983" s="51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/>
      <c r="AO983" s="7"/>
      <c r="AP983" s="7"/>
      <c r="AQ983" s="7"/>
      <c r="AR983" s="7"/>
      <c r="AS983" s="7"/>
      <c r="AT983" s="7"/>
      <c r="AU983" s="7"/>
      <c r="AV983" s="7"/>
      <c r="AW983" s="7"/>
      <c r="AX983" s="7"/>
      <c r="AY983" s="7"/>
      <c r="AZ983" s="7"/>
      <c r="BA983" s="7"/>
      <c r="BB983" s="7"/>
      <c r="BC983" s="7"/>
      <c r="BD983" s="7"/>
      <c r="BE983" s="7"/>
      <c r="BF983" s="7"/>
      <c r="BG983" s="7"/>
      <c r="BH983" s="7"/>
      <c r="BI983" s="7"/>
      <c r="BJ983" s="7"/>
      <c r="BK983" s="7"/>
      <c r="BL983" s="7"/>
      <c r="BM983" s="7"/>
      <c r="BN983" s="7"/>
      <c r="BO983" s="7"/>
      <c r="BP983" s="7"/>
    </row>
    <row r="984" spans="1:68" ht="12.75" customHeight="1">
      <c r="A984" s="45" t="s">
        <v>527</v>
      </c>
      <c r="B984" s="45"/>
      <c r="C984" s="45"/>
      <c r="D984" s="47">
        <f t="shared" si="6"/>
        <v>0</v>
      </c>
      <c r="E984" s="72"/>
      <c r="F984" s="72">
        <f t="shared" si="0"/>
        <v>99905</v>
      </c>
      <c r="G984" s="49">
        <f t="shared" si="7"/>
        <v>0</v>
      </c>
      <c r="H984" s="45"/>
      <c r="I984" s="50" t="str">
        <f t="shared" si="8"/>
        <v/>
      </c>
      <c r="J984" s="51" t="str">
        <f t="shared" si="1"/>
        <v>Preencha todos os campos</v>
      </c>
      <c r="K984" s="87" t="str">
        <f t="shared" si="9"/>
        <v/>
      </c>
      <c r="L984" s="51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7"/>
      <c r="AM984" s="7"/>
      <c r="AN984" s="7"/>
      <c r="AO984" s="7"/>
      <c r="AP984" s="7"/>
      <c r="AQ984" s="7"/>
      <c r="AR984" s="7"/>
      <c r="AS984" s="7"/>
      <c r="AT984" s="7"/>
      <c r="AU984" s="7"/>
      <c r="AV984" s="7"/>
      <c r="AW984" s="7"/>
      <c r="AX984" s="7"/>
      <c r="AY984" s="7"/>
      <c r="AZ984" s="7"/>
      <c r="BA984" s="7"/>
      <c r="BB984" s="7"/>
      <c r="BC984" s="7"/>
      <c r="BD984" s="7"/>
      <c r="BE984" s="7"/>
      <c r="BF984" s="7"/>
      <c r="BG984" s="7"/>
      <c r="BH984" s="7"/>
      <c r="BI984" s="7"/>
      <c r="BJ984" s="7"/>
      <c r="BK984" s="7"/>
      <c r="BL984" s="7"/>
      <c r="BM984" s="7"/>
      <c r="BN984" s="7"/>
      <c r="BO984" s="7"/>
      <c r="BP984" s="7"/>
    </row>
    <row r="985" spans="1:68" ht="12.75" customHeight="1">
      <c r="A985" s="45" t="s">
        <v>527</v>
      </c>
      <c r="B985" s="45"/>
      <c r="C985" s="45"/>
      <c r="D985" s="47">
        <f t="shared" si="6"/>
        <v>0</v>
      </c>
      <c r="E985" s="72"/>
      <c r="F985" s="72">
        <f t="shared" si="0"/>
        <v>99905</v>
      </c>
      <c r="G985" s="49">
        <f t="shared" si="7"/>
        <v>0</v>
      </c>
      <c r="H985" s="45"/>
      <c r="I985" s="50" t="str">
        <f t="shared" si="8"/>
        <v/>
      </c>
      <c r="J985" s="51" t="str">
        <f t="shared" si="1"/>
        <v>Preencha todos os campos</v>
      </c>
      <c r="K985" s="87" t="str">
        <f t="shared" si="9"/>
        <v/>
      </c>
      <c r="L985" s="51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</row>
    <row r="986" spans="1:68" ht="12.75" customHeight="1">
      <c r="A986" s="45" t="s">
        <v>527</v>
      </c>
      <c r="B986" s="45"/>
      <c r="C986" s="45"/>
      <c r="D986" s="47">
        <f t="shared" si="6"/>
        <v>0</v>
      </c>
      <c r="E986" s="72"/>
      <c r="F986" s="72">
        <f t="shared" si="0"/>
        <v>99905</v>
      </c>
      <c r="G986" s="49">
        <f t="shared" si="7"/>
        <v>0</v>
      </c>
      <c r="H986" s="45"/>
      <c r="I986" s="50" t="str">
        <f t="shared" si="8"/>
        <v/>
      </c>
      <c r="J986" s="51" t="str">
        <f t="shared" si="1"/>
        <v>Preencha todos os campos</v>
      </c>
      <c r="K986" s="87" t="str">
        <f t="shared" si="9"/>
        <v/>
      </c>
      <c r="L986" s="51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7"/>
      <c r="AM986" s="7"/>
      <c r="AN986" s="7"/>
      <c r="AO986" s="7"/>
      <c r="AP986" s="7"/>
      <c r="AQ986" s="7"/>
      <c r="AR986" s="7"/>
      <c r="AS986" s="7"/>
      <c r="AT986" s="7"/>
      <c r="AU986" s="7"/>
      <c r="AV986" s="7"/>
      <c r="AW986" s="7"/>
      <c r="AX986" s="7"/>
      <c r="AY986" s="7"/>
      <c r="AZ986" s="7"/>
      <c r="BA986" s="7"/>
      <c r="BB986" s="7"/>
      <c r="BC986" s="7"/>
      <c r="BD986" s="7"/>
      <c r="BE986" s="7"/>
      <c r="BF986" s="7"/>
      <c r="BG986" s="7"/>
      <c r="BH986" s="7"/>
      <c r="BI986" s="7"/>
      <c r="BJ986" s="7"/>
      <c r="BK986" s="7"/>
      <c r="BL986" s="7"/>
      <c r="BM986" s="7"/>
      <c r="BN986" s="7"/>
      <c r="BO986" s="7"/>
      <c r="BP986" s="7"/>
    </row>
    <row r="987" spans="1:68" ht="12.75" customHeight="1">
      <c r="A987" s="45" t="s">
        <v>527</v>
      </c>
      <c r="B987" s="45"/>
      <c r="C987" s="45"/>
      <c r="D987" s="47">
        <f t="shared" si="6"/>
        <v>0</v>
      </c>
      <c r="E987" s="72"/>
      <c r="F987" s="72">
        <f t="shared" si="0"/>
        <v>99905</v>
      </c>
      <c r="G987" s="49">
        <f t="shared" si="7"/>
        <v>0</v>
      </c>
      <c r="H987" s="45"/>
      <c r="I987" s="50" t="str">
        <f t="shared" si="8"/>
        <v/>
      </c>
      <c r="J987" s="51" t="str">
        <f t="shared" si="1"/>
        <v>Preencha todos os campos</v>
      </c>
      <c r="K987" s="87" t="str">
        <f t="shared" si="9"/>
        <v/>
      </c>
      <c r="L987" s="51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/>
      <c r="AM987" s="7"/>
      <c r="AN987" s="7"/>
      <c r="AO987" s="7"/>
      <c r="AP987" s="7"/>
      <c r="AQ987" s="7"/>
      <c r="AR987" s="7"/>
      <c r="AS987" s="7"/>
      <c r="AT987" s="7"/>
      <c r="AU987" s="7"/>
      <c r="AV987" s="7"/>
      <c r="AW987" s="7"/>
      <c r="AX987" s="7"/>
      <c r="AY987" s="7"/>
      <c r="AZ987" s="7"/>
      <c r="BA987" s="7"/>
      <c r="BB987" s="7"/>
      <c r="BC987" s="7"/>
      <c r="BD987" s="7"/>
      <c r="BE987" s="7"/>
      <c r="BF987" s="7"/>
      <c r="BG987" s="7"/>
      <c r="BH987" s="7"/>
      <c r="BI987" s="7"/>
      <c r="BJ987" s="7"/>
      <c r="BK987" s="7"/>
      <c r="BL987" s="7"/>
      <c r="BM987" s="7"/>
      <c r="BN987" s="7"/>
      <c r="BO987" s="7"/>
      <c r="BP987" s="7"/>
    </row>
    <row r="988" spans="1:68" ht="12.75" customHeight="1">
      <c r="A988" s="45" t="s">
        <v>527</v>
      </c>
      <c r="B988" s="45"/>
      <c r="C988" s="45"/>
      <c r="D988" s="47">
        <f t="shared" si="6"/>
        <v>0</v>
      </c>
      <c r="E988" s="72"/>
      <c r="F988" s="72">
        <f t="shared" si="0"/>
        <v>99905</v>
      </c>
      <c r="G988" s="49">
        <f t="shared" si="7"/>
        <v>0</v>
      </c>
      <c r="H988" s="45"/>
      <c r="I988" s="50" t="str">
        <f t="shared" si="8"/>
        <v/>
      </c>
      <c r="J988" s="51" t="str">
        <f t="shared" si="1"/>
        <v>Preencha todos os campos</v>
      </c>
      <c r="K988" s="87" t="str">
        <f t="shared" si="9"/>
        <v/>
      </c>
      <c r="L988" s="51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/>
      <c r="AM988" s="7"/>
      <c r="AN988" s="7"/>
      <c r="AO988" s="7"/>
      <c r="AP988" s="7"/>
      <c r="AQ988" s="7"/>
      <c r="AR988" s="7"/>
      <c r="AS988" s="7"/>
      <c r="AT988" s="7"/>
      <c r="AU988" s="7"/>
      <c r="AV988" s="7"/>
      <c r="AW988" s="7"/>
      <c r="AX988" s="7"/>
      <c r="AY988" s="7"/>
      <c r="AZ988" s="7"/>
      <c r="BA988" s="7"/>
      <c r="BB988" s="7"/>
      <c r="BC988" s="7"/>
      <c r="BD988" s="7"/>
      <c r="BE988" s="7"/>
      <c r="BF988" s="7"/>
      <c r="BG988" s="7"/>
      <c r="BH988" s="7"/>
      <c r="BI988" s="7"/>
      <c r="BJ988" s="7"/>
      <c r="BK988" s="7"/>
      <c r="BL988" s="7"/>
      <c r="BM988" s="7"/>
      <c r="BN988" s="7"/>
      <c r="BO988" s="7"/>
      <c r="BP988" s="7"/>
    </row>
    <row r="989" spans="1:68" ht="12.75" customHeight="1">
      <c r="A989" s="45" t="s">
        <v>527</v>
      </c>
      <c r="B989" s="45"/>
      <c r="C989" s="45"/>
      <c r="D989" s="47">
        <f t="shared" si="6"/>
        <v>0</v>
      </c>
      <c r="E989" s="72"/>
      <c r="F989" s="72">
        <f t="shared" si="0"/>
        <v>99905</v>
      </c>
      <c r="G989" s="49">
        <f t="shared" si="7"/>
        <v>0</v>
      </c>
      <c r="H989" s="45"/>
      <c r="I989" s="50" t="str">
        <f t="shared" si="8"/>
        <v/>
      </c>
      <c r="J989" s="51" t="str">
        <f t="shared" si="1"/>
        <v>Preencha todos os campos</v>
      </c>
      <c r="K989" s="87" t="str">
        <f t="shared" si="9"/>
        <v/>
      </c>
      <c r="L989" s="51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7"/>
      <c r="AM989" s="7"/>
      <c r="AN989" s="7"/>
      <c r="AO989" s="7"/>
      <c r="AP989" s="7"/>
      <c r="AQ989" s="7"/>
      <c r="AR989" s="7"/>
      <c r="AS989" s="7"/>
      <c r="AT989" s="7"/>
      <c r="AU989" s="7"/>
      <c r="AV989" s="7"/>
      <c r="AW989" s="7"/>
      <c r="AX989" s="7"/>
      <c r="AY989" s="7"/>
      <c r="AZ989" s="7"/>
      <c r="BA989" s="7"/>
      <c r="BB989" s="7"/>
      <c r="BC989" s="7"/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/>
    </row>
    <row r="990" spans="1:68" ht="12.75" customHeight="1">
      <c r="A990" s="45" t="s">
        <v>527</v>
      </c>
      <c r="B990" s="45"/>
      <c r="C990" s="45"/>
      <c r="D990" s="47">
        <f t="shared" si="6"/>
        <v>0</v>
      </c>
      <c r="E990" s="72"/>
      <c r="F990" s="72">
        <f t="shared" si="0"/>
        <v>99905</v>
      </c>
      <c r="G990" s="49">
        <f t="shared" si="7"/>
        <v>0</v>
      </c>
      <c r="H990" s="45"/>
      <c r="I990" s="50" t="str">
        <f t="shared" si="8"/>
        <v/>
      </c>
      <c r="J990" s="51" t="str">
        <f t="shared" si="1"/>
        <v>Preencha todos os campos</v>
      </c>
      <c r="K990" s="87" t="str">
        <f t="shared" si="9"/>
        <v/>
      </c>
      <c r="L990" s="51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/>
      <c r="AO990" s="7"/>
      <c r="AP990" s="7"/>
      <c r="AQ990" s="7"/>
      <c r="AR990" s="7"/>
      <c r="AS990" s="7"/>
      <c r="AT990" s="7"/>
      <c r="AU990" s="7"/>
      <c r="AV990" s="7"/>
      <c r="AW990" s="7"/>
      <c r="AX990" s="7"/>
      <c r="AY990" s="7"/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</row>
    <row r="991" spans="1:68" ht="12.75" customHeight="1">
      <c r="A991" s="45" t="s">
        <v>527</v>
      </c>
      <c r="B991" s="45"/>
      <c r="C991" s="45"/>
      <c r="D991" s="47">
        <f t="shared" si="6"/>
        <v>0</v>
      </c>
      <c r="E991" s="72"/>
      <c r="F991" s="72">
        <f t="shared" si="0"/>
        <v>99905</v>
      </c>
      <c r="G991" s="49">
        <f t="shared" si="7"/>
        <v>0</v>
      </c>
      <c r="H991" s="45"/>
      <c r="I991" s="50" t="str">
        <f t="shared" si="8"/>
        <v/>
      </c>
      <c r="J991" s="51" t="str">
        <f t="shared" si="1"/>
        <v>Preencha todos os campos</v>
      </c>
      <c r="K991" s="87" t="str">
        <f t="shared" si="9"/>
        <v/>
      </c>
      <c r="L991" s="51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/>
      <c r="AO991" s="7"/>
      <c r="AP991" s="7"/>
      <c r="AQ991" s="7"/>
      <c r="AR991" s="7"/>
      <c r="AS991" s="7"/>
      <c r="AT991" s="7"/>
      <c r="AU991" s="7"/>
      <c r="AV991" s="7"/>
      <c r="AW991" s="7"/>
      <c r="AX991" s="7"/>
      <c r="AY991" s="7"/>
      <c r="AZ991" s="7"/>
      <c r="BA991" s="7"/>
      <c r="BB991" s="7"/>
      <c r="BC991" s="7"/>
      <c r="BD991" s="7"/>
      <c r="BE991" s="7"/>
      <c r="BF991" s="7"/>
      <c r="BG991" s="7"/>
      <c r="BH991" s="7"/>
      <c r="BI991" s="7"/>
      <c r="BJ991" s="7"/>
      <c r="BK991" s="7"/>
      <c r="BL991" s="7"/>
      <c r="BM991" s="7"/>
      <c r="BN991" s="7"/>
      <c r="BO991" s="7"/>
      <c r="BP991" s="7"/>
    </row>
    <row r="992" spans="1:68" ht="12.75" customHeight="1">
      <c r="A992" s="45" t="s">
        <v>527</v>
      </c>
      <c r="B992" s="45"/>
      <c r="C992" s="45"/>
      <c r="D992" s="47">
        <f t="shared" si="6"/>
        <v>0</v>
      </c>
      <c r="E992" s="72"/>
      <c r="F992" s="72">
        <f t="shared" si="0"/>
        <v>99905</v>
      </c>
      <c r="G992" s="49">
        <f t="shared" si="7"/>
        <v>0</v>
      </c>
      <c r="H992" s="45"/>
      <c r="I992" s="50" t="str">
        <f t="shared" si="8"/>
        <v/>
      </c>
      <c r="J992" s="51" t="str">
        <f t="shared" si="1"/>
        <v>Preencha todos os campos</v>
      </c>
      <c r="K992" s="87" t="str">
        <f t="shared" si="9"/>
        <v/>
      </c>
      <c r="L992" s="51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/>
      <c r="BD992" s="7"/>
      <c r="BE992" s="7"/>
      <c r="BF992" s="7"/>
      <c r="BG992" s="7"/>
      <c r="BH992" s="7"/>
      <c r="BI992" s="7"/>
      <c r="BJ992" s="7"/>
      <c r="BK992" s="7"/>
      <c r="BL992" s="7"/>
      <c r="BM992" s="7"/>
      <c r="BN992" s="7"/>
      <c r="BO992" s="7"/>
      <c r="BP992" s="7"/>
    </row>
    <row r="993" spans="1:68" ht="12.75" customHeight="1">
      <c r="A993" s="45" t="s">
        <v>527</v>
      </c>
      <c r="B993" s="45"/>
      <c r="C993" s="45"/>
      <c r="D993" s="47">
        <f t="shared" si="6"/>
        <v>0</v>
      </c>
      <c r="E993" s="72"/>
      <c r="F993" s="72">
        <f t="shared" si="0"/>
        <v>99905</v>
      </c>
      <c r="G993" s="49">
        <f t="shared" si="7"/>
        <v>0</v>
      </c>
      <c r="H993" s="45"/>
      <c r="I993" s="50" t="str">
        <f t="shared" si="8"/>
        <v/>
      </c>
      <c r="J993" s="51" t="str">
        <f t="shared" si="1"/>
        <v>Preencha todos os campos</v>
      </c>
      <c r="K993" s="87" t="str">
        <f t="shared" si="9"/>
        <v/>
      </c>
      <c r="L993" s="51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7"/>
      <c r="BC993" s="7"/>
      <c r="BD993" s="7"/>
      <c r="BE993" s="7"/>
      <c r="BF993" s="7"/>
      <c r="BG993" s="7"/>
      <c r="BH993" s="7"/>
      <c r="BI993" s="7"/>
      <c r="BJ993" s="7"/>
      <c r="BK993" s="7"/>
      <c r="BL993" s="7"/>
      <c r="BM993" s="7"/>
      <c r="BN993" s="7"/>
      <c r="BO993" s="7"/>
      <c r="BP993" s="7"/>
    </row>
    <row r="994" spans="1:68" ht="12.75" customHeight="1">
      <c r="A994" s="45" t="s">
        <v>527</v>
      </c>
      <c r="B994" s="45"/>
      <c r="C994" s="45"/>
      <c r="D994" s="47">
        <f t="shared" si="6"/>
        <v>0</v>
      </c>
      <c r="E994" s="72"/>
      <c r="F994" s="72">
        <f t="shared" si="0"/>
        <v>99905</v>
      </c>
      <c r="G994" s="49">
        <f t="shared" si="7"/>
        <v>0</v>
      </c>
      <c r="H994" s="45"/>
      <c r="I994" s="50" t="str">
        <f t="shared" si="8"/>
        <v/>
      </c>
      <c r="J994" s="51" t="str">
        <f t="shared" si="1"/>
        <v>Preencha todos os campos</v>
      </c>
      <c r="K994" s="87" t="str">
        <f t="shared" si="9"/>
        <v/>
      </c>
      <c r="L994" s="51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7"/>
      <c r="AQ994" s="7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7"/>
      <c r="BL994" s="7"/>
      <c r="BM994" s="7"/>
      <c r="BN994" s="7"/>
      <c r="BO994" s="7"/>
      <c r="BP994" s="7"/>
    </row>
    <row r="995" spans="1:68" ht="12.75" customHeight="1">
      <c r="A995" s="45" t="s">
        <v>527</v>
      </c>
      <c r="B995" s="45"/>
      <c r="C995" s="45"/>
      <c r="D995" s="47">
        <f t="shared" si="6"/>
        <v>0</v>
      </c>
      <c r="E995" s="72"/>
      <c r="F995" s="72">
        <f t="shared" si="0"/>
        <v>99905</v>
      </c>
      <c r="G995" s="49">
        <f t="shared" si="7"/>
        <v>0</v>
      </c>
      <c r="H995" s="45"/>
      <c r="I995" s="50" t="str">
        <f t="shared" si="8"/>
        <v/>
      </c>
      <c r="J995" s="51" t="str">
        <f t="shared" si="1"/>
        <v>Preencha todos os campos</v>
      </c>
      <c r="K995" s="87" t="str">
        <f t="shared" si="9"/>
        <v/>
      </c>
      <c r="L995" s="51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/>
      <c r="AM995" s="7"/>
      <c r="AN995" s="7"/>
      <c r="AO995" s="7"/>
      <c r="AP995" s="7"/>
      <c r="AQ995" s="7"/>
      <c r="AR995" s="7"/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/>
      <c r="BD995" s="7"/>
      <c r="BE995" s="7"/>
      <c r="BF995" s="7"/>
      <c r="BG995" s="7"/>
      <c r="BH995" s="7"/>
      <c r="BI995" s="7"/>
      <c r="BJ995" s="7"/>
      <c r="BK995" s="7"/>
      <c r="BL995" s="7"/>
      <c r="BM995" s="7"/>
      <c r="BN995" s="7"/>
      <c r="BO995" s="7"/>
      <c r="BP995" s="7"/>
    </row>
    <row r="996" spans="1:68" ht="12.75" customHeight="1">
      <c r="A996" s="45" t="s">
        <v>527</v>
      </c>
      <c r="B996" s="45"/>
      <c r="C996" s="45"/>
      <c r="D996" s="47">
        <f t="shared" si="6"/>
        <v>0</v>
      </c>
      <c r="E996" s="72"/>
      <c r="F996" s="72">
        <f t="shared" si="0"/>
        <v>99905</v>
      </c>
      <c r="G996" s="49">
        <f t="shared" si="7"/>
        <v>0</v>
      </c>
      <c r="H996" s="45"/>
      <c r="I996" s="50" t="str">
        <f t="shared" si="8"/>
        <v/>
      </c>
      <c r="J996" s="51" t="str">
        <f t="shared" si="1"/>
        <v>Preencha todos os campos</v>
      </c>
      <c r="K996" s="87" t="str">
        <f t="shared" si="9"/>
        <v/>
      </c>
      <c r="L996" s="51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7"/>
      <c r="BF996" s="7"/>
      <c r="BG996" s="7"/>
      <c r="BH996" s="7"/>
      <c r="BI996" s="7"/>
      <c r="BJ996" s="7"/>
      <c r="BK996" s="7"/>
      <c r="BL996" s="7"/>
      <c r="BM996" s="7"/>
      <c r="BN996" s="7"/>
      <c r="BO996" s="7"/>
      <c r="BP996" s="7"/>
    </row>
    <row r="997" spans="1:68" ht="12.75" customHeight="1">
      <c r="A997" s="45" t="s">
        <v>527</v>
      </c>
      <c r="B997" s="45"/>
      <c r="C997" s="45"/>
      <c r="D997" s="47">
        <f t="shared" si="6"/>
        <v>0</v>
      </c>
      <c r="E997" s="72"/>
      <c r="F997" s="72">
        <f t="shared" si="0"/>
        <v>99905</v>
      </c>
      <c r="G997" s="49">
        <f t="shared" si="7"/>
        <v>0</v>
      </c>
      <c r="H997" s="45"/>
      <c r="I997" s="50" t="str">
        <f t="shared" si="8"/>
        <v/>
      </c>
      <c r="J997" s="51" t="str">
        <f t="shared" si="1"/>
        <v>Preencha todos os campos</v>
      </c>
      <c r="K997" s="87" t="str">
        <f t="shared" si="9"/>
        <v/>
      </c>
      <c r="L997" s="51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7"/>
      <c r="BF997" s="7"/>
      <c r="BG997" s="7"/>
      <c r="BH997" s="7"/>
      <c r="BI997" s="7"/>
      <c r="BJ997" s="7"/>
      <c r="BK997" s="7"/>
      <c r="BL997" s="7"/>
      <c r="BM997" s="7"/>
      <c r="BN997" s="7"/>
      <c r="BO997" s="7"/>
      <c r="BP997" s="7"/>
    </row>
    <row r="998" spans="1:68" ht="12.75" customHeight="1">
      <c r="A998" s="45" t="s">
        <v>527</v>
      </c>
      <c r="B998" s="45"/>
      <c r="C998" s="45"/>
      <c r="D998" s="47">
        <f t="shared" si="6"/>
        <v>0</v>
      </c>
      <c r="E998" s="72"/>
      <c r="F998" s="72">
        <f t="shared" si="0"/>
        <v>99905</v>
      </c>
      <c r="G998" s="49">
        <f t="shared" si="7"/>
        <v>0</v>
      </c>
      <c r="H998" s="45"/>
      <c r="I998" s="50" t="str">
        <f t="shared" si="8"/>
        <v/>
      </c>
      <c r="J998" s="51" t="str">
        <f t="shared" si="1"/>
        <v>Preencha todos os campos</v>
      </c>
      <c r="K998" s="87" t="str">
        <f t="shared" si="9"/>
        <v/>
      </c>
      <c r="L998" s="51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/>
      <c r="AO998" s="7"/>
      <c r="AP998" s="7"/>
      <c r="AQ998" s="7"/>
      <c r="AR998" s="7"/>
      <c r="AS998" s="7"/>
      <c r="AT998" s="7"/>
      <c r="AU998" s="7"/>
      <c r="AV998" s="7"/>
      <c r="AW998" s="7"/>
      <c r="AX998" s="7"/>
      <c r="AY998" s="7"/>
      <c r="AZ998" s="7"/>
      <c r="BA998" s="7"/>
      <c r="BB998" s="7"/>
      <c r="BC998" s="7"/>
      <c r="BD998" s="7"/>
      <c r="BE998" s="7"/>
      <c r="BF998" s="7"/>
      <c r="BG998" s="7"/>
      <c r="BH998" s="7"/>
      <c r="BI998" s="7"/>
      <c r="BJ998" s="7"/>
      <c r="BK998" s="7"/>
      <c r="BL998" s="7"/>
      <c r="BM998" s="7"/>
      <c r="BN998" s="7"/>
      <c r="BO998" s="7"/>
      <c r="BP998" s="7"/>
    </row>
    <row r="999" spans="1:68" ht="12.75" customHeight="1">
      <c r="A999" s="45" t="s">
        <v>527</v>
      </c>
      <c r="B999" s="45"/>
      <c r="C999" s="45"/>
      <c r="D999" s="47">
        <f t="shared" si="6"/>
        <v>0</v>
      </c>
      <c r="E999" s="72"/>
      <c r="F999" s="72">
        <f t="shared" si="0"/>
        <v>99905</v>
      </c>
      <c r="G999" s="49">
        <f t="shared" si="7"/>
        <v>0</v>
      </c>
      <c r="H999" s="45"/>
      <c r="I999" s="50" t="str">
        <f t="shared" si="8"/>
        <v/>
      </c>
      <c r="J999" s="51" t="str">
        <f t="shared" si="1"/>
        <v>Preencha todos os campos</v>
      </c>
      <c r="K999" s="87" t="str">
        <f t="shared" si="9"/>
        <v/>
      </c>
      <c r="L999" s="51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/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/>
      <c r="BB999" s="7"/>
      <c r="BC999" s="7"/>
      <c r="BD999" s="7"/>
      <c r="BE999" s="7"/>
      <c r="BF999" s="7"/>
      <c r="BG999" s="7"/>
      <c r="BH999" s="7"/>
      <c r="BI999" s="7"/>
      <c r="BJ999" s="7"/>
      <c r="BK999" s="7"/>
      <c r="BL999" s="7"/>
      <c r="BM999" s="7"/>
      <c r="BN999" s="7"/>
      <c r="BO999" s="7"/>
      <c r="BP999" s="7"/>
    </row>
    <row r="1000" spans="1:68" ht="12.75" customHeight="1">
      <c r="A1000" s="45" t="s">
        <v>527</v>
      </c>
      <c r="B1000" s="45"/>
      <c r="C1000" s="45"/>
      <c r="D1000" s="47">
        <f t="shared" si="6"/>
        <v>0</v>
      </c>
      <c r="E1000" s="72"/>
      <c r="F1000" s="72">
        <f t="shared" si="0"/>
        <v>99905</v>
      </c>
      <c r="G1000" s="49">
        <f t="shared" si="7"/>
        <v>0</v>
      </c>
      <c r="H1000" s="45"/>
      <c r="I1000" s="50" t="str">
        <f t="shared" si="8"/>
        <v/>
      </c>
      <c r="J1000" s="51" t="str">
        <f t="shared" si="1"/>
        <v>Preencha todos os campos</v>
      </c>
      <c r="K1000" s="87" t="str">
        <f t="shared" si="9"/>
        <v/>
      </c>
      <c r="L1000" s="51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7"/>
      <c r="BO1000" s="7"/>
      <c r="BP1000" s="7"/>
    </row>
    <row r="1001" spans="1:68" ht="12.75" customHeight="1">
      <c r="A1001" s="45" t="s">
        <v>527</v>
      </c>
      <c r="B1001" s="45"/>
      <c r="C1001" s="45"/>
      <c r="D1001" s="47">
        <f t="shared" si="6"/>
        <v>0</v>
      </c>
      <c r="E1001" s="72"/>
      <c r="F1001" s="72">
        <f t="shared" si="0"/>
        <v>99905</v>
      </c>
      <c r="G1001" s="49">
        <f t="shared" si="7"/>
        <v>0</v>
      </c>
      <c r="H1001" s="45"/>
      <c r="I1001" s="50" t="str">
        <f t="shared" si="8"/>
        <v/>
      </c>
      <c r="J1001" s="51" t="str">
        <f t="shared" si="1"/>
        <v>Preencha todos os campos</v>
      </c>
      <c r="K1001" s="87" t="str">
        <f t="shared" si="9"/>
        <v/>
      </c>
      <c r="L1001" s="51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7"/>
      <c r="BO1001" s="7"/>
      <c r="BP1001" s="7"/>
    </row>
    <row r="1002" spans="1:68" ht="12.75" customHeight="1">
      <c r="A1002" s="7"/>
      <c r="B1002" s="7"/>
      <c r="C1002" s="7"/>
      <c r="D1002" s="7"/>
      <c r="E1002" s="7"/>
      <c r="F1002" s="7"/>
      <c r="G1002" s="70"/>
      <c r="H1002" s="7"/>
      <c r="I1002" s="7"/>
      <c r="J1002" s="7"/>
      <c r="K1002" s="71"/>
      <c r="L1002" s="7"/>
      <c r="M1002" s="7"/>
      <c r="N1002" s="7"/>
      <c r="O1002" s="7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/>
      <c r="AO1002" s="7"/>
      <c r="AP1002" s="7"/>
      <c r="AQ1002" s="7"/>
      <c r="AR1002" s="7"/>
      <c r="AS1002" s="7"/>
      <c r="AT1002" s="7"/>
      <c r="AU1002" s="7"/>
      <c r="AV1002" s="7"/>
      <c r="AW1002" s="7"/>
      <c r="AX1002" s="7"/>
      <c r="AY1002" s="7"/>
      <c r="AZ1002" s="7"/>
      <c r="BA1002" s="7"/>
      <c r="BB1002" s="7"/>
      <c r="BC1002" s="7"/>
      <c r="BD1002" s="7"/>
      <c r="BE1002" s="7"/>
      <c r="BF1002" s="7"/>
      <c r="BG1002" s="7"/>
      <c r="BH1002" s="7"/>
      <c r="BI1002" s="7"/>
      <c r="BJ1002" s="7"/>
      <c r="BK1002" s="7"/>
      <c r="BL1002" s="7"/>
      <c r="BM1002" s="7"/>
      <c r="BN1002" s="7"/>
      <c r="BO1002" s="7"/>
      <c r="BP1002" s="7"/>
    </row>
  </sheetData>
  <conditionalFormatting sqref="B4">
    <cfRule type="expression" dxfId="803" priority="1" stopIfTrue="1">
      <formula>K4="INDEF"</formula>
    </cfRule>
  </conditionalFormatting>
  <conditionalFormatting sqref="B4">
    <cfRule type="expression" dxfId="802" priority="2">
      <formula>B4=""</formula>
    </cfRule>
  </conditionalFormatting>
  <conditionalFormatting sqref="A4:A1001">
    <cfRule type="expression" dxfId="801" priority="3" stopIfTrue="1">
      <formula>K4="INDEF"</formula>
    </cfRule>
  </conditionalFormatting>
  <conditionalFormatting sqref="A4:A1001">
    <cfRule type="expression" dxfId="800" priority="4">
      <formula>A4=""</formula>
    </cfRule>
  </conditionalFormatting>
  <conditionalFormatting sqref="C4:C13 C21:C1001">
    <cfRule type="expression" dxfId="799" priority="5" stopIfTrue="1">
      <formula>K4="INDEF"</formula>
    </cfRule>
  </conditionalFormatting>
  <conditionalFormatting sqref="C4:C13 C21:C1001">
    <cfRule type="expression" dxfId="798" priority="6">
      <formula>C4=""</formula>
    </cfRule>
  </conditionalFormatting>
  <conditionalFormatting sqref="D4:D1001">
    <cfRule type="expression" dxfId="797" priority="7" stopIfTrue="1">
      <formula>K4="INDEF"</formula>
    </cfRule>
  </conditionalFormatting>
  <conditionalFormatting sqref="D4:D1001">
    <cfRule type="expression" dxfId="796" priority="8">
      <formula>D4=""</formula>
    </cfRule>
  </conditionalFormatting>
  <conditionalFormatting sqref="F4:F1001">
    <cfRule type="expression" dxfId="795" priority="9" stopIfTrue="1">
      <formula>K4="INDEF"</formula>
    </cfRule>
  </conditionalFormatting>
  <conditionalFormatting sqref="F4:F1001">
    <cfRule type="expression" dxfId="794" priority="10">
      <formula>F4=""</formula>
    </cfRule>
  </conditionalFormatting>
  <conditionalFormatting sqref="L4:L1001">
    <cfRule type="expression" dxfId="793" priority="11" stopIfTrue="1">
      <formula>K4="INDEF"</formula>
    </cfRule>
  </conditionalFormatting>
  <conditionalFormatting sqref="L4:L1001">
    <cfRule type="expression" dxfId="792" priority="12">
      <formula>L4=""</formula>
    </cfRule>
  </conditionalFormatting>
  <conditionalFormatting sqref="B5:B13 B21:B1001">
    <cfRule type="expression" dxfId="791" priority="13" stopIfTrue="1">
      <formula>K5="INDEF"</formula>
    </cfRule>
  </conditionalFormatting>
  <conditionalFormatting sqref="B5:B13 B21:B1001">
    <cfRule type="expression" dxfId="790" priority="14">
      <formula>B5=""</formula>
    </cfRule>
  </conditionalFormatting>
  <conditionalFormatting sqref="H4:H1001">
    <cfRule type="expression" dxfId="789" priority="15">
      <formula>H4=""</formula>
    </cfRule>
  </conditionalFormatting>
  <conditionalFormatting sqref="K195:K1001">
    <cfRule type="expression" dxfId="788" priority="16" stopIfTrue="1">
      <formula>K195="INDEF"</formula>
    </cfRule>
  </conditionalFormatting>
  <conditionalFormatting sqref="K195:K1001">
    <cfRule type="expression" dxfId="787" priority="17">
      <formula>K195=""</formula>
    </cfRule>
  </conditionalFormatting>
  <conditionalFormatting sqref="G3">
    <cfRule type="expression" dxfId="786" priority="18" stopIfTrue="1">
      <formula>$G$3&gt;100</formula>
    </cfRule>
  </conditionalFormatting>
  <conditionalFormatting sqref="K4:K194">
    <cfRule type="cellIs" dxfId="785" priority="19" operator="equal">
      <formula>"Possui LO vencida"</formula>
    </cfRule>
  </conditionalFormatting>
  <conditionalFormatting sqref="K4:K194">
    <cfRule type="cellIs" dxfId="784" priority="20" operator="equal">
      <formula>"Não possui LO"</formula>
    </cfRule>
  </conditionalFormatting>
  <conditionalFormatting sqref="K4:K194">
    <cfRule type="expression" dxfId="783" priority="21">
      <formula>K4=""</formula>
    </cfRule>
  </conditionalFormatting>
  <conditionalFormatting sqref="E4:E1001">
    <cfRule type="expression" dxfId="782" priority="22" stopIfTrue="1">
      <formula>J4="INDEF"</formula>
    </cfRule>
  </conditionalFormatting>
  <conditionalFormatting sqref="E4:E1001">
    <cfRule type="expression" dxfId="781" priority="23">
      <formula>E4=""</formula>
    </cfRule>
  </conditionalFormatting>
  <conditionalFormatting sqref="B4:B13">
    <cfRule type="expression" dxfId="780" priority="24" stopIfTrue="1">
      <formula>K4="INDEF"</formula>
    </cfRule>
  </conditionalFormatting>
  <conditionalFormatting sqref="B4:B13">
    <cfRule type="expression" dxfId="779" priority="25">
      <formula>B4=""</formula>
    </cfRule>
  </conditionalFormatting>
  <conditionalFormatting sqref="C4:C13">
    <cfRule type="expression" dxfId="778" priority="26" stopIfTrue="1">
      <formula>K4="INDEF"</formula>
    </cfRule>
  </conditionalFormatting>
  <conditionalFormatting sqref="C4:C13">
    <cfRule type="expression" dxfId="777" priority="27">
      <formula>C4=""</formula>
    </cfRule>
  </conditionalFormatting>
  <conditionalFormatting sqref="E4:E15">
    <cfRule type="expression" dxfId="776" priority="28" stopIfTrue="1">
      <formula>J4="INDEF"</formula>
    </cfRule>
  </conditionalFormatting>
  <conditionalFormatting sqref="E4:E15">
    <cfRule type="expression" dxfId="775" priority="29">
      <formula>E4=""</formula>
    </cfRule>
  </conditionalFormatting>
  <conditionalFormatting sqref="H4:H15">
    <cfRule type="expression" dxfId="774" priority="30">
      <formula>H4=""</formula>
    </cfRule>
  </conditionalFormatting>
  <conditionalFormatting sqref="L4:L15">
    <cfRule type="expression" dxfId="773" priority="31" stopIfTrue="1">
      <formula>K4="INDEF"</formula>
    </cfRule>
  </conditionalFormatting>
  <conditionalFormatting sqref="L4:L15">
    <cfRule type="expression" dxfId="772" priority="32">
      <formula>L4=""</formula>
    </cfRule>
  </conditionalFormatting>
  <conditionalFormatting sqref="K4:K15">
    <cfRule type="expression" dxfId="771" priority="33">
      <formula>K4=""</formula>
    </cfRule>
  </conditionalFormatting>
  <conditionalFormatting sqref="K4:K15">
    <cfRule type="cellIs" dxfId="770" priority="34" operator="equal">
      <formula>"Possui LO vencida"</formula>
    </cfRule>
  </conditionalFormatting>
  <conditionalFormatting sqref="K4:K15">
    <cfRule type="cellIs" dxfId="769" priority="35" operator="equal">
      <formula>"Não possui LO"</formula>
    </cfRule>
  </conditionalFormatting>
  <conditionalFormatting sqref="G4:G1001">
    <cfRule type="expression" dxfId="768" priority="36" stopIfTrue="1">
      <formula>K4="INDEF"</formula>
    </cfRule>
  </conditionalFormatting>
  <conditionalFormatting sqref="G4:G1001">
    <cfRule type="expression" dxfId="767" priority="37">
      <formula>G4=""</formula>
    </cfRule>
  </conditionalFormatting>
  <conditionalFormatting sqref="J4:J1001">
    <cfRule type="expression" dxfId="766" priority="38" stopIfTrue="1">
      <formula>K4="INDEF"</formula>
    </cfRule>
  </conditionalFormatting>
  <conditionalFormatting sqref="J4:J1001">
    <cfRule type="expression" dxfId="765" priority="39">
      <formula>J4=""</formula>
    </cfRule>
  </conditionalFormatting>
  <conditionalFormatting sqref="I4:I1001">
    <cfRule type="expression" dxfId="764" priority="40" stopIfTrue="1">
      <formula>J4="INDEF"</formula>
    </cfRule>
  </conditionalFormatting>
  <conditionalFormatting sqref="I4:I1001">
    <cfRule type="expression" dxfId="763" priority="41">
      <formula>I4=""</formula>
    </cfRule>
  </conditionalFormatting>
  <dataValidations count="3">
    <dataValidation type="list" allowBlank="1" showErrorMessage="1" sqref="C4:C13 C21:C1001">
      <formula1>$AL$2:$AL$5</formula1>
    </dataValidation>
    <dataValidation type="list" allowBlank="1" showErrorMessage="1" sqref="H4:H1001">
      <formula1>$AS$4:$AS$7</formula1>
    </dataValidation>
    <dataValidation type="list" allowBlank="1" showErrorMessage="1" sqref="K4:K194">
      <formula1>$AV$4:$AV$6</formula1>
    </dataValidation>
  </dataValidations>
  <pageMargins left="0.511811024" right="0.511811024" top="0.78740157499999996" bottom="0.78740157499999996" header="0" footer="0"/>
  <pageSetup orientation="landscape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13"/>
  <sheetViews>
    <sheetView zoomScale="80" zoomScaleNormal="80" workbookViewId="0">
      <pane ySplit="3" topLeftCell="A4" activePane="bottomLeft" state="frozen"/>
      <selection activeCell="B4" sqref="B4"/>
      <selection pane="bottomLeft" activeCell="J3" sqref="J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customWidth="1"/>
    <col min="15" max="15" width="12.42578125" customWidth="1"/>
    <col min="16" max="16" width="9.140625" customWidth="1"/>
    <col min="17" max="17" width="10" customWidth="1"/>
    <col min="18" max="43" width="9.140625" customWidth="1"/>
    <col min="44" max="44" width="6.140625" customWidth="1"/>
    <col min="45" max="45" width="14" customWidth="1"/>
    <col min="46" max="68" width="9.140625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SUM(E4:E96)</f>
        <v>4241363</v>
      </c>
      <c r="F3" s="38">
        <f>VLOOKUP(A4,população_2010!$A$7:$D$98,3,FALSE)</f>
        <v>6320446</v>
      </c>
      <c r="G3" s="39">
        <f>SUM(G4:G96)</f>
        <v>55.780462328133162</v>
      </c>
      <c r="H3" s="40"/>
      <c r="I3" s="41">
        <f>R8</f>
        <v>2.2666666666666666</v>
      </c>
      <c r="J3" s="42">
        <f>IF(G3&gt;100,0, SUM(J4:J96)+I3)</f>
        <v>114.35954745387691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8.5" customHeight="1">
      <c r="A4" s="45" t="s">
        <v>554</v>
      </c>
      <c r="B4" s="265" t="s">
        <v>555</v>
      </c>
      <c r="C4" s="45" t="s">
        <v>125</v>
      </c>
      <c r="D4" s="47">
        <f>IF(K4="Não possui LO",0,IF(C4="Primário",1,IF(C4="Secundário",2,IF(C4="Emissário",2,IF(C4="Terciário",4,0)))))</f>
        <v>2</v>
      </c>
      <c r="E4" s="111">
        <v>1496</v>
      </c>
      <c r="F4" s="72">
        <f t="shared" ref="F4:F28" si="0">F3</f>
        <v>6320446</v>
      </c>
      <c r="G4" s="49">
        <f>IF(K4="Não possui LO",0,IF(K4="Não possui LO",0,(E4/F4*100)))</f>
        <v>2.3669215748382315E-2</v>
      </c>
      <c r="H4" s="45" t="s">
        <v>134</v>
      </c>
      <c r="I4" s="50">
        <f>IF(K4="Não possui LO",0,IF(H4="","",VLOOKUP(H4,$AS$4:$AT$7,2,FALSE)))</f>
        <v>0</v>
      </c>
      <c r="J4" s="51">
        <f t="shared" ref="J4:J55" si="1">IF(K4="Não possui LO",0,IF(I4="","Preencha todos os campos",IF(AND(D4=0,G4=0),0,D4*G4)))</f>
        <v>4.733843149676463E-2</v>
      </c>
      <c r="K4" s="51" t="s">
        <v>117</v>
      </c>
      <c r="L4" s="51"/>
      <c r="M4" s="52"/>
      <c r="N4" s="52"/>
      <c r="O4" s="53" t="s">
        <v>132</v>
      </c>
      <c r="P4" s="53">
        <f>COUNTIF($C$4:$C$95,"Primário")</f>
        <v>0</v>
      </c>
      <c r="Q4" s="53">
        <f>SUMIF($C$4:$C$95,"Primário",$I$4:$I$95)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8.5" customHeight="1">
      <c r="A5" s="45" t="s">
        <v>554</v>
      </c>
      <c r="B5" s="266" t="s">
        <v>556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111">
        <v>5736</v>
      </c>
      <c r="F5" s="72">
        <f t="shared" si="0"/>
        <v>6320446</v>
      </c>
      <c r="G5" s="49">
        <f t="shared" ref="G5:G20" si="4">IF(K5="Não possui LO",0,IF(K5="Não possui LO",0,(E5/F5*100)))</f>
        <v>9.0753089259840214E-2</v>
      </c>
      <c r="H5" s="45" t="s">
        <v>144</v>
      </c>
      <c r="I5" s="50">
        <f t="shared" ref="I5:I20" si="5">IF(K5="Não possui LO",0,IF(H5="","",VLOOKUP(H5,$AS$4:$AT$7,2,FALSE)))</f>
        <v>10</v>
      </c>
      <c r="J5" s="145">
        <f t="shared" si="1"/>
        <v>0.18150617851968043</v>
      </c>
      <c r="K5" s="51" t="s">
        <v>117</v>
      </c>
      <c r="L5" s="51"/>
      <c r="M5" s="52"/>
      <c r="N5" s="52"/>
      <c r="O5" s="53" t="s">
        <v>137</v>
      </c>
      <c r="P5" s="53">
        <f>COUNTIF($C$4:$C$95,"Secundário")</f>
        <v>45</v>
      </c>
      <c r="Q5" s="53">
        <f>SUMIF($C$4:$C$95,"Secundário",$I$4:$I$95)</f>
        <v>102</v>
      </c>
      <c r="R5" s="54">
        <f t="shared" si="2"/>
        <v>2.2666666666666666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8.5" customHeight="1">
      <c r="A6" s="45" t="s">
        <v>554</v>
      </c>
      <c r="B6" s="266" t="s">
        <v>557</v>
      </c>
      <c r="C6" s="45" t="s">
        <v>125</v>
      </c>
      <c r="D6" s="47">
        <f t="shared" si="3"/>
        <v>2</v>
      </c>
      <c r="E6" s="111">
        <v>676</v>
      </c>
      <c r="F6" s="72">
        <f t="shared" si="0"/>
        <v>6320446</v>
      </c>
      <c r="G6" s="49">
        <f t="shared" si="4"/>
        <v>1.0695447757958852E-2</v>
      </c>
      <c r="H6" s="45" t="s">
        <v>134</v>
      </c>
      <c r="I6" s="50">
        <f t="shared" si="5"/>
        <v>0</v>
      </c>
      <c r="J6" s="145">
        <f t="shared" si="1"/>
        <v>2.1390895515917704E-2</v>
      </c>
      <c r="K6" s="51" t="s">
        <v>117</v>
      </c>
      <c r="L6" s="51"/>
      <c r="M6" s="7"/>
      <c r="N6" s="7"/>
      <c r="O6" s="53" t="s">
        <v>143</v>
      </c>
      <c r="P6" s="53">
        <f>COUNTIF($C$4:$C$95,"Terciário")</f>
        <v>1</v>
      </c>
      <c r="Q6" s="53">
        <f>SUMIF($C$4:$C$95,"Terciário",$I$4:$I$95)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8.5" customHeight="1">
      <c r="A7" s="45" t="s">
        <v>554</v>
      </c>
      <c r="B7" s="266" t="s">
        <v>558</v>
      </c>
      <c r="C7" s="45" t="s">
        <v>125</v>
      </c>
      <c r="D7" s="47">
        <f t="shared" si="3"/>
        <v>2</v>
      </c>
      <c r="E7" s="111">
        <v>1445</v>
      </c>
      <c r="F7" s="72">
        <f t="shared" si="0"/>
        <v>6320446</v>
      </c>
      <c r="G7" s="49">
        <f t="shared" si="4"/>
        <v>2.2862310666051096E-2</v>
      </c>
      <c r="H7" s="45" t="s">
        <v>139</v>
      </c>
      <c r="I7" s="50">
        <f t="shared" si="5"/>
        <v>8</v>
      </c>
      <c r="J7" s="145">
        <f t="shared" si="1"/>
        <v>4.5724621332102193E-2</v>
      </c>
      <c r="K7" s="51" t="s">
        <v>117</v>
      </c>
      <c r="L7" s="91"/>
      <c r="M7" s="7"/>
      <c r="N7" s="7"/>
      <c r="O7" s="53" t="s">
        <v>138</v>
      </c>
      <c r="P7" s="53">
        <f>COUNTIF($C$4:$C$95,"Emissário")</f>
        <v>0</v>
      </c>
      <c r="Q7" s="53">
        <f>SUMIF($C$4:$C$95,"Emissário",$I$4:$I$95)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8.5" customHeight="1">
      <c r="A8" s="45" t="s">
        <v>554</v>
      </c>
      <c r="B8" s="266" t="s">
        <v>559</v>
      </c>
      <c r="C8" s="45" t="s">
        <v>125</v>
      </c>
      <c r="D8" s="47">
        <f t="shared" si="3"/>
        <v>2</v>
      </c>
      <c r="E8" s="111">
        <v>1445</v>
      </c>
      <c r="F8" s="72">
        <f t="shared" si="0"/>
        <v>6320446</v>
      </c>
      <c r="G8" s="49">
        <f t="shared" si="4"/>
        <v>2.2862310666051096E-2</v>
      </c>
      <c r="H8" s="45" t="s">
        <v>139</v>
      </c>
      <c r="I8" s="50">
        <f t="shared" si="5"/>
        <v>8</v>
      </c>
      <c r="J8" s="145">
        <f t="shared" si="1"/>
        <v>4.5724621332102193E-2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2.2666666666666666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8.5" customHeight="1">
      <c r="A9" s="45" t="s">
        <v>554</v>
      </c>
      <c r="B9" s="267" t="s">
        <v>560</v>
      </c>
      <c r="C9" s="45" t="s">
        <v>125</v>
      </c>
      <c r="D9" s="47">
        <f t="shared" si="3"/>
        <v>2</v>
      </c>
      <c r="E9" s="111">
        <v>542</v>
      </c>
      <c r="F9" s="72">
        <f t="shared" si="0"/>
        <v>6320446</v>
      </c>
      <c r="G9" s="49">
        <f t="shared" si="4"/>
        <v>8.5753442083042874E-3</v>
      </c>
      <c r="H9" s="45" t="s">
        <v>134</v>
      </c>
      <c r="I9" s="50">
        <f t="shared" si="5"/>
        <v>0</v>
      </c>
      <c r="J9" s="145">
        <f t="shared" si="1"/>
        <v>1.7150688416608575E-2</v>
      </c>
      <c r="K9" s="51" t="s">
        <v>117</v>
      </c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8.5" customHeight="1">
      <c r="A10" s="45" t="s">
        <v>554</v>
      </c>
      <c r="B10" s="268" t="s">
        <v>561</v>
      </c>
      <c r="C10" s="45" t="s">
        <v>125</v>
      </c>
      <c r="D10" s="47">
        <f t="shared" si="3"/>
        <v>2</v>
      </c>
      <c r="E10" s="111">
        <v>6208</v>
      </c>
      <c r="F10" s="72">
        <f t="shared" si="0"/>
        <v>6320446</v>
      </c>
      <c r="G10" s="49">
        <f t="shared" si="4"/>
        <v>9.8220916688474214E-2</v>
      </c>
      <c r="H10" s="45" t="s">
        <v>129</v>
      </c>
      <c r="I10" s="50">
        <f t="shared" si="5"/>
        <v>0</v>
      </c>
      <c r="J10" s="145">
        <f t="shared" si="1"/>
        <v>0.19644183337694843</v>
      </c>
      <c r="K10" s="51" t="s">
        <v>117</v>
      </c>
      <c r="L10" s="51" t="s">
        <v>562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8.5" customHeight="1">
      <c r="A11" s="45" t="s">
        <v>554</v>
      </c>
      <c r="B11" s="269" t="s">
        <v>563</v>
      </c>
      <c r="C11" s="45" t="s">
        <v>125</v>
      </c>
      <c r="D11" s="47">
        <f t="shared" si="3"/>
        <v>2</v>
      </c>
      <c r="E11" s="111">
        <v>1187545</v>
      </c>
      <c r="F11" s="72">
        <f t="shared" si="0"/>
        <v>6320446</v>
      </c>
      <c r="G11" s="49">
        <f t="shared" si="4"/>
        <v>18.788943058765156</v>
      </c>
      <c r="H11" s="45" t="s">
        <v>129</v>
      </c>
      <c r="I11" s="50">
        <f t="shared" si="5"/>
        <v>0</v>
      </c>
      <c r="J11" s="145">
        <f t="shared" si="1"/>
        <v>37.577886117530312</v>
      </c>
      <c r="K11" s="51" t="s">
        <v>117</v>
      </c>
      <c r="L11" s="126" t="s">
        <v>564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8.5" customHeight="1">
      <c r="A12" s="45" t="s">
        <v>554</v>
      </c>
      <c r="B12" s="268" t="s">
        <v>565</v>
      </c>
      <c r="C12" s="45"/>
      <c r="D12" s="47">
        <f t="shared" si="3"/>
        <v>0</v>
      </c>
      <c r="E12" s="111">
        <v>95542</v>
      </c>
      <c r="F12" s="72">
        <f t="shared" si="0"/>
        <v>6320446</v>
      </c>
      <c r="G12" s="49">
        <f t="shared" si="4"/>
        <v>0</v>
      </c>
      <c r="H12" s="45" t="s">
        <v>129</v>
      </c>
      <c r="I12" s="50">
        <f t="shared" si="5"/>
        <v>0</v>
      </c>
      <c r="J12" s="145">
        <f t="shared" si="1"/>
        <v>0</v>
      </c>
      <c r="K12" s="51" t="s">
        <v>141</v>
      </c>
      <c r="L12" s="128" t="s">
        <v>566</v>
      </c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28.5" customHeight="1">
      <c r="A13" s="45" t="s">
        <v>554</v>
      </c>
      <c r="B13" s="268" t="s">
        <v>567</v>
      </c>
      <c r="C13" s="45"/>
      <c r="D13" s="47">
        <f t="shared" si="3"/>
        <v>0</v>
      </c>
      <c r="E13" s="111">
        <v>194886</v>
      </c>
      <c r="F13" s="72">
        <f t="shared" si="0"/>
        <v>6320446</v>
      </c>
      <c r="G13" s="49">
        <f t="shared" si="4"/>
        <v>0</v>
      </c>
      <c r="H13" s="45" t="s">
        <v>129</v>
      </c>
      <c r="I13" s="50">
        <f t="shared" si="5"/>
        <v>0</v>
      </c>
      <c r="J13" s="145">
        <f t="shared" si="1"/>
        <v>0</v>
      </c>
      <c r="K13" s="51" t="s">
        <v>141</v>
      </c>
      <c r="L13" s="128" t="s">
        <v>568</v>
      </c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8.5" customHeight="1">
      <c r="A14" s="45" t="s">
        <v>554</v>
      </c>
      <c r="B14" s="268" t="s">
        <v>569</v>
      </c>
      <c r="C14" s="45"/>
      <c r="D14" s="47">
        <f t="shared" si="3"/>
        <v>0</v>
      </c>
      <c r="E14" s="111">
        <v>3361</v>
      </c>
      <c r="F14" s="72">
        <f t="shared" si="0"/>
        <v>6320446</v>
      </c>
      <c r="G14" s="49">
        <f t="shared" si="4"/>
        <v>0</v>
      </c>
      <c r="H14" s="45" t="s">
        <v>129</v>
      </c>
      <c r="I14" s="50">
        <f t="shared" si="5"/>
        <v>0</v>
      </c>
      <c r="J14" s="145">
        <f t="shared" si="1"/>
        <v>0</v>
      </c>
      <c r="K14" s="51" t="s">
        <v>141</v>
      </c>
      <c r="L14" s="129" t="s">
        <v>570</v>
      </c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8.5" customHeight="1">
      <c r="A15" s="45" t="s">
        <v>554</v>
      </c>
      <c r="B15" s="268" t="s">
        <v>571</v>
      </c>
      <c r="C15" s="45" t="s">
        <v>125</v>
      </c>
      <c r="D15" s="47">
        <f t="shared" si="3"/>
        <v>2</v>
      </c>
      <c r="E15" s="111">
        <v>883022</v>
      </c>
      <c r="F15" s="72">
        <f t="shared" si="0"/>
        <v>6320446</v>
      </c>
      <c r="G15" s="49">
        <f t="shared" si="4"/>
        <v>13.970881168828909</v>
      </c>
      <c r="H15" s="45" t="s">
        <v>129</v>
      </c>
      <c r="I15" s="50">
        <f t="shared" si="5"/>
        <v>0</v>
      </c>
      <c r="J15" s="145">
        <f t="shared" si="1"/>
        <v>27.941762337657817</v>
      </c>
      <c r="K15" s="51" t="s">
        <v>117</v>
      </c>
      <c r="L15" s="126" t="s">
        <v>572</v>
      </c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8.5" customHeight="1">
      <c r="A16" s="45" t="s">
        <v>554</v>
      </c>
      <c r="B16" s="266" t="s">
        <v>573</v>
      </c>
      <c r="C16" s="45" t="s">
        <v>125</v>
      </c>
      <c r="D16" s="47">
        <f t="shared" si="3"/>
        <v>2</v>
      </c>
      <c r="E16" s="111">
        <v>1342</v>
      </c>
      <c r="F16" s="72">
        <f t="shared" si="0"/>
        <v>6320446</v>
      </c>
      <c r="G16" s="49">
        <f t="shared" si="4"/>
        <v>2.1232678833107664E-2</v>
      </c>
      <c r="H16" s="45" t="s">
        <v>129</v>
      </c>
      <c r="I16" s="50">
        <f t="shared" si="5"/>
        <v>0</v>
      </c>
      <c r="J16" s="145">
        <f t="shared" si="1"/>
        <v>4.2465357666215328E-2</v>
      </c>
      <c r="K16" s="51" t="s">
        <v>117</v>
      </c>
      <c r="L16" s="51" t="s">
        <v>562</v>
      </c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8.5" customHeight="1">
      <c r="A17" s="45" t="s">
        <v>554</v>
      </c>
      <c r="B17" s="266" t="s">
        <v>574</v>
      </c>
      <c r="C17" s="45" t="s">
        <v>125</v>
      </c>
      <c r="D17" s="47">
        <f t="shared" si="3"/>
        <v>2</v>
      </c>
      <c r="E17" s="111">
        <v>1912</v>
      </c>
      <c r="F17" s="72">
        <f t="shared" si="0"/>
        <v>6320446</v>
      </c>
      <c r="G17" s="49">
        <f t="shared" si="4"/>
        <v>3.0251029753280069E-2</v>
      </c>
      <c r="H17" s="45" t="s">
        <v>134</v>
      </c>
      <c r="I17" s="50">
        <f t="shared" si="5"/>
        <v>0</v>
      </c>
      <c r="J17" s="145">
        <f t="shared" si="1"/>
        <v>6.0502059506560138E-2</v>
      </c>
      <c r="K17" s="51" t="s">
        <v>117</v>
      </c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8.5" customHeight="1">
      <c r="A18" s="45" t="s">
        <v>554</v>
      </c>
      <c r="B18" s="266" t="s">
        <v>575</v>
      </c>
      <c r="C18" s="45" t="s">
        <v>125</v>
      </c>
      <c r="D18" s="47">
        <f t="shared" si="3"/>
        <v>2</v>
      </c>
      <c r="E18" s="111">
        <v>2000</v>
      </c>
      <c r="F18" s="72">
        <f t="shared" si="0"/>
        <v>6320446</v>
      </c>
      <c r="G18" s="49">
        <f t="shared" si="4"/>
        <v>3.1643336562008441E-2</v>
      </c>
      <c r="H18" s="45" t="s">
        <v>134</v>
      </c>
      <c r="I18" s="50">
        <f t="shared" si="5"/>
        <v>0</v>
      </c>
      <c r="J18" s="145">
        <f t="shared" si="1"/>
        <v>6.3286673124016882E-2</v>
      </c>
      <c r="K18" s="51" t="s">
        <v>117</v>
      </c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8.5" customHeight="1">
      <c r="A19" s="45" t="s">
        <v>554</v>
      </c>
      <c r="B19" s="268" t="s">
        <v>576</v>
      </c>
      <c r="C19" s="45" t="s">
        <v>125</v>
      </c>
      <c r="D19" s="47">
        <f t="shared" si="3"/>
        <v>2</v>
      </c>
      <c r="E19" s="111">
        <v>332060</v>
      </c>
      <c r="F19" s="72">
        <f t="shared" si="0"/>
        <v>6320446</v>
      </c>
      <c r="G19" s="49">
        <f t="shared" si="4"/>
        <v>5.253743169390261</v>
      </c>
      <c r="H19" s="45" t="s">
        <v>139</v>
      </c>
      <c r="I19" s="50">
        <f t="shared" si="5"/>
        <v>8</v>
      </c>
      <c r="J19" s="145">
        <f t="shared" si="1"/>
        <v>10.507486338780522</v>
      </c>
      <c r="K19" s="51" t="s">
        <v>117</v>
      </c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8.5" customHeight="1">
      <c r="A20" s="45" t="s">
        <v>554</v>
      </c>
      <c r="B20" s="268" t="s">
        <v>577</v>
      </c>
      <c r="C20" s="45" t="s">
        <v>125</v>
      </c>
      <c r="D20" s="47">
        <f t="shared" si="3"/>
        <v>2</v>
      </c>
      <c r="E20" s="111">
        <v>1394</v>
      </c>
      <c r="F20" s="72">
        <f t="shared" si="0"/>
        <v>6320446</v>
      </c>
      <c r="G20" s="49">
        <f t="shared" si="4"/>
        <v>2.2055405583719882E-2</v>
      </c>
      <c r="H20" s="45" t="s">
        <v>134</v>
      </c>
      <c r="I20" s="50">
        <f t="shared" si="5"/>
        <v>0</v>
      </c>
      <c r="J20" s="145">
        <f t="shared" si="1"/>
        <v>4.4110811167439763E-2</v>
      </c>
      <c r="K20" s="51" t="s">
        <v>117</v>
      </c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28.5" customHeight="1">
      <c r="A21" s="45" t="s">
        <v>554</v>
      </c>
      <c r="B21" s="268" t="s">
        <v>578</v>
      </c>
      <c r="C21" s="45" t="s">
        <v>125</v>
      </c>
      <c r="D21" s="47">
        <f t="shared" ref="D21:D96" si="6">IF(C21="Primário",1,IF(C21="Secundário",2,IF(C21="Emissário",2,IF(C21="Terciário",4,0))))</f>
        <v>2</v>
      </c>
      <c r="E21" s="111">
        <v>7694</v>
      </c>
      <c r="F21" s="72">
        <f t="shared" si="0"/>
        <v>6320446</v>
      </c>
      <c r="G21" s="49">
        <f t="shared" ref="G21:G57" si="7">IF(K21="Não possui LO",0,(E21/F21*100))</f>
        <v>0.12173191575404647</v>
      </c>
      <c r="H21" s="45" t="s">
        <v>129</v>
      </c>
      <c r="I21" s="50">
        <f t="shared" ref="I21:I23" si="8">IF(H21="","",IF(K21="Não possui LO",0,VLOOKUP(H21,$AS$4:$AT$7,2,FALSE)))</f>
        <v>0</v>
      </c>
      <c r="J21" s="51">
        <f t="shared" si="1"/>
        <v>0.24346383150809295</v>
      </c>
      <c r="K21" s="51" t="s">
        <v>117</v>
      </c>
      <c r="L21" s="51" t="s">
        <v>562</v>
      </c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28.5" customHeight="1">
      <c r="A22" s="46" t="s">
        <v>554</v>
      </c>
      <c r="B22" s="266" t="s">
        <v>579</v>
      </c>
      <c r="C22" s="45" t="s">
        <v>125</v>
      </c>
      <c r="D22" s="47">
        <f t="shared" si="6"/>
        <v>2</v>
      </c>
      <c r="E22" s="111">
        <v>1547</v>
      </c>
      <c r="F22" s="72">
        <f t="shared" si="0"/>
        <v>6320446</v>
      </c>
      <c r="G22" s="49">
        <f t="shared" si="7"/>
        <v>2.447612083071353E-2</v>
      </c>
      <c r="H22" s="45" t="s">
        <v>134</v>
      </c>
      <c r="I22" s="50">
        <f t="shared" si="8"/>
        <v>0</v>
      </c>
      <c r="J22" s="51">
        <f t="shared" si="1"/>
        <v>4.8952241661427059E-2</v>
      </c>
      <c r="K22" s="51" t="s">
        <v>117</v>
      </c>
      <c r="L22" s="51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28.5" customHeight="1">
      <c r="A23" s="45" t="s">
        <v>554</v>
      </c>
      <c r="B23" s="266" t="s">
        <v>580</v>
      </c>
      <c r="C23" s="45" t="s">
        <v>125</v>
      </c>
      <c r="D23" s="47">
        <f t="shared" si="6"/>
        <v>2</v>
      </c>
      <c r="E23" s="111">
        <v>835</v>
      </c>
      <c r="F23" s="72">
        <f t="shared" si="0"/>
        <v>6320446</v>
      </c>
      <c r="G23" s="49">
        <f t="shared" si="7"/>
        <v>1.3211093014638525E-2</v>
      </c>
      <c r="H23" s="45" t="s">
        <v>134</v>
      </c>
      <c r="I23" s="50">
        <f t="shared" si="8"/>
        <v>0</v>
      </c>
      <c r="J23" s="51">
        <f t="shared" si="1"/>
        <v>2.642218602927705E-2</v>
      </c>
      <c r="K23" s="51" t="s">
        <v>117</v>
      </c>
      <c r="L23" s="51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28.5" customHeight="1">
      <c r="A24" s="45" t="s">
        <v>554</v>
      </c>
      <c r="B24" s="266" t="s">
        <v>581</v>
      </c>
      <c r="C24" s="45" t="s">
        <v>125</v>
      </c>
      <c r="D24" s="47">
        <f t="shared" si="6"/>
        <v>2</v>
      </c>
      <c r="E24" s="111">
        <v>953</v>
      </c>
      <c r="F24" s="72">
        <f t="shared" si="0"/>
        <v>6320446</v>
      </c>
      <c r="G24" s="49">
        <f t="shared" si="7"/>
        <v>1.5078049871797023E-2</v>
      </c>
      <c r="H24" s="45" t="s">
        <v>134</v>
      </c>
      <c r="I24" s="50">
        <f>IF(H24="","",IF(K24="Não possui LO",0,VLOOKUP(H24,$AS$4:$AT$7,2,FALSE)))</f>
        <v>0</v>
      </c>
      <c r="J24" s="51">
        <f t="shared" si="1"/>
        <v>3.0156099743594046E-2</v>
      </c>
      <c r="K24" s="51" t="s">
        <v>117</v>
      </c>
      <c r="L24" s="51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28.5" customHeight="1">
      <c r="A25" s="45" t="s">
        <v>554</v>
      </c>
      <c r="B25" s="266" t="s">
        <v>582</v>
      </c>
      <c r="C25" s="45" t="s">
        <v>125</v>
      </c>
      <c r="D25" s="47">
        <f t="shared" si="6"/>
        <v>2</v>
      </c>
      <c r="E25" s="111">
        <v>953</v>
      </c>
      <c r="F25" s="72">
        <f t="shared" si="0"/>
        <v>6320446</v>
      </c>
      <c r="G25" s="49">
        <f t="shared" si="7"/>
        <v>1.5078049871797023E-2</v>
      </c>
      <c r="H25" s="45" t="s">
        <v>134</v>
      </c>
      <c r="I25" s="50">
        <f>IF(H25="","",IF(K25="Não possui LO",0,VLOOKUP(H25,$AS$4:$AT$7,2,FALSE)))</f>
        <v>0</v>
      </c>
      <c r="J25" s="51">
        <f t="shared" si="1"/>
        <v>3.0156099743594046E-2</v>
      </c>
      <c r="K25" s="51" t="s">
        <v>117</v>
      </c>
      <c r="L25" s="51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28.5" customHeight="1">
      <c r="A26" s="45" t="s">
        <v>554</v>
      </c>
      <c r="B26" s="266" t="s">
        <v>583</v>
      </c>
      <c r="C26" s="45" t="s">
        <v>125</v>
      </c>
      <c r="D26" s="47">
        <f t="shared" si="6"/>
        <v>2</v>
      </c>
      <c r="E26" s="111">
        <v>290</v>
      </c>
      <c r="F26" s="72">
        <f t="shared" si="0"/>
        <v>6320446</v>
      </c>
      <c r="G26" s="49">
        <f t="shared" si="7"/>
        <v>4.5882838014912235E-3</v>
      </c>
      <c r="H26" s="45" t="s">
        <v>134</v>
      </c>
      <c r="I26" s="50">
        <f>IF(H26="","",IF(K26="Não possui LO",0,VLOOKUP(H26,$AS$4:$AT$7,2,FALSE)))</f>
        <v>0</v>
      </c>
      <c r="J26" s="51">
        <f t="shared" si="1"/>
        <v>9.176567602982447E-3</v>
      </c>
      <c r="K26" s="51" t="s">
        <v>117</v>
      </c>
      <c r="L26" s="51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28.5" customHeight="1">
      <c r="A27" s="45" t="s">
        <v>554</v>
      </c>
      <c r="B27" s="266" t="s">
        <v>584</v>
      </c>
      <c r="C27" s="45" t="s">
        <v>125</v>
      </c>
      <c r="D27" s="47">
        <f t="shared" si="6"/>
        <v>2</v>
      </c>
      <c r="E27" s="111">
        <v>6067</v>
      </c>
      <c r="F27" s="72">
        <f t="shared" si="0"/>
        <v>6320446</v>
      </c>
      <c r="G27" s="49">
        <f t="shared" si="7"/>
        <v>9.5990061460852608E-2</v>
      </c>
      <c r="H27" s="45" t="s">
        <v>129</v>
      </c>
      <c r="I27" s="94">
        <v>0</v>
      </c>
      <c r="J27" s="51">
        <f t="shared" si="1"/>
        <v>0.19198012292170522</v>
      </c>
      <c r="K27" s="51" t="s">
        <v>117</v>
      </c>
      <c r="L27" s="51" t="s">
        <v>562</v>
      </c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28.5" customHeight="1">
      <c r="A28" s="45" t="s">
        <v>554</v>
      </c>
      <c r="B28" s="266" t="s">
        <v>585</v>
      </c>
      <c r="C28" s="45" t="s">
        <v>125</v>
      </c>
      <c r="D28" s="47">
        <f t="shared" si="6"/>
        <v>2</v>
      </c>
      <c r="E28" s="111">
        <v>947</v>
      </c>
      <c r="F28" s="72">
        <f t="shared" si="0"/>
        <v>6320446</v>
      </c>
      <c r="G28" s="49">
        <f t="shared" si="7"/>
        <v>1.4983119862110997E-2</v>
      </c>
      <c r="H28" s="45" t="s">
        <v>134</v>
      </c>
      <c r="I28" s="50">
        <f t="shared" ref="I28:I57" si="9">IF(H28="","",IF(K28="Não possui LO",0,VLOOKUP(H28,$AS$4:$AT$7,2,FALSE)))</f>
        <v>0</v>
      </c>
      <c r="J28" s="51">
        <f t="shared" si="1"/>
        <v>2.9966239724221994E-2</v>
      </c>
      <c r="K28" s="51" t="s">
        <v>117</v>
      </c>
      <c r="L28" s="51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28.5" customHeight="1">
      <c r="A29" s="45" t="s">
        <v>554</v>
      </c>
      <c r="B29" s="266" t="s">
        <v>586</v>
      </c>
      <c r="C29" s="45" t="s">
        <v>125</v>
      </c>
      <c r="D29" s="47">
        <f t="shared" si="6"/>
        <v>2</v>
      </c>
      <c r="E29" s="111">
        <v>17398</v>
      </c>
      <c r="F29" s="72">
        <f t="shared" ref="F29:F57" si="10">F28</f>
        <v>6320446</v>
      </c>
      <c r="G29" s="49">
        <f t="shared" si="7"/>
        <v>0.2752653847529114</v>
      </c>
      <c r="H29" s="45" t="s">
        <v>144</v>
      </c>
      <c r="I29" s="50">
        <f t="shared" si="9"/>
        <v>10</v>
      </c>
      <c r="J29" s="51">
        <f t="shared" si="1"/>
        <v>0.5505307695058228</v>
      </c>
      <c r="K29" s="51" t="s">
        <v>117</v>
      </c>
      <c r="L29" s="51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28.5" customHeight="1">
      <c r="A30" s="45" t="s">
        <v>554</v>
      </c>
      <c r="B30" s="266" t="s">
        <v>587</v>
      </c>
      <c r="C30" s="45" t="s">
        <v>125</v>
      </c>
      <c r="D30" s="47">
        <f t="shared" si="6"/>
        <v>2</v>
      </c>
      <c r="E30" s="72">
        <v>6144</v>
      </c>
      <c r="F30" s="72">
        <f t="shared" si="10"/>
        <v>6320446</v>
      </c>
      <c r="G30" s="49">
        <f t="shared" si="7"/>
        <v>9.7208329918489933E-2</v>
      </c>
      <c r="H30" s="45" t="s">
        <v>144</v>
      </c>
      <c r="I30" s="50">
        <f t="shared" si="9"/>
        <v>10</v>
      </c>
      <c r="J30" s="51">
        <f t="shared" si="1"/>
        <v>0.19441665983697987</v>
      </c>
      <c r="K30" s="51" t="s">
        <v>117</v>
      </c>
      <c r="L30" s="51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28.5" customHeight="1">
      <c r="A31" s="45" t="s">
        <v>554</v>
      </c>
      <c r="B31" s="266" t="s">
        <v>588</v>
      </c>
      <c r="C31" s="45" t="s">
        <v>125</v>
      </c>
      <c r="D31" s="47">
        <f t="shared" si="6"/>
        <v>2</v>
      </c>
      <c r="E31" s="72">
        <v>567</v>
      </c>
      <c r="F31" s="72">
        <f t="shared" si="10"/>
        <v>6320446</v>
      </c>
      <c r="G31" s="93">
        <f t="shared" si="7"/>
        <v>8.9708859153293935E-3</v>
      </c>
      <c r="H31" s="45" t="s">
        <v>134</v>
      </c>
      <c r="I31" s="50">
        <f t="shared" si="9"/>
        <v>0</v>
      </c>
      <c r="J31" s="51">
        <f t="shared" si="1"/>
        <v>1.7941771830658787E-2</v>
      </c>
      <c r="K31" s="51" t="s">
        <v>117</v>
      </c>
      <c r="L31" s="91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28.5" customHeight="1">
      <c r="A32" s="45" t="s">
        <v>554</v>
      </c>
      <c r="B32" s="266" t="s">
        <v>589</v>
      </c>
      <c r="C32" s="45" t="s">
        <v>125</v>
      </c>
      <c r="D32" s="47">
        <f t="shared" si="6"/>
        <v>2</v>
      </c>
      <c r="E32" s="72">
        <v>1885</v>
      </c>
      <c r="F32" s="72">
        <f t="shared" si="10"/>
        <v>6320446</v>
      </c>
      <c r="G32" s="49">
        <f t="shared" si="7"/>
        <v>2.9823844709692956E-2</v>
      </c>
      <c r="H32" s="45" t="s">
        <v>139</v>
      </c>
      <c r="I32" s="50">
        <f t="shared" si="9"/>
        <v>8</v>
      </c>
      <c r="J32" s="51">
        <f t="shared" si="1"/>
        <v>5.9647689419385912E-2</v>
      </c>
      <c r="K32" s="51" t="s">
        <v>117</v>
      </c>
      <c r="L32" s="51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28.5" customHeight="1">
      <c r="A33" s="45" t="s">
        <v>554</v>
      </c>
      <c r="B33" s="266" t="s">
        <v>590</v>
      </c>
      <c r="C33" s="45" t="s">
        <v>133</v>
      </c>
      <c r="D33" s="47">
        <f t="shared" si="6"/>
        <v>4</v>
      </c>
      <c r="E33" s="72">
        <v>16811</v>
      </c>
      <c r="F33" s="72">
        <f t="shared" si="10"/>
        <v>6320446</v>
      </c>
      <c r="G33" s="49">
        <f t="shared" si="7"/>
        <v>0.2659780654719619</v>
      </c>
      <c r="H33" s="45" t="s">
        <v>129</v>
      </c>
      <c r="I33" s="50">
        <f t="shared" si="9"/>
        <v>0</v>
      </c>
      <c r="J33" s="51">
        <f t="shared" si="1"/>
        <v>1.0639122618878476</v>
      </c>
      <c r="K33" s="51" t="s">
        <v>117</v>
      </c>
      <c r="L33" s="51" t="s">
        <v>591</v>
      </c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28.5" customHeight="1">
      <c r="A34" s="45" t="s">
        <v>554</v>
      </c>
      <c r="B34" s="266" t="s">
        <v>592</v>
      </c>
      <c r="C34" s="45" t="s">
        <v>125</v>
      </c>
      <c r="D34" s="47">
        <f t="shared" si="6"/>
        <v>2</v>
      </c>
      <c r="E34" s="72">
        <v>6555</v>
      </c>
      <c r="F34" s="72">
        <f t="shared" si="10"/>
        <v>6320446</v>
      </c>
      <c r="G34" s="49">
        <f t="shared" si="7"/>
        <v>0.10371103558198266</v>
      </c>
      <c r="H34" s="45" t="s">
        <v>134</v>
      </c>
      <c r="I34" s="50">
        <f t="shared" si="9"/>
        <v>0</v>
      </c>
      <c r="J34" s="51">
        <f t="shared" si="1"/>
        <v>0.20742207116396533</v>
      </c>
      <c r="K34" s="51" t="s">
        <v>117</v>
      </c>
      <c r="L34" s="51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28.5" customHeight="1">
      <c r="A35" s="45" t="s">
        <v>554</v>
      </c>
      <c r="B35" s="266" t="s">
        <v>593</v>
      </c>
      <c r="C35" s="45" t="s">
        <v>125</v>
      </c>
      <c r="D35" s="47">
        <f t="shared" si="6"/>
        <v>2</v>
      </c>
      <c r="E35" s="72">
        <v>602</v>
      </c>
      <c r="F35" s="72">
        <f t="shared" si="10"/>
        <v>6320446</v>
      </c>
      <c r="G35" s="49">
        <f t="shared" si="7"/>
        <v>9.5246443051645417E-3</v>
      </c>
      <c r="H35" s="45" t="s">
        <v>139</v>
      </c>
      <c r="I35" s="50">
        <f t="shared" si="9"/>
        <v>8</v>
      </c>
      <c r="J35" s="51">
        <f t="shared" si="1"/>
        <v>1.9049288610329083E-2</v>
      </c>
      <c r="K35" s="51" t="s">
        <v>117</v>
      </c>
      <c r="L35" s="51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28.5" customHeight="1">
      <c r="A36" s="45" t="s">
        <v>554</v>
      </c>
      <c r="B36" s="235" t="s">
        <v>594</v>
      </c>
      <c r="C36" s="45" t="s">
        <v>125</v>
      </c>
      <c r="D36" s="47">
        <f t="shared" si="6"/>
        <v>2</v>
      </c>
      <c r="E36" s="72">
        <v>5222</v>
      </c>
      <c r="F36" s="72">
        <f t="shared" si="10"/>
        <v>6320446</v>
      </c>
      <c r="G36" s="49">
        <f t="shared" si="7"/>
        <v>8.2620751763404041E-2</v>
      </c>
      <c r="H36" s="45" t="s">
        <v>129</v>
      </c>
      <c r="I36" s="50">
        <f t="shared" si="9"/>
        <v>0</v>
      </c>
      <c r="J36" s="51">
        <f t="shared" si="1"/>
        <v>0.16524150352680808</v>
      </c>
      <c r="K36" s="51" t="s">
        <v>117</v>
      </c>
      <c r="L36" s="51" t="s">
        <v>591</v>
      </c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28.5" customHeight="1">
      <c r="A37" s="45" t="s">
        <v>554</v>
      </c>
      <c r="B37" s="235" t="s">
        <v>595</v>
      </c>
      <c r="C37" s="45" t="s">
        <v>125</v>
      </c>
      <c r="D37" s="47">
        <f t="shared" si="6"/>
        <v>2</v>
      </c>
      <c r="E37" s="72">
        <v>50597</v>
      </c>
      <c r="F37" s="72">
        <f t="shared" si="10"/>
        <v>6320446</v>
      </c>
      <c r="G37" s="49">
        <f t="shared" si="7"/>
        <v>0.80052895001397062</v>
      </c>
      <c r="H37" s="45" t="s">
        <v>139</v>
      </c>
      <c r="I37" s="50">
        <f t="shared" si="9"/>
        <v>8</v>
      </c>
      <c r="J37" s="51">
        <f t="shared" si="1"/>
        <v>1.6010579000279412</v>
      </c>
      <c r="K37" s="51" t="s">
        <v>117</v>
      </c>
      <c r="L37" s="51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28.5" customHeight="1">
      <c r="A38" s="45" t="s">
        <v>554</v>
      </c>
      <c r="B38" s="235" t="s">
        <v>596</v>
      </c>
      <c r="C38" s="45" t="s">
        <v>125</v>
      </c>
      <c r="D38" s="47">
        <f t="shared" si="6"/>
        <v>2</v>
      </c>
      <c r="E38" s="72">
        <v>877</v>
      </c>
      <c r="F38" s="72">
        <f t="shared" si="10"/>
        <v>6320446</v>
      </c>
      <c r="G38" s="49">
        <f t="shared" si="7"/>
        <v>1.3875603082440702E-2</v>
      </c>
      <c r="H38" s="45" t="s">
        <v>139</v>
      </c>
      <c r="I38" s="50">
        <f t="shared" si="9"/>
        <v>8</v>
      </c>
      <c r="J38" s="51">
        <f t="shared" si="1"/>
        <v>2.7751206164881404E-2</v>
      </c>
      <c r="K38" s="51" t="s">
        <v>117</v>
      </c>
      <c r="L38" s="51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28.5" customHeight="1">
      <c r="A39" s="45" t="s">
        <v>554</v>
      </c>
      <c r="B39" s="235" t="s">
        <v>597</v>
      </c>
      <c r="C39" s="45" t="s">
        <v>125</v>
      </c>
      <c r="D39" s="47">
        <f t="shared" si="6"/>
        <v>2</v>
      </c>
      <c r="E39" s="72">
        <v>1445</v>
      </c>
      <c r="F39" s="72">
        <f t="shared" si="10"/>
        <v>6320446</v>
      </c>
      <c r="G39" s="49">
        <f t="shared" si="7"/>
        <v>2.2862310666051096E-2</v>
      </c>
      <c r="H39" s="45" t="s">
        <v>134</v>
      </c>
      <c r="I39" s="50">
        <f t="shared" si="9"/>
        <v>0</v>
      </c>
      <c r="J39" s="51">
        <f t="shared" si="1"/>
        <v>4.5724621332102193E-2</v>
      </c>
      <c r="K39" s="51" t="s">
        <v>117</v>
      </c>
      <c r="L39" s="51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28.5" customHeight="1">
      <c r="A40" s="45" t="s">
        <v>554</v>
      </c>
      <c r="B40" s="235" t="s">
        <v>598</v>
      </c>
      <c r="C40" s="45" t="s">
        <v>125</v>
      </c>
      <c r="D40" s="47">
        <f t="shared" si="6"/>
        <v>2</v>
      </c>
      <c r="E40" s="72">
        <v>947</v>
      </c>
      <c r="F40" s="72">
        <f t="shared" si="10"/>
        <v>6320446</v>
      </c>
      <c r="G40" s="49">
        <f t="shared" si="7"/>
        <v>1.4983119862110997E-2</v>
      </c>
      <c r="H40" s="45" t="s">
        <v>134</v>
      </c>
      <c r="I40" s="50">
        <f t="shared" si="9"/>
        <v>0</v>
      </c>
      <c r="J40" s="51">
        <f t="shared" si="1"/>
        <v>2.9966239724221994E-2</v>
      </c>
      <c r="K40" s="51" t="s">
        <v>117</v>
      </c>
      <c r="L40" s="51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28.5" customHeight="1">
      <c r="A41" s="45" t="s">
        <v>554</v>
      </c>
      <c r="B41" s="235" t="s">
        <v>599</v>
      </c>
      <c r="C41" s="45" t="s">
        <v>125</v>
      </c>
      <c r="D41" s="47">
        <f t="shared" si="6"/>
        <v>2</v>
      </c>
      <c r="E41" s="72">
        <v>858</v>
      </c>
      <c r="F41" s="72">
        <f t="shared" si="10"/>
        <v>6320446</v>
      </c>
      <c r="G41" s="49">
        <f t="shared" si="7"/>
        <v>1.3574991385101621E-2</v>
      </c>
      <c r="H41" s="45" t="s">
        <v>129</v>
      </c>
      <c r="I41" s="50">
        <f t="shared" si="9"/>
        <v>0</v>
      </c>
      <c r="J41" s="51">
        <f t="shared" si="1"/>
        <v>2.7149982770203241E-2</v>
      </c>
      <c r="K41" s="51" t="s">
        <v>117</v>
      </c>
      <c r="L41" s="51" t="s">
        <v>591</v>
      </c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28.5" customHeight="1">
      <c r="A42" s="45" t="s">
        <v>554</v>
      </c>
      <c r="B42" s="235" t="s">
        <v>600</v>
      </c>
      <c r="C42" s="45" t="s">
        <v>125</v>
      </c>
      <c r="D42" s="47">
        <f t="shared" si="6"/>
        <v>2</v>
      </c>
      <c r="E42" s="72">
        <v>450000</v>
      </c>
      <c r="F42" s="72">
        <f t="shared" si="10"/>
        <v>6320446</v>
      </c>
      <c r="G42" s="49">
        <f t="shared" si="7"/>
        <v>7.1197507264518993</v>
      </c>
      <c r="H42" s="45" t="s">
        <v>129</v>
      </c>
      <c r="I42" s="50">
        <f t="shared" si="9"/>
        <v>0</v>
      </c>
      <c r="J42" s="51">
        <f t="shared" si="1"/>
        <v>14.239501452903799</v>
      </c>
      <c r="K42" s="51" t="s">
        <v>130</v>
      </c>
      <c r="L42" s="87" t="s">
        <v>601</v>
      </c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28.5" customHeight="1">
      <c r="A43" s="45" t="s">
        <v>554</v>
      </c>
      <c r="B43" s="270" t="s">
        <v>602</v>
      </c>
      <c r="C43" s="45"/>
      <c r="D43" s="47">
        <f t="shared" si="6"/>
        <v>0</v>
      </c>
      <c r="E43" s="72">
        <v>300000</v>
      </c>
      <c r="F43" s="72">
        <f t="shared" si="10"/>
        <v>6320446</v>
      </c>
      <c r="G43" s="127">
        <f t="shared" si="7"/>
        <v>0</v>
      </c>
      <c r="H43" s="45" t="s">
        <v>129</v>
      </c>
      <c r="I43" s="50">
        <f t="shared" si="9"/>
        <v>0</v>
      </c>
      <c r="J43" s="51">
        <f t="shared" si="1"/>
        <v>0</v>
      </c>
      <c r="K43" s="51" t="s">
        <v>141</v>
      </c>
      <c r="L43" s="87" t="s">
        <v>603</v>
      </c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28.5" customHeight="1">
      <c r="A44" s="45" t="s">
        <v>554</v>
      </c>
      <c r="B44" s="270" t="s">
        <v>604</v>
      </c>
      <c r="C44" s="45"/>
      <c r="D44" s="47">
        <f t="shared" si="6"/>
        <v>0</v>
      </c>
      <c r="E44" s="72">
        <v>2000</v>
      </c>
      <c r="F44" s="72">
        <f t="shared" si="10"/>
        <v>6320446</v>
      </c>
      <c r="G44" s="127">
        <f t="shared" si="7"/>
        <v>0</v>
      </c>
      <c r="H44" s="45" t="s">
        <v>129</v>
      </c>
      <c r="I44" s="50">
        <f t="shared" si="9"/>
        <v>0</v>
      </c>
      <c r="J44" s="51">
        <f t="shared" si="1"/>
        <v>0</v>
      </c>
      <c r="K44" s="51" t="s">
        <v>141</v>
      </c>
      <c r="L44" s="51" t="s">
        <v>605</v>
      </c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28.5" customHeight="1">
      <c r="A45" s="45" t="s">
        <v>554</v>
      </c>
      <c r="B45" s="270" t="s">
        <v>606</v>
      </c>
      <c r="C45" s="45" t="s">
        <v>125</v>
      </c>
      <c r="D45" s="47">
        <f t="shared" si="6"/>
        <v>2</v>
      </c>
      <c r="E45" s="72">
        <v>450000</v>
      </c>
      <c r="F45" s="72">
        <f t="shared" si="10"/>
        <v>6320446</v>
      </c>
      <c r="G45" s="93">
        <f t="shared" si="7"/>
        <v>7.1197507264518993</v>
      </c>
      <c r="H45" s="45" t="s">
        <v>129</v>
      </c>
      <c r="I45" s="50">
        <f t="shared" si="9"/>
        <v>0</v>
      </c>
      <c r="J45" s="51">
        <f t="shared" si="1"/>
        <v>14.239501452903799</v>
      </c>
      <c r="K45" s="51" t="s">
        <v>130</v>
      </c>
      <c r="L45" s="51" t="s">
        <v>607</v>
      </c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28.5" customHeight="1">
      <c r="A46" s="45" t="s">
        <v>554</v>
      </c>
      <c r="B46" s="270" t="s">
        <v>608</v>
      </c>
      <c r="C46" s="45"/>
      <c r="D46" s="47">
        <f t="shared" si="6"/>
        <v>0</v>
      </c>
      <c r="E46" s="72">
        <v>120000</v>
      </c>
      <c r="F46" s="72">
        <f t="shared" si="10"/>
        <v>6320446</v>
      </c>
      <c r="G46" s="127">
        <f t="shared" si="7"/>
        <v>0</v>
      </c>
      <c r="H46" s="45" t="s">
        <v>129</v>
      </c>
      <c r="I46" s="50">
        <f t="shared" si="9"/>
        <v>0</v>
      </c>
      <c r="J46" s="51">
        <f t="shared" si="1"/>
        <v>0</v>
      </c>
      <c r="K46" s="51" t="s">
        <v>141</v>
      </c>
      <c r="L46" s="51" t="s">
        <v>609</v>
      </c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28.5" customHeight="1">
      <c r="A47" s="45" t="s">
        <v>554</v>
      </c>
      <c r="B47" s="235" t="s">
        <v>610</v>
      </c>
      <c r="C47" s="45" t="s">
        <v>125</v>
      </c>
      <c r="D47" s="47">
        <f t="shared" si="6"/>
        <v>2</v>
      </c>
      <c r="E47" s="72">
        <v>1023</v>
      </c>
      <c r="F47" s="72">
        <f t="shared" si="10"/>
        <v>6320446</v>
      </c>
      <c r="G47" s="49">
        <f t="shared" si="7"/>
        <v>1.618556665146732E-2</v>
      </c>
      <c r="H47" s="45" t="s">
        <v>134</v>
      </c>
      <c r="I47" s="50">
        <f t="shared" si="9"/>
        <v>0</v>
      </c>
      <c r="J47" s="51">
        <f t="shared" si="1"/>
        <v>3.2371133302934639E-2</v>
      </c>
      <c r="K47" s="51" t="s">
        <v>117</v>
      </c>
      <c r="L47" s="51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28.5" customHeight="1">
      <c r="A48" s="45" t="s">
        <v>554</v>
      </c>
      <c r="B48" s="235" t="s">
        <v>611</v>
      </c>
      <c r="C48" s="45" t="s">
        <v>125</v>
      </c>
      <c r="D48" s="47">
        <f t="shared" si="6"/>
        <v>2</v>
      </c>
      <c r="E48" s="72">
        <v>19357</v>
      </c>
      <c r="F48" s="72">
        <f t="shared" si="10"/>
        <v>6320446</v>
      </c>
      <c r="G48" s="49">
        <f t="shared" si="7"/>
        <v>0.30626003291539872</v>
      </c>
      <c r="H48" s="45" t="s">
        <v>129</v>
      </c>
      <c r="I48" s="50">
        <f t="shared" si="9"/>
        <v>0</v>
      </c>
      <c r="J48" s="51">
        <f t="shared" si="1"/>
        <v>0.61252006583079743</v>
      </c>
      <c r="K48" s="51" t="s">
        <v>117</v>
      </c>
      <c r="L48" s="51" t="s">
        <v>612</v>
      </c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28.5" customHeight="1">
      <c r="A49" s="45" t="s">
        <v>554</v>
      </c>
      <c r="B49" s="235" t="s">
        <v>613</v>
      </c>
      <c r="C49" s="45" t="s">
        <v>125</v>
      </c>
      <c r="D49" s="47">
        <f t="shared" si="6"/>
        <v>2</v>
      </c>
      <c r="E49" s="72">
        <v>20432</v>
      </c>
      <c r="F49" s="72">
        <f t="shared" si="10"/>
        <v>6320446</v>
      </c>
      <c r="G49" s="49">
        <f t="shared" si="7"/>
        <v>0.32326832631747826</v>
      </c>
      <c r="H49" s="45" t="s">
        <v>139</v>
      </c>
      <c r="I49" s="50">
        <f t="shared" si="9"/>
        <v>8</v>
      </c>
      <c r="J49" s="51">
        <f t="shared" si="1"/>
        <v>0.64653665263495652</v>
      </c>
      <c r="K49" s="51" t="s">
        <v>117</v>
      </c>
      <c r="L49" s="51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28.5" customHeight="1">
      <c r="A50" s="45" t="s">
        <v>554</v>
      </c>
      <c r="B50" s="235" t="s">
        <v>614</v>
      </c>
      <c r="C50" s="45" t="s">
        <v>125</v>
      </c>
      <c r="D50" s="47">
        <f t="shared" si="6"/>
        <v>2</v>
      </c>
      <c r="E50" s="72">
        <v>5595</v>
      </c>
      <c r="F50" s="72">
        <f t="shared" si="10"/>
        <v>6320446</v>
      </c>
      <c r="G50" s="49">
        <f t="shared" si="7"/>
        <v>8.8522234032218608E-2</v>
      </c>
      <c r="H50" s="45" t="s">
        <v>129</v>
      </c>
      <c r="I50" s="50">
        <f t="shared" si="9"/>
        <v>0</v>
      </c>
      <c r="J50" s="51">
        <f t="shared" si="1"/>
        <v>0.17704446806443722</v>
      </c>
      <c r="K50" s="51" t="s">
        <v>117</v>
      </c>
      <c r="L50" s="51" t="s">
        <v>615</v>
      </c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28.5" customHeight="1">
      <c r="A51" s="45" t="s">
        <v>554</v>
      </c>
      <c r="B51" s="235" t="s">
        <v>616</v>
      </c>
      <c r="C51" s="45" t="s">
        <v>125</v>
      </c>
      <c r="D51" s="47">
        <f t="shared" si="6"/>
        <v>2</v>
      </c>
      <c r="E51" s="72">
        <v>19536</v>
      </c>
      <c r="F51" s="72">
        <f t="shared" si="10"/>
        <v>6320446</v>
      </c>
      <c r="G51" s="49">
        <f t="shared" si="7"/>
        <v>0.30909211153769844</v>
      </c>
      <c r="H51" s="45" t="s">
        <v>129</v>
      </c>
      <c r="I51" s="50">
        <f t="shared" si="9"/>
        <v>0</v>
      </c>
      <c r="J51" s="51">
        <f t="shared" si="1"/>
        <v>0.61818422307539689</v>
      </c>
      <c r="K51" s="51" t="s">
        <v>117</v>
      </c>
      <c r="L51" s="51" t="s">
        <v>615</v>
      </c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28.5" customHeight="1">
      <c r="A52" s="45" t="s">
        <v>554</v>
      </c>
      <c r="B52" s="235" t="s">
        <v>617</v>
      </c>
      <c r="C52" s="45" t="s">
        <v>125</v>
      </c>
      <c r="D52" s="47">
        <f t="shared" si="6"/>
        <v>2</v>
      </c>
      <c r="E52" s="72">
        <v>1360</v>
      </c>
      <c r="F52" s="72">
        <f t="shared" si="10"/>
        <v>6320446</v>
      </c>
      <c r="G52" s="49">
        <f t="shared" si="7"/>
        <v>2.151746886216574E-2</v>
      </c>
      <c r="H52" s="46" t="s">
        <v>129</v>
      </c>
      <c r="I52" s="50">
        <f t="shared" si="9"/>
        <v>0</v>
      </c>
      <c r="J52" s="51">
        <f t="shared" si="1"/>
        <v>4.3034937724331479E-2</v>
      </c>
      <c r="K52" s="51" t="s">
        <v>117</v>
      </c>
      <c r="L52" s="73" t="s">
        <v>618</v>
      </c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28.5" customHeight="1">
      <c r="A53" s="45" t="s">
        <v>554</v>
      </c>
      <c r="B53" s="235" t="s">
        <v>619</v>
      </c>
      <c r="C53" s="45" t="s">
        <v>125</v>
      </c>
      <c r="D53" s="47">
        <f t="shared" si="6"/>
        <v>2</v>
      </c>
      <c r="E53" s="72">
        <v>669</v>
      </c>
      <c r="F53" s="72">
        <f t="shared" si="10"/>
        <v>6320446</v>
      </c>
      <c r="G53" s="49">
        <f t="shared" si="7"/>
        <v>1.0584696079991823E-2</v>
      </c>
      <c r="H53" s="46" t="s">
        <v>134</v>
      </c>
      <c r="I53" s="50">
        <f t="shared" si="9"/>
        <v>0</v>
      </c>
      <c r="J53" s="51">
        <f t="shared" si="1"/>
        <v>2.1169392159983647E-2</v>
      </c>
      <c r="K53" s="51" t="s">
        <v>117</v>
      </c>
      <c r="L53" s="51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28.5" customHeight="1">
      <c r="A54" s="45" t="s">
        <v>554</v>
      </c>
      <c r="B54" s="235" t="s">
        <v>620</v>
      </c>
      <c r="C54" s="45" t="s">
        <v>125</v>
      </c>
      <c r="D54" s="47">
        <f t="shared" si="6"/>
        <v>2</v>
      </c>
      <c r="E54" s="72">
        <v>1585</v>
      </c>
      <c r="F54" s="72">
        <f t="shared" si="10"/>
        <v>6320446</v>
      </c>
      <c r="G54" s="49">
        <f t="shared" si="7"/>
        <v>2.5077344225391689E-2</v>
      </c>
      <c r="H54" s="46" t="s">
        <v>134</v>
      </c>
      <c r="I54" s="50">
        <f t="shared" si="9"/>
        <v>0</v>
      </c>
      <c r="J54" s="51">
        <f t="shared" si="1"/>
        <v>5.0154688450783379E-2</v>
      </c>
      <c r="K54" s="51" t="s">
        <v>117</v>
      </c>
      <c r="L54" s="51" t="s">
        <v>615</v>
      </c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28.5" customHeight="1">
      <c r="A55" s="233" t="s">
        <v>554</v>
      </c>
      <c r="B55" s="272" t="s">
        <v>621</v>
      </c>
      <c r="C55" s="45" t="s">
        <v>125</v>
      </c>
      <c r="D55" s="47">
        <f t="shared" si="6"/>
        <v>2</v>
      </c>
      <c r="E55" s="72">
        <v>0</v>
      </c>
      <c r="F55" s="72">
        <f t="shared" si="10"/>
        <v>6320446</v>
      </c>
      <c r="G55" s="49">
        <f t="shared" si="7"/>
        <v>0</v>
      </c>
      <c r="H55" s="46" t="s">
        <v>139</v>
      </c>
      <c r="I55" s="50">
        <f t="shared" si="9"/>
        <v>8</v>
      </c>
      <c r="J55" s="51">
        <f t="shared" si="1"/>
        <v>0</v>
      </c>
      <c r="K55" s="51" t="s">
        <v>117</v>
      </c>
      <c r="L55" s="91" t="s">
        <v>622</v>
      </c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28.5" customHeight="1">
      <c r="A56" s="234" t="s">
        <v>554</v>
      </c>
      <c r="B56" s="272" t="s">
        <v>623</v>
      </c>
      <c r="C56" s="45"/>
      <c r="D56" s="47">
        <f t="shared" si="6"/>
        <v>0</v>
      </c>
      <c r="E56" s="72">
        <v>0</v>
      </c>
      <c r="F56" s="72">
        <f t="shared" si="10"/>
        <v>6320446</v>
      </c>
      <c r="G56" s="49">
        <f t="shared" si="7"/>
        <v>0</v>
      </c>
      <c r="H56" s="46" t="s">
        <v>144</v>
      </c>
      <c r="I56" s="50">
        <f t="shared" si="9"/>
        <v>10</v>
      </c>
      <c r="J56" s="51"/>
      <c r="K56" s="51" t="s">
        <v>117</v>
      </c>
      <c r="L56" s="91" t="s">
        <v>622</v>
      </c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28.5" customHeight="1">
      <c r="A57" s="234" t="s">
        <v>554</v>
      </c>
      <c r="B57" s="272" t="s">
        <v>624</v>
      </c>
      <c r="C57" s="45"/>
      <c r="D57" s="47">
        <f t="shared" si="6"/>
        <v>0</v>
      </c>
      <c r="E57" s="72">
        <v>0</v>
      </c>
      <c r="F57" s="72">
        <f t="shared" si="10"/>
        <v>6320446</v>
      </c>
      <c r="G57" s="49">
        <f t="shared" si="7"/>
        <v>0</v>
      </c>
      <c r="H57" s="46" t="s">
        <v>139</v>
      </c>
      <c r="I57" s="50">
        <f t="shared" si="9"/>
        <v>8</v>
      </c>
      <c r="J57" s="51"/>
      <c r="K57" s="51" t="s">
        <v>117</v>
      </c>
      <c r="L57" s="91" t="s">
        <v>622</v>
      </c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28.5" customHeight="1">
      <c r="A58" s="45" t="s">
        <v>554</v>
      </c>
      <c r="B58" s="272" t="s">
        <v>625</v>
      </c>
      <c r="C58" s="45"/>
      <c r="D58" s="47">
        <f t="shared" si="6"/>
        <v>0</v>
      </c>
      <c r="E58" s="72"/>
      <c r="F58" s="72">
        <f>F55</f>
        <v>6320446</v>
      </c>
      <c r="G58" s="49">
        <f t="shared" ref="G58:G96" si="11">IF(K58="Não possui LO",0,(E58/F58*100))</f>
        <v>0</v>
      </c>
      <c r="H58" s="46"/>
      <c r="I58" s="50" t="str">
        <f t="shared" ref="I58:I96" si="12">IF(H58="","",IF(K58="Não possui LO",0,VLOOKUP(H58,$AS$4:$AT$7,2,FALSE)))</f>
        <v/>
      </c>
      <c r="J58" s="51" t="str">
        <f t="shared" ref="J58:J96" si="13">IF(K58="Não possui LO",0,IF(I58="","Preencha todos os campos",IF(AND(D58=0,G58=0),0,D58*G58)))</f>
        <v>Preencha todos os campos</v>
      </c>
      <c r="K58" s="51"/>
      <c r="L58" s="51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28.5" customHeight="1">
      <c r="A59" s="45" t="s">
        <v>554</v>
      </c>
      <c r="B59" s="273" t="s">
        <v>626</v>
      </c>
      <c r="C59" s="45"/>
      <c r="D59" s="47">
        <f t="shared" si="6"/>
        <v>0</v>
      </c>
      <c r="E59" s="72"/>
      <c r="F59" s="72">
        <f t="shared" ref="F59:F96" si="14">F58</f>
        <v>6320446</v>
      </c>
      <c r="G59" s="49">
        <f t="shared" si="11"/>
        <v>0</v>
      </c>
      <c r="H59" s="46"/>
      <c r="I59" s="50" t="str">
        <f t="shared" si="12"/>
        <v/>
      </c>
      <c r="J59" s="51" t="str">
        <f t="shared" si="13"/>
        <v>Preencha todos os campos</v>
      </c>
      <c r="K59" s="51"/>
      <c r="L59" s="51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28.5" customHeight="1">
      <c r="A60" s="45" t="s">
        <v>554</v>
      </c>
      <c r="B60" s="273" t="s">
        <v>627</v>
      </c>
      <c r="C60" s="45"/>
      <c r="D60" s="47">
        <f t="shared" si="6"/>
        <v>0</v>
      </c>
      <c r="E60" s="72"/>
      <c r="F60" s="72">
        <f t="shared" si="14"/>
        <v>6320446</v>
      </c>
      <c r="G60" s="49">
        <f t="shared" si="11"/>
        <v>0</v>
      </c>
      <c r="H60" s="46"/>
      <c r="I60" s="50" t="str">
        <f t="shared" si="12"/>
        <v/>
      </c>
      <c r="J60" s="51" t="str">
        <f t="shared" si="13"/>
        <v>Preencha todos os campos</v>
      </c>
      <c r="K60" s="51"/>
      <c r="L60" s="51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28.5" customHeight="1">
      <c r="A61" s="45" t="s">
        <v>554</v>
      </c>
      <c r="B61" s="259" t="s">
        <v>628</v>
      </c>
      <c r="C61" s="45"/>
      <c r="D61" s="47">
        <f t="shared" si="6"/>
        <v>0</v>
      </c>
      <c r="E61" s="72"/>
      <c r="F61" s="72">
        <f t="shared" si="14"/>
        <v>6320446</v>
      </c>
      <c r="G61" s="49">
        <f t="shared" si="11"/>
        <v>0</v>
      </c>
      <c r="H61" s="46"/>
      <c r="I61" s="50" t="str">
        <f t="shared" si="12"/>
        <v/>
      </c>
      <c r="J61" s="51" t="str">
        <f t="shared" si="13"/>
        <v>Preencha todos os campos</v>
      </c>
      <c r="K61" s="51"/>
      <c r="L61" s="51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28.5" customHeight="1">
      <c r="A62" s="45" t="s">
        <v>554</v>
      </c>
      <c r="B62" s="259" t="s">
        <v>629</v>
      </c>
      <c r="C62" s="45"/>
      <c r="D62" s="47">
        <f t="shared" si="6"/>
        <v>0</v>
      </c>
      <c r="E62" s="72"/>
      <c r="F62" s="72">
        <f t="shared" si="14"/>
        <v>6320446</v>
      </c>
      <c r="G62" s="49">
        <f t="shared" si="11"/>
        <v>0</v>
      </c>
      <c r="H62" s="46"/>
      <c r="I62" s="50" t="str">
        <f t="shared" si="12"/>
        <v/>
      </c>
      <c r="J62" s="51" t="str">
        <f t="shared" si="13"/>
        <v>Preencha todos os campos</v>
      </c>
      <c r="K62" s="51"/>
      <c r="L62" s="51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28.5" customHeight="1">
      <c r="A63" s="45" t="s">
        <v>554</v>
      </c>
      <c r="B63" s="259" t="s">
        <v>630</v>
      </c>
      <c r="C63" s="45"/>
      <c r="D63" s="47">
        <f t="shared" si="6"/>
        <v>0</v>
      </c>
      <c r="E63" s="72"/>
      <c r="F63" s="72">
        <f t="shared" si="14"/>
        <v>6320446</v>
      </c>
      <c r="G63" s="49">
        <f t="shared" si="11"/>
        <v>0</v>
      </c>
      <c r="H63" s="46"/>
      <c r="I63" s="50" t="str">
        <f t="shared" si="12"/>
        <v/>
      </c>
      <c r="J63" s="51" t="str">
        <f t="shared" si="13"/>
        <v>Preencha todos os campos</v>
      </c>
      <c r="K63" s="51"/>
      <c r="L63" s="51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28.5" customHeight="1">
      <c r="A64" s="45" t="s">
        <v>554</v>
      </c>
      <c r="B64" s="259" t="s">
        <v>631</v>
      </c>
      <c r="C64" s="45"/>
      <c r="D64" s="47">
        <f t="shared" si="6"/>
        <v>0</v>
      </c>
      <c r="E64" s="72"/>
      <c r="F64" s="72">
        <f t="shared" si="14"/>
        <v>6320446</v>
      </c>
      <c r="G64" s="49">
        <f t="shared" si="11"/>
        <v>0</v>
      </c>
      <c r="H64" s="46"/>
      <c r="I64" s="50" t="str">
        <f t="shared" si="12"/>
        <v/>
      </c>
      <c r="J64" s="51" t="str">
        <f t="shared" si="13"/>
        <v>Preencha todos os campos</v>
      </c>
      <c r="K64" s="51"/>
      <c r="L64" s="51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28.5" customHeight="1">
      <c r="A65" s="45" t="s">
        <v>554</v>
      </c>
      <c r="B65" s="259" t="s">
        <v>632</v>
      </c>
      <c r="C65" s="45"/>
      <c r="D65" s="47">
        <f t="shared" si="6"/>
        <v>0</v>
      </c>
      <c r="E65" s="72"/>
      <c r="F65" s="72">
        <f t="shared" si="14"/>
        <v>6320446</v>
      </c>
      <c r="G65" s="49">
        <f t="shared" si="11"/>
        <v>0</v>
      </c>
      <c r="H65" s="46"/>
      <c r="I65" s="50" t="str">
        <f t="shared" si="12"/>
        <v/>
      </c>
      <c r="J65" s="51" t="str">
        <f t="shared" si="13"/>
        <v>Preencha todos os campos</v>
      </c>
      <c r="K65" s="51"/>
      <c r="L65" s="51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28.5" customHeight="1">
      <c r="A66" s="45" t="s">
        <v>554</v>
      </c>
      <c r="B66" s="259" t="s">
        <v>633</v>
      </c>
      <c r="C66" s="45"/>
      <c r="D66" s="47">
        <f t="shared" si="6"/>
        <v>0</v>
      </c>
      <c r="E66" s="72"/>
      <c r="F66" s="72">
        <f t="shared" si="14"/>
        <v>6320446</v>
      </c>
      <c r="G66" s="49">
        <f t="shared" si="11"/>
        <v>0</v>
      </c>
      <c r="H66" s="46"/>
      <c r="I66" s="50" t="str">
        <f t="shared" si="12"/>
        <v/>
      </c>
      <c r="J66" s="51" t="str">
        <f t="shared" si="13"/>
        <v>Preencha todos os campos</v>
      </c>
      <c r="K66" s="51"/>
      <c r="L66" s="51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28.5" customHeight="1">
      <c r="A67" s="45" t="s">
        <v>554</v>
      </c>
      <c r="B67" s="259" t="s">
        <v>634</v>
      </c>
      <c r="C67" s="45"/>
      <c r="D67" s="47">
        <f t="shared" si="6"/>
        <v>0</v>
      </c>
      <c r="E67" s="72"/>
      <c r="F67" s="72">
        <f t="shared" si="14"/>
        <v>6320446</v>
      </c>
      <c r="G67" s="49">
        <f t="shared" si="11"/>
        <v>0</v>
      </c>
      <c r="H67" s="46"/>
      <c r="I67" s="50" t="str">
        <f t="shared" si="12"/>
        <v/>
      </c>
      <c r="J67" s="51" t="str">
        <f t="shared" si="13"/>
        <v>Preencha todos os campos</v>
      </c>
      <c r="K67" s="51"/>
      <c r="L67" s="51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28.5" customHeight="1">
      <c r="A68" s="45" t="s">
        <v>554</v>
      </c>
      <c r="B68" s="259" t="s">
        <v>635</v>
      </c>
      <c r="C68" s="45"/>
      <c r="D68" s="47">
        <f t="shared" si="6"/>
        <v>0</v>
      </c>
      <c r="E68" s="130"/>
      <c r="F68" s="72">
        <f t="shared" si="14"/>
        <v>6320446</v>
      </c>
      <c r="G68" s="49">
        <f t="shared" si="11"/>
        <v>0</v>
      </c>
      <c r="H68" s="45"/>
      <c r="I68" s="50" t="str">
        <f t="shared" si="12"/>
        <v/>
      </c>
      <c r="J68" s="51" t="str">
        <f t="shared" si="13"/>
        <v>Preencha todos os campos</v>
      </c>
      <c r="K68" s="51"/>
      <c r="L68" s="51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28.5" customHeight="1">
      <c r="A69" s="45" t="s">
        <v>554</v>
      </c>
      <c r="B69" s="259" t="s">
        <v>636</v>
      </c>
      <c r="C69" s="45"/>
      <c r="D69" s="47">
        <f t="shared" si="6"/>
        <v>0</v>
      </c>
      <c r="E69" s="130"/>
      <c r="F69" s="72">
        <f t="shared" si="14"/>
        <v>6320446</v>
      </c>
      <c r="G69" s="49">
        <f t="shared" si="11"/>
        <v>0</v>
      </c>
      <c r="H69" s="45"/>
      <c r="I69" s="50" t="str">
        <f t="shared" si="12"/>
        <v/>
      </c>
      <c r="J69" s="51" t="str">
        <f t="shared" si="13"/>
        <v>Preencha todos os campos</v>
      </c>
      <c r="K69" s="51"/>
      <c r="L69" s="51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28.5" customHeight="1">
      <c r="A70" s="45" t="s">
        <v>554</v>
      </c>
      <c r="B70" s="259" t="s">
        <v>637</v>
      </c>
      <c r="C70" s="45"/>
      <c r="D70" s="47">
        <f t="shared" si="6"/>
        <v>0</v>
      </c>
      <c r="E70" s="130"/>
      <c r="F70" s="72">
        <f t="shared" si="14"/>
        <v>6320446</v>
      </c>
      <c r="G70" s="49">
        <f t="shared" si="11"/>
        <v>0</v>
      </c>
      <c r="H70" s="45"/>
      <c r="I70" s="50" t="str">
        <f t="shared" si="12"/>
        <v/>
      </c>
      <c r="J70" s="51" t="str">
        <f t="shared" si="13"/>
        <v>Preencha todos os campos</v>
      </c>
      <c r="K70" s="51"/>
      <c r="L70" s="51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28.5" customHeight="1">
      <c r="A71" s="45" t="s">
        <v>554</v>
      </c>
      <c r="B71" s="259" t="s">
        <v>638</v>
      </c>
      <c r="C71" s="45"/>
      <c r="D71" s="47">
        <f t="shared" si="6"/>
        <v>0</v>
      </c>
      <c r="E71" s="130"/>
      <c r="F71" s="72">
        <f t="shared" si="14"/>
        <v>6320446</v>
      </c>
      <c r="G71" s="49">
        <f t="shared" si="11"/>
        <v>0</v>
      </c>
      <c r="H71" s="45"/>
      <c r="I71" s="50" t="str">
        <f t="shared" si="12"/>
        <v/>
      </c>
      <c r="J71" s="51" t="str">
        <f t="shared" si="13"/>
        <v>Preencha todos os campos</v>
      </c>
      <c r="K71" s="51"/>
      <c r="L71" s="51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28.5" customHeight="1">
      <c r="A72" s="45" t="s">
        <v>554</v>
      </c>
      <c r="B72" s="259" t="s">
        <v>639</v>
      </c>
      <c r="C72" s="45"/>
      <c r="D72" s="47">
        <f t="shared" si="6"/>
        <v>0</v>
      </c>
      <c r="E72" s="130"/>
      <c r="F72" s="72">
        <f t="shared" si="14"/>
        <v>6320446</v>
      </c>
      <c r="G72" s="49">
        <f t="shared" si="11"/>
        <v>0</v>
      </c>
      <c r="H72" s="45"/>
      <c r="I72" s="50" t="str">
        <f t="shared" si="12"/>
        <v/>
      </c>
      <c r="J72" s="51" t="str">
        <f t="shared" si="13"/>
        <v>Preencha todos os campos</v>
      </c>
      <c r="K72" s="51"/>
      <c r="L72" s="51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28.5" customHeight="1">
      <c r="A73" s="45" t="s">
        <v>554</v>
      </c>
      <c r="B73" s="259" t="s">
        <v>640</v>
      </c>
      <c r="C73" s="45"/>
      <c r="D73" s="47">
        <f t="shared" si="6"/>
        <v>0</v>
      </c>
      <c r="E73" s="130"/>
      <c r="F73" s="72">
        <f t="shared" si="14"/>
        <v>6320446</v>
      </c>
      <c r="G73" s="49">
        <f t="shared" si="11"/>
        <v>0</v>
      </c>
      <c r="H73" s="45"/>
      <c r="I73" s="50" t="str">
        <f t="shared" si="12"/>
        <v/>
      </c>
      <c r="J73" s="51" t="str">
        <f t="shared" si="13"/>
        <v>Preencha todos os campos</v>
      </c>
      <c r="K73" s="51"/>
      <c r="L73" s="51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28.5" customHeight="1">
      <c r="A74" s="45" t="s">
        <v>554</v>
      </c>
      <c r="B74" s="259" t="s">
        <v>641</v>
      </c>
      <c r="C74" s="45"/>
      <c r="D74" s="47">
        <f t="shared" si="6"/>
        <v>0</v>
      </c>
      <c r="E74" s="130"/>
      <c r="F74" s="72">
        <f t="shared" si="14"/>
        <v>6320446</v>
      </c>
      <c r="G74" s="49">
        <f t="shared" si="11"/>
        <v>0</v>
      </c>
      <c r="H74" s="45"/>
      <c r="I74" s="50" t="str">
        <f t="shared" si="12"/>
        <v/>
      </c>
      <c r="J74" s="51" t="str">
        <f t="shared" si="13"/>
        <v>Preencha todos os campos</v>
      </c>
      <c r="K74" s="51"/>
      <c r="L74" s="51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28.5" customHeight="1">
      <c r="A75" s="45" t="s">
        <v>554</v>
      </c>
      <c r="B75" s="259" t="s">
        <v>642</v>
      </c>
      <c r="C75" s="45"/>
      <c r="D75" s="47">
        <f t="shared" si="6"/>
        <v>0</v>
      </c>
      <c r="E75" s="130"/>
      <c r="F75" s="72">
        <f t="shared" si="14"/>
        <v>6320446</v>
      </c>
      <c r="G75" s="49">
        <f t="shared" si="11"/>
        <v>0</v>
      </c>
      <c r="H75" s="45"/>
      <c r="I75" s="50" t="str">
        <f t="shared" si="12"/>
        <v/>
      </c>
      <c r="J75" s="51" t="str">
        <f t="shared" si="13"/>
        <v>Preencha todos os campos</v>
      </c>
      <c r="K75" s="51"/>
      <c r="L75" s="51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28.5" customHeight="1">
      <c r="A76" s="45" t="s">
        <v>554</v>
      </c>
      <c r="B76" s="259" t="s">
        <v>643</v>
      </c>
      <c r="C76" s="45"/>
      <c r="D76" s="47">
        <f t="shared" si="6"/>
        <v>0</v>
      </c>
      <c r="E76" s="130"/>
      <c r="F76" s="72">
        <f t="shared" si="14"/>
        <v>6320446</v>
      </c>
      <c r="G76" s="49">
        <f t="shared" si="11"/>
        <v>0</v>
      </c>
      <c r="H76" s="45"/>
      <c r="I76" s="50" t="str">
        <f t="shared" si="12"/>
        <v/>
      </c>
      <c r="J76" s="51" t="str">
        <f t="shared" si="13"/>
        <v>Preencha todos os campos</v>
      </c>
      <c r="K76" s="51"/>
      <c r="L76" s="51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28.5" customHeight="1">
      <c r="A77" s="45" t="s">
        <v>554</v>
      </c>
      <c r="B77" s="259" t="s">
        <v>644</v>
      </c>
      <c r="C77" s="45"/>
      <c r="D77" s="47">
        <f t="shared" si="6"/>
        <v>0</v>
      </c>
      <c r="E77" s="130"/>
      <c r="F77" s="72">
        <f t="shared" si="14"/>
        <v>6320446</v>
      </c>
      <c r="G77" s="49">
        <f t="shared" si="11"/>
        <v>0</v>
      </c>
      <c r="H77" s="45"/>
      <c r="I77" s="50" t="str">
        <f t="shared" si="12"/>
        <v/>
      </c>
      <c r="J77" s="51" t="str">
        <f t="shared" si="13"/>
        <v>Preencha todos os campos</v>
      </c>
      <c r="K77" s="51"/>
      <c r="L77" s="51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28.5" customHeight="1">
      <c r="A78" s="45" t="s">
        <v>554</v>
      </c>
      <c r="B78" s="259" t="s">
        <v>645</v>
      </c>
      <c r="C78" s="45"/>
      <c r="D78" s="47">
        <f t="shared" si="6"/>
        <v>0</v>
      </c>
      <c r="E78" s="130"/>
      <c r="F78" s="72">
        <f t="shared" si="14"/>
        <v>6320446</v>
      </c>
      <c r="G78" s="49">
        <f t="shared" si="11"/>
        <v>0</v>
      </c>
      <c r="H78" s="45"/>
      <c r="I78" s="50" t="str">
        <f t="shared" si="12"/>
        <v/>
      </c>
      <c r="J78" s="51" t="str">
        <f t="shared" si="13"/>
        <v>Preencha todos os campos</v>
      </c>
      <c r="K78" s="51"/>
      <c r="L78" s="51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28.5" customHeight="1">
      <c r="A79" s="45" t="s">
        <v>554</v>
      </c>
      <c r="B79" s="259" t="s">
        <v>646</v>
      </c>
      <c r="C79" s="45"/>
      <c r="D79" s="47">
        <f t="shared" si="6"/>
        <v>0</v>
      </c>
      <c r="E79" s="130"/>
      <c r="F79" s="72">
        <f t="shared" si="14"/>
        <v>6320446</v>
      </c>
      <c r="G79" s="49">
        <f t="shared" si="11"/>
        <v>0</v>
      </c>
      <c r="H79" s="45"/>
      <c r="I79" s="50" t="str">
        <f t="shared" si="12"/>
        <v/>
      </c>
      <c r="J79" s="51" t="str">
        <f t="shared" si="13"/>
        <v>Preencha todos os campos</v>
      </c>
      <c r="K79" s="51"/>
      <c r="L79" s="51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28.5" customHeight="1">
      <c r="A80" s="45" t="s">
        <v>554</v>
      </c>
      <c r="B80" s="259" t="s">
        <v>647</v>
      </c>
      <c r="C80" s="45"/>
      <c r="D80" s="47">
        <f t="shared" si="6"/>
        <v>0</v>
      </c>
      <c r="E80" s="130"/>
      <c r="F80" s="72">
        <f t="shared" si="14"/>
        <v>6320446</v>
      </c>
      <c r="G80" s="49">
        <f t="shared" si="11"/>
        <v>0</v>
      </c>
      <c r="H80" s="45"/>
      <c r="I80" s="50" t="str">
        <f t="shared" si="12"/>
        <v/>
      </c>
      <c r="J80" s="51" t="str">
        <f t="shared" si="13"/>
        <v>Preencha todos os campos</v>
      </c>
      <c r="K80" s="51"/>
      <c r="L80" s="51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28.5" customHeight="1">
      <c r="A81" s="45" t="s">
        <v>554</v>
      </c>
      <c r="B81" s="259" t="s">
        <v>648</v>
      </c>
      <c r="C81" s="45"/>
      <c r="D81" s="47">
        <f t="shared" si="6"/>
        <v>0</v>
      </c>
      <c r="E81" s="130"/>
      <c r="F81" s="72">
        <f t="shared" si="14"/>
        <v>6320446</v>
      </c>
      <c r="G81" s="49">
        <f t="shared" si="11"/>
        <v>0</v>
      </c>
      <c r="H81" s="45"/>
      <c r="I81" s="50" t="str">
        <f t="shared" si="12"/>
        <v/>
      </c>
      <c r="J81" s="51" t="str">
        <f t="shared" si="13"/>
        <v>Preencha todos os campos</v>
      </c>
      <c r="K81" s="51"/>
      <c r="L81" s="51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28.5" customHeight="1">
      <c r="A82" s="45" t="s">
        <v>554</v>
      </c>
      <c r="B82" s="259" t="s">
        <v>649</v>
      </c>
      <c r="C82" s="45"/>
      <c r="D82" s="47">
        <f t="shared" si="6"/>
        <v>0</v>
      </c>
      <c r="E82" s="130"/>
      <c r="F82" s="72">
        <f t="shared" si="14"/>
        <v>6320446</v>
      </c>
      <c r="G82" s="49">
        <f t="shared" si="11"/>
        <v>0</v>
      </c>
      <c r="H82" s="45"/>
      <c r="I82" s="50" t="str">
        <f t="shared" si="12"/>
        <v/>
      </c>
      <c r="J82" s="51" t="str">
        <f t="shared" si="13"/>
        <v>Preencha todos os campos</v>
      </c>
      <c r="K82" s="51"/>
      <c r="L82" s="51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28.5" customHeight="1">
      <c r="A83" s="45" t="s">
        <v>554</v>
      </c>
      <c r="B83" s="259" t="s">
        <v>650</v>
      </c>
      <c r="C83" s="45"/>
      <c r="D83" s="47">
        <f t="shared" si="6"/>
        <v>0</v>
      </c>
      <c r="E83" s="130"/>
      <c r="F83" s="72">
        <f t="shared" si="14"/>
        <v>6320446</v>
      </c>
      <c r="G83" s="49">
        <f t="shared" si="11"/>
        <v>0</v>
      </c>
      <c r="H83" s="45"/>
      <c r="I83" s="50" t="str">
        <f t="shared" si="12"/>
        <v/>
      </c>
      <c r="J83" s="51" t="str">
        <f t="shared" si="13"/>
        <v>Preencha todos os campos</v>
      </c>
      <c r="K83" s="51"/>
      <c r="L83" s="51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28.5" customHeight="1">
      <c r="A84" s="45" t="s">
        <v>554</v>
      </c>
      <c r="B84" s="259" t="s">
        <v>651</v>
      </c>
      <c r="C84" s="45"/>
      <c r="D84" s="47">
        <f t="shared" si="6"/>
        <v>0</v>
      </c>
      <c r="E84" s="130"/>
      <c r="F84" s="72">
        <f t="shared" si="14"/>
        <v>6320446</v>
      </c>
      <c r="G84" s="49">
        <f t="shared" si="11"/>
        <v>0</v>
      </c>
      <c r="H84" s="45"/>
      <c r="I84" s="50" t="str">
        <f t="shared" si="12"/>
        <v/>
      </c>
      <c r="J84" s="51" t="str">
        <f t="shared" si="13"/>
        <v>Preencha todos os campos</v>
      </c>
      <c r="K84" s="51"/>
      <c r="L84" s="51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28.5" customHeight="1">
      <c r="A85" s="45" t="s">
        <v>554</v>
      </c>
      <c r="B85" s="271" t="s">
        <v>652</v>
      </c>
      <c r="C85" s="45"/>
      <c r="D85" s="47">
        <f t="shared" si="6"/>
        <v>0</v>
      </c>
      <c r="E85" s="130"/>
      <c r="F85" s="72">
        <f t="shared" si="14"/>
        <v>6320446</v>
      </c>
      <c r="G85" s="49">
        <f t="shared" si="11"/>
        <v>0</v>
      </c>
      <c r="H85" s="45"/>
      <c r="I85" s="50" t="str">
        <f t="shared" si="12"/>
        <v/>
      </c>
      <c r="J85" s="51" t="str">
        <f t="shared" si="13"/>
        <v>Preencha todos os campos</v>
      </c>
      <c r="K85" s="51"/>
      <c r="L85" s="51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28.5" customHeight="1">
      <c r="A86" s="45" t="s">
        <v>554</v>
      </c>
      <c r="B86" s="259" t="s">
        <v>653</v>
      </c>
      <c r="C86" s="45"/>
      <c r="D86" s="47">
        <f t="shared" si="6"/>
        <v>0</v>
      </c>
      <c r="E86" s="130"/>
      <c r="F86" s="72">
        <f t="shared" si="14"/>
        <v>6320446</v>
      </c>
      <c r="G86" s="49">
        <f t="shared" si="11"/>
        <v>0</v>
      </c>
      <c r="H86" s="45"/>
      <c r="I86" s="50" t="str">
        <f t="shared" si="12"/>
        <v/>
      </c>
      <c r="J86" s="51" t="str">
        <f t="shared" si="13"/>
        <v>Preencha todos os campos</v>
      </c>
      <c r="K86" s="51"/>
      <c r="L86" s="51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28.5" customHeight="1">
      <c r="A87" s="45" t="s">
        <v>554</v>
      </c>
      <c r="B87" s="259" t="s">
        <v>654</v>
      </c>
      <c r="C87" s="45"/>
      <c r="D87" s="47">
        <f t="shared" si="6"/>
        <v>0</v>
      </c>
      <c r="E87" s="130"/>
      <c r="F87" s="72">
        <f t="shared" si="14"/>
        <v>6320446</v>
      </c>
      <c r="G87" s="49">
        <f t="shared" si="11"/>
        <v>0</v>
      </c>
      <c r="H87" s="45"/>
      <c r="I87" s="50" t="str">
        <f t="shared" si="12"/>
        <v/>
      </c>
      <c r="J87" s="51" t="str">
        <f t="shared" si="13"/>
        <v>Preencha todos os campos</v>
      </c>
      <c r="K87" s="51"/>
      <c r="L87" s="51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28.5" customHeight="1">
      <c r="A88" s="45" t="s">
        <v>554</v>
      </c>
      <c r="B88" s="271" t="s">
        <v>655</v>
      </c>
      <c r="C88" s="45"/>
      <c r="D88" s="47">
        <f t="shared" si="6"/>
        <v>0</v>
      </c>
      <c r="E88" s="130"/>
      <c r="F88" s="72">
        <f t="shared" si="14"/>
        <v>6320446</v>
      </c>
      <c r="G88" s="49">
        <f t="shared" si="11"/>
        <v>0</v>
      </c>
      <c r="H88" s="45"/>
      <c r="I88" s="50" t="str">
        <f t="shared" si="12"/>
        <v/>
      </c>
      <c r="J88" s="51" t="str">
        <f t="shared" si="13"/>
        <v>Preencha todos os campos</v>
      </c>
      <c r="K88" s="51"/>
      <c r="L88" s="51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28.5" customHeight="1">
      <c r="A89" s="45" t="s">
        <v>554</v>
      </c>
      <c r="B89" s="259" t="s">
        <v>656</v>
      </c>
      <c r="C89" s="45"/>
      <c r="D89" s="47">
        <f t="shared" si="6"/>
        <v>0</v>
      </c>
      <c r="E89" s="130"/>
      <c r="F89" s="72">
        <f t="shared" si="14"/>
        <v>6320446</v>
      </c>
      <c r="G89" s="49">
        <f t="shared" si="11"/>
        <v>0</v>
      </c>
      <c r="H89" s="45"/>
      <c r="I89" s="50" t="str">
        <f t="shared" si="12"/>
        <v/>
      </c>
      <c r="J89" s="51" t="str">
        <f t="shared" si="13"/>
        <v>Preencha todos os campos</v>
      </c>
      <c r="K89" s="51"/>
      <c r="L89" s="51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28.5" customHeight="1">
      <c r="A90" s="45" t="s">
        <v>554</v>
      </c>
      <c r="B90" s="259" t="s">
        <v>657</v>
      </c>
      <c r="C90" s="45"/>
      <c r="D90" s="47">
        <f t="shared" si="6"/>
        <v>0</v>
      </c>
      <c r="E90" s="130"/>
      <c r="F90" s="72">
        <f t="shared" si="14"/>
        <v>6320446</v>
      </c>
      <c r="G90" s="49">
        <f t="shared" si="11"/>
        <v>0</v>
      </c>
      <c r="H90" s="45"/>
      <c r="I90" s="50" t="str">
        <f t="shared" si="12"/>
        <v/>
      </c>
      <c r="J90" s="51" t="str">
        <f t="shared" si="13"/>
        <v>Preencha todos os campos</v>
      </c>
      <c r="K90" s="51"/>
      <c r="L90" s="51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28.5" customHeight="1">
      <c r="A91" s="45" t="s">
        <v>554</v>
      </c>
      <c r="B91" s="259" t="s">
        <v>658</v>
      </c>
      <c r="C91" s="45"/>
      <c r="D91" s="47">
        <f t="shared" si="6"/>
        <v>0</v>
      </c>
      <c r="E91" s="72"/>
      <c r="F91" s="72">
        <f t="shared" si="14"/>
        <v>6320446</v>
      </c>
      <c r="G91" s="49">
        <f t="shared" si="11"/>
        <v>0</v>
      </c>
      <c r="H91" s="45"/>
      <c r="I91" s="50" t="str">
        <f t="shared" si="12"/>
        <v/>
      </c>
      <c r="J91" s="51" t="str">
        <f t="shared" si="13"/>
        <v>Preencha todos os campos</v>
      </c>
      <c r="K91" s="86"/>
      <c r="L91" s="51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28.5" customHeight="1">
      <c r="A92" s="45" t="s">
        <v>554</v>
      </c>
      <c r="B92" s="259" t="s">
        <v>659</v>
      </c>
      <c r="C92" s="45"/>
      <c r="D92" s="47">
        <f t="shared" si="6"/>
        <v>0</v>
      </c>
      <c r="E92" s="72"/>
      <c r="F92" s="72">
        <f t="shared" si="14"/>
        <v>6320446</v>
      </c>
      <c r="G92" s="49">
        <f t="shared" si="11"/>
        <v>0</v>
      </c>
      <c r="H92" s="45"/>
      <c r="I92" s="50" t="str">
        <f t="shared" si="12"/>
        <v/>
      </c>
      <c r="J92" s="51" t="str">
        <f t="shared" si="13"/>
        <v>Preencha todos os campos</v>
      </c>
      <c r="K92" s="86"/>
      <c r="L92" s="51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28.5" customHeight="1">
      <c r="A93" s="45" t="s">
        <v>554</v>
      </c>
      <c r="B93" s="259" t="s">
        <v>660</v>
      </c>
      <c r="C93" s="45"/>
      <c r="D93" s="47">
        <f t="shared" si="6"/>
        <v>0</v>
      </c>
      <c r="E93" s="72"/>
      <c r="F93" s="72">
        <f t="shared" si="14"/>
        <v>6320446</v>
      </c>
      <c r="G93" s="49">
        <f t="shared" si="11"/>
        <v>0</v>
      </c>
      <c r="H93" s="45"/>
      <c r="I93" s="50" t="str">
        <f t="shared" si="12"/>
        <v/>
      </c>
      <c r="J93" s="51" t="str">
        <f t="shared" si="13"/>
        <v>Preencha todos os campos</v>
      </c>
      <c r="K93" s="51"/>
      <c r="L93" s="51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28.5" customHeight="1">
      <c r="A94" s="45" t="s">
        <v>554</v>
      </c>
      <c r="B94" s="259" t="s">
        <v>661</v>
      </c>
      <c r="C94" s="45"/>
      <c r="D94" s="47">
        <f t="shared" si="6"/>
        <v>0</v>
      </c>
      <c r="E94" s="72"/>
      <c r="F94" s="72">
        <f t="shared" si="14"/>
        <v>6320446</v>
      </c>
      <c r="G94" s="49">
        <f t="shared" si="11"/>
        <v>0</v>
      </c>
      <c r="H94" s="45"/>
      <c r="I94" s="50" t="str">
        <f t="shared" si="12"/>
        <v/>
      </c>
      <c r="J94" s="51" t="str">
        <f t="shared" si="13"/>
        <v>Preencha todos os campos</v>
      </c>
      <c r="K94" s="51"/>
      <c r="L94" s="51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28.5" customHeight="1">
      <c r="A95" s="45" t="s">
        <v>554</v>
      </c>
      <c r="B95" s="259" t="s">
        <v>662</v>
      </c>
      <c r="C95" s="45"/>
      <c r="D95" s="47">
        <f t="shared" si="6"/>
        <v>0</v>
      </c>
      <c r="E95" s="72"/>
      <c r="F95" s="72">
        <f t="shared" si="14"/>
        <v>6320446</v>
      </c>
      <c r="G95" s="49">
        <f t="shared" si="11"/>
        <v>0</v>
      </c>
      <c r="H95" s="45"/>
      <c r="I95" s="50" t="str">
        <f t="shared" si="12"/>
        <v/>
      </c>
      <c r="J95" s="51" t="str">
        <f t="shared" si="13"/>
        <v>Preencha todos os campos</v>
      </c>
      <c r="K95" s="51"/>
      <c r="L95" s="51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28.5" customHeight="1">
      <c r="A96" s="45" t="s">
        <v>554</v>
      </c>
      <c r="B96" s="259" t="s">
        <v>663</v>
      </c>
      <c r="C96" s="45"/>
      <c r="D96" s="47">
        <f t="shared" si="6"/>
        <v>0</v>
      </c>
      <c r="E96" s="72"/>
      <c r="F96" s="72">
        <f t="shared" si="14"/>
        <v>6320446</v>
      </c>
      <c r="G96" s="49">
        <f t="shared" si="11"/>
        <v>0</v>
      </c>
      <c r="H96" s="45"/>
      <c r="I96" s="50" t="str">
        <f t="shared" si="12"/>
        <v/>
      </c>
      <c r="J96" s="145" t="str">
        <f t="shared" si="13"/>
        <v>Preencha todos os campos</v>
      </c>
      <c r="K96" s="145"/>
      <c r="L96" s="145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25.5" customHeight="1">
      <c r="A97" s="45" t="s">
        <v>554</v>
      </c>
      <c r="B97" s="259"/>
      <c r="C97" s="45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25.5" customHeight="1">
      <c r="A98" s="45" t="s">
        <v>554</v>
      </c>
      <c r="B98" s="259"/>
      <c r="C98" s="45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25.5" customHeight="1">
      <c r="A99" s="45" t="s">
        <v>554</v>
      </c>
      <c r="B99" s="259"/>
      <c r="C99" s="45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25.5" customHeight="1">
      <c r="A100" s="45" t="s">
        <v>554</v>
      </c>
      <c r="B100" s="259"/>
      <c r="C100" s="45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  <row r="101" spans="1:68" ht="25.5" customHeight="1">
      <c r="A101" s="45" t="s">
        <v>554</v>
      </c>
      <c r="B101" s="259"/>
      <c r="C101" s="45"/>
    </row>
    <row r="102" spans="1:68" ht="25.5" customHeight="1">
      <c r="A102" s="45" t="s">
        <v>554</v>
      </c>
      <c r="B102" s="259"/>
      <c r="C102" s="45"/>
    </row>
    <row r="103" spans="1:68" ht="25.5" customHeight="1">
      <c r="A103" s="45" t="s">
        <v>554</v>
      </c>
      <c r="B103" s="259"/>
      <c r="C103" s="45"/>
    </row>
    <row r="104" spans="1:68" ht="25.5" customHeight="1">
      <c r="A104" s="45" t="s">
        <v>554</v>
      </c>
      <c r="B104" s="259"/>
      <c r="C104" s="45"/>
    </row>
    <row r="105" spans="1:68" ht="25.5" customHeight="1">
      <c r="A105" s="45" t="s">
        <v>554</v>
      </c>
      <c r="B105" s="259"/>
      <c r="C105" s="45"/>
    </row>
    <row r="106" spans="1:68" ht="25.5" customHeight="1">
      <c r="A106" s="45" t="s">
        <v>554</v>
      </c>
      <c r="B106" s="259"/>
      <c r="C106" s="45"/>
    </row>
    <row r="107" spans="1:68" ht="25.5" customHeight="1">
      <c r="A107" s="45" t="s">
        <v>554</v>
      </c>
      <c r="B107" s="259"/>
      <c r="C107" s="45"/>
    </row>
    <row r="108" spans="1:68" ht="25.5" customHeight="1">
      <c r="A108" s="45" t="s">
        <v>554</v>
      </c>
      <c r="B108" s="259"/>
      <c r="C108" s="45"/>
    </row>
    <row r="109" spans="1:68" ht="25.5" customHeight="1">
      <c r="A109" s="45" t="s">
        <v>554</v>
      </c>
      <c r="B109" s="259"/>
      <c r="C109" s="45"/>
    </row>
    <row r="110" spans="1:68" ht="25.5" customHeight="1">
      <c r="A110" s="45" t="s">
        <v>554</v>
      </c>
      <c r="B110" s="259"/>
      <c r="C110" s="45"/>
    </row>
    <row r="111" spans="1:68" ht="25.5" customHeight="1">
      <c r="A111" s="45" t="s">
        <v>554</v>
      </c>
      <c r="B111" s="259"/>
      <c r="C111" s="45"/>
    </row>
    <row r="112" spans="1:68" ht="25.5" customHeight="1">
      <c r="A112" s="45" t="s">
        <v>554</v>
      </c>
      <c r="B112" s="259"/>
      <c r="C112" s="45"/>
    </row>
    <row r="113" spans="1:3" ht="25.5" customHeight="1">
      <c r="A113" s="45" t="s">
        <v>554</v>
      </c>
      <c r="B113" s="259"/>
      <c r="C113" s="45"/>
    </row>
  </sheetData>
  <conditionalFormatting sqref="B30:B54">
    <cfRule type="expression" dxfId="762" priority="9" stopIfTrue="1">
      <formula>K30="INDEF"</formula>
    </cfRule>
  </conditionalFormatting>
  <conditionalFormatting sqref="B30:B54">
    <cfRule type="expression" dxfId="761" priority="10">
      <formula>B30=""</formula>
    </cfRule>
  </conditionalFormatting>
  <conditionalFormatting sqref="A4:A113">
    <cfRule type="expression" dxfId="760" priority="11" stopIfTrue="1">
      <formula>K4="INDEF"</formula>
    </cfRule>
  </conditionalFormatting>
  <conditionalFormatting sqref="A4:A113">
    <cfRule type="expression" dxfId="759" priority="12">
      <formula>A4=""</formula>
    </cfRule>
  </conditionalFormatting>
  <conditionalFormatting sqref="C30:C59">
    <cfRule type="expression" dxfId="758" priority="13" stopIfTrue="1">
      <formula>K30="INDEF"</formula>
    </cfRule>
  </conditionalFormatting>
  <conditionalFormatting sqref="C30:C59">
    <cfRule type="expression" dxfId="757" priority="14">
      <formula>C30=""</formula>
    </cfRule>
  </conditionalFormatting>
  <conditionalFormatting sqref="D4:D96">
    <cfRule type="expression" dxfId="756" priority="15" stopIfTrue="1">
      <formula>K4="INDEF"</formula>
    </cfRule>
  </conditionalFormatting>
  <conditionalFormatting sqref="D4:D96">
    <cfRule type="expression" dxfId="755" priority="16">
      <formula>D4=""</formula>
    </cfRule>
  </conditionalFormatting>
  <conditionalFormatting sqref="E30:E89 E91:E96 F4:F96">
    <cfRule type="expression" dxfId="754" priority="17" stopIfTrue="1">
      <formula>J4="INDEF"</formula>
    </cfRule>
  </conditionalFormatting>
  <conditionalFormatting sqref="E30:E89 E91:E96 F4:F96">
    <cfRule type="expression" dxfId="753" priority="18">
      <formula>E4=""</formula>
    </cfRule>
  </conditionalFormatting>
  <conditionalFormatting sqref="I4:J96">
    <cfRule type="expression" dxfId="752" priority="19" stopIfTrue="1">
      <formula>J4="INDEF"</formula>
    </cfRule>
  </conditionalFormatting>
  <conditionalFormatting sqref="I4:J96">
    <cfRule type="expression" dxfId="751" priority="20">
      <formula>I4=""</formula>
    </cfRule>
  </conditionalFormatting>
  <conditionalFormatting sqref="L30:L96">
    <cfRule type="expression" dxfId="750" priority="21" stopIfTrue="1">
      <formula>K30="INDEF"</formula>
    </cfRule>
  </conditionalFormatting>
  <conditionalFormatting sqref="L30:L96">
    <cfRule type="expression" dxfId="749" priority="22">
      <formula>L30=""</formula>
    </cfRule>
  </conditionalFormatting>
  <conditionalFormatting sqref="H4:H96 K30:K96">
    <cfRule type="expression" dxfId="748" priority="23">
      <formula>H4=""</formula>
    </cfRule>
  </conditionalFormatting>
  <conditionalFormatting sqref="G3">
    <cfRule type="expression" dxfId="747" priority="24" stopIfTrue="1">
      <formula>$G$3&gt;100</formula>
    </cfRule>
  </conditionalFormatting>
  <conditionalFormatting sqref="K30:K96">
    <cfRule type="cellIs" dxfId="746" priority="25" operator="equal">
      <formula>"Possui LO vencida"</formula>
    </cfRule>
  </conditionalFormatting>
  <conditionalFormatting sqref="K30:K96">
    <cfRule type="cellIs" dxfId="745" priority="26" operator="equal">
      <formula>"Não possui LO"</formula>
    </cfRule>
  </conditionalFormatting>
  <conditionalFormatting sqref="B30:B35">
    <cfRule type="expression" dxfId="744" priority="27" stopIfTrue="1">
      <formula>K30="INDEF"</formula>
    </cfRule>
  </conditionalFormatting>
  <conditionalFormatting sqref="B30:C35 K30:K34 E30:E35 L30:L41 H4:H51">
    <cfRule type="expression" dxfId="743" priority="28">
      <formula>B4=""</formula>
    </cfRule>
  </conditionalFormatting>
  <conditionalFormatting sqref="C30:C35">
    <cfRule type="expression" dxfId="742" priority="29" stopIfTrue="1">
      <formula>K30="INDEF"</formula>
    </cfRule>
  </conditionalFormatting>
  <conditionalFormatting sqref="E30:E35">
    <cfRule type="expression" dxfId="741" priority="30" stopIfTrue="1">
      <formula>J30="INDEF"</formula>
    </cfRule>
  </conditionalFormatting>
  <conditionalFormatting sqref="K30:K34">
    <cfRule type="cellIs" dxfId="740" priority="31" operator="equal">
      <formula>"Possui LO vencida"</formula>
    </cfRule>
  </conditionalFormatting>
  <conditionalFormatting sqref="K30:K34">
    <cfRule type="cellIs" dxfId="739" priority="32" operator="equal">
      <formula>"Não possui LO"</formula>
    </cfRule>
  </conditionalFormatting>
  <conditionalFormatting sqref="L30:L41">
    <cfRule type="expression" dxfId="738" priority="33" stopIfTrue="1">
      <formula>K30="INDEF"</formula>
    </cfRule>
  </conditionalFormatting>
  <conditionalFormatting sqref="B36">
    <cfRule type="expression" dxfId="737" priority="34" stopIfTrue="1">
      <formula>K36="INDEF"</formula>
    </cfRule>
  </conditionalFormatting>
  <conditionalFormatting sqref="B36">
    <cfRule type="expression" dxfId="736" priority="35">
      <formula>B36=""</formula>
    </cfRule>
  </conditionalFormatting>
  <conditionalFormatting sqref="B37:B54">
    <cfRule type="expression" dxfId="735" priority="36" stopIfTrue="1">
      <formula>K37="INDEF"</formula>
    </cfRule>
  </conditionalFormatting>
  <conditionalFormatting sqref="B37:B54">
    <cfRule type="expression" dxfId="734" priority="37">
      <formula>B37=""</formula>
    </cfRule>
  </conditionalFormatting>
  <conditionalFormatting sqref="B37">
    <cfRule type="expression" dxfId="733" priority="38" stopIfTrue="1">
      <formula>K37="INDEF"</formula>
    </cfRule>
  </conditionalFormatting>
  <conditionalFormatting sqref="B37">
    <cfRule type="expression" dxfId="732" priority="39">
      <formula>B37=""</formula>
    </cfRule>
  </conditionalFormatting>
  <conditionalFormatting sqref="B38">
    <cfRule type="expression" dxfId="731" priority="40" stopIfTrue="1">
      <formula>K38="INDEF"</formula>
    </cfRule>
  </conditionalFormatting>
  <conditionalFormatting sqref="B38">
    <cfRule type="expression" dxfId="730" priority="41">
      <formula>B38=""</formula>
    </cfRule>
  </conditionalFormatting>
  <conditionalFormatting sqref="B39">
    <cfRule type="expression" dxfId="729" priority="42" stopIfTrue="1">
      <formula>K39="INDEF"</formula>
    </cfRule>
  </conditionalFormatting>
  <conditionalFormatting sqref="B39">
    <cfRule type="expression" dxfId="728" priority="43">
      <formula>B39=""</formula>
    </cfRule>
  </conditionalFormatting>
  <conditionalFormatting sqref="B40">
    <cfRule type="expression" dxfId="727" priority="44" stopIfTrue="1">
      <formula>K40="INDEF"</formula>
    </cfRule>
  </conditionalFormatting>
  <conditionalFormatting sqref="B40">
    <cfRule type="expression" dxfId="726" priority="45">
      <formula>B40=""</formula>
    </cfRule>
  </conditionalFormatting>
  <conditionalFormatting sqref="B41">
    <cfRule type="expression" dxfId="725" priority="46" stopIfTrue="1">
      <formula>K41="INDEF"</formula>
    </cfRule>
  </conditionalFormatting>
  <conditionalFormatting sqref="B41">
    <cfRule type="expression" dxfId="724" priority="47">
      <formula>B41=""</formula>
    </cfRule>
  </conditionalFormatting>
  <conditionalFormatting sqref="B42">
    <cfRule type="expression" dxfId="723" priority="48" stopIfTrue="1">
      <formula>K42="INDEF"</formula>
    </cfRule>
  </conditionalFormatting>
  <conditionalFormatting sqref="B42">
    <cfRule type="expression" dxfId="722" priority="49">
      <formula>B42=""</formula>
    </cfRule>
  </conditionalFormatting>
  <conditionalFormatting sqref="B43">
    <cfRule type="expression" dxfId="721" priority="50" stopIfTrue="1">
      <formula>K43="INDEF"</formula>
    </cfRule>
  </conditionalFormatting>
  <conditionalFormatting sqref="B43">
    <cfRule type="expression" dxfId="720" priority="51">
      <formula>B43=""</formula>
    </cfRule>
  </conditionalFormatting>
  <conditionalFormatting sqref="B44">
    <cfRule type="expression" dxfId="719" priority="52" stopIfTrue="1">
      <formula>K44="INDEF"</formula>
    </cfRule>
  </conditionalFormatting>
  <conditionalFormatting sqref="B44">
    <cfRule type="expression" dxfId="718" priority="53">
      <formula>B44=""</formula>
    </cfRule>
  </conditionalFormatting>
  <conditionalFormatting sqref="B45">
    <cfRule type="expression" dxfId="717" priority="54" stopIfTrue="1">
      <formula>K45="INDEF"</formula>
    </cfRule>
  </conditionalFormatting>
  <conditionalFormatting sqref="B45">
    <cfRule type="expression" dxfId="716" priority="55">
      <formula>B45=""</formula>
    </cfRule>
  </conditionalFormatting>
  <conditionalFormatting sqref="B46">
    <cfRule type="expression" dxfId="715" priority="56" stopIfTrue="1">
      <formula>K46="INDEF"</formula>
    </cfRule>
  </conditionalFormatting>
  <conditionalFormatting sqref="B46">
    <cfRule type="expression" dxfId="714" priority="57">
      <formula>B46=""</formula>
    </cfRule>
  </conditionalFormatting>
  <conditionalFormatting sqref="B47">
    <cfRule type="expression" dxfId="713" priority="58" stopIfTrue="1">
      <formula>K47="INDEF"</formula>
    </cfRule>
  </conditionalFormatting>
  <conditionalFormatting sqref="B47">
    <cfRule type="expression" dxfId="712" priority="59">
      <formula>B47=""</formula>
    </cfRule>
  </conditionalFormatting>
  <conditionalFormatting sqref="B48">
    <cfRule type="expression" dxfId="711" priority="60" stopIfTrue="1">
      <formula>K48="INDEF"</formula>
    </cfRule>
  </conditionalFormatting>
  <conditionalFormatting sqref="B48">
    <cfRule type="expression" dxfId="710" priority="61">
      <formula>B48=""</formula>
    </cfRule>
  </conditionalFormatting>
  <conditionalFormatting sqref="B49">
    <cfRule type="expression" dxfId="709" priority="62" stopIfTrue="1">
      <formula>K49="INDEF"</formula>
    </cfRule>
  </conditionalFormatting>
  <conditionalFormatting sqref="B49">
    <cfRule type="expression" dxfId="708" priority="63">
      <formula>B49=""</formula>
    </cfRule>
  </conditionalFormatting>
  <conditionalFormatting sqref="B50">
    <cfRule type="expression" dxfId="707" priority="64" stopIfTrue="1">
      <formula>K50="INDEF"</formula>
    </cfRule>
  </conditionalFormatting>
  <conditionalFormatting sqref="B50">
    <cfRule type="expression" dxfId="706" priority="65">
      <formula>B50=""</formula>
    </cfRule>
  </conditionalFormatting>
  <conditionalFormatting sqref="B51">
    <cfRule type="expression" dxfId="705" priority="66" stopIfTrue="1">
      <formula>K51="INDEF"</formula>
    </cfRule>
  </conditionalFormatting>
  <conditionalFormatting sqref="B51">
    <cfRule type="expression" dxfId="704" priority="67">
      <formula>B51=""</formula>
    </cfRule>
  </conditionalFormatting>
  <conditionalFormatting sqref="B52">
    <cfRule type="expression" dxfId="703" priority="68" stopIfTrue="1">
      <formula>K52="INDEF"</formula>
    </cfRule>
  </conditionalFormatting>
  <conditionalFormatting sqref="B52">
    <cfRule type="expression" dxfId="702" priority="69">
      <formula>B52=""</formula>
    </cfRule>
  </conditionalFormatting>
  <conditionalFormatting sqref="B53">
    <cfRule type="expression" dxfId="701" priority="70" stopIfTrue="1">
      <formula>K53="INDEF"</formula>
    </cfRule>
  </conditionalFormatting>
  <conditionalFormatting sqref="B53">
    <cfRule type="expression" dxfId="700" priority="71">
      <formula>B53=""</formula>
    </cfRule>
  </conditionalFormatting>
  <conditionalFormatting sqref="B54">
    <cfRule type="expression" dxfId="699" priority="72" stopIfTrue="1">
      <formula>K54="INDEF"</formula>
    </cfRule>
  </conditionalFormatting>
  <conditionalFormatting sqref="B54">
    <cfRule type="expression" dxfId="698" priority="73">
      <formula>B54=""</formula>
    </cfRule>
  </conditionalFormatting>
  <conditionalFormatting sqref="C36:C59">
    <cfRule type="expression" dxfId="697" priority="74" stopIfTrue="1">
      <formula>K36="INDEF"</formula>
    </cfRule>
  </conditionalFormatting>
  <conditionalFormatting sqref="C36:C59">
    <cfRule type="expression" dxfId="696" priority="75">
      <formula>C36=""</formula>
    </cfRule>
  </conditionalFormatting>
  <conditionalFormatting sqref="E36:E64 E67">
    <cfRule type="expression" dxfId="695" priority="76" stopIfTrue="1">
      <formula>J36="INDEF"</formula>
    </cfRule>
  </conditionalFormatting>
  <conditionalFormatting sqref="E36:E64 E67">
    <cfRule type="expression" dxfId="694" priority="77">
      <formula>E36=""</formula>
    </cfRule>
  </conditionalFormatting>
  <conditionalFormatting sqref="E65">
    <cfRule type="expression" dxfId="693" priority="78" stopIfTrue="1">
      <formula>J65="INDEF"</formula>
    </cfRule>
  </conditionalFormatting>
  <conditionalFormatting sqref="E65">
    <cfRule type="expression" dxfId="692" priority="79">
      <formula>E65=""</formula>
    </cfRule>
  </conditionalFormatting>
  <conditionalFormatting sqref="E66">
    <cfRule type="expression" dxfId="691" priority="80" stopIfTrue="1">
      <formula>J66="INDEF"</formula>
    </cfRule>
  </conditionalFormatting>
  <conditionalFormatting sqref="E66">
    <cfRule type="expression" dxfId="690" priority="81">
      <formula>E66=""</formula>
    </cfRule>
  </conditionalFormatting>
  <conditionalFormatting sqref="L36:L96">
    <cfRule type="expression" dxfId="689" priority="82" stopIfTrue="1">
      <formula>K36="INDEF"</formula>
    </cfRule>
  </conditionalFormatting>
  <conditionalFormatting sqref="L36:L96">
    <cfRule type="expression" dxfId="688" priority="83">
      <formula>L36=""</formula>
    </cfRule>
  </conditionalFormatting>
  <conditionalFormatting sqref="E68:E89">
    <cfRule type="expression" dxfId="687" priority="84" stopIfTrue="1">
      <formula>J68="INDEF"</formula>
    </cfRule>
  </conditionalFormatting>
  <conditionalFormatting sqref="E68:E89">
    <cfRule type="expression" dxfId="686" priority="85">
      <formula>E68=""</formula>
    </cfRule>
  </conditionalFormatting>
  <conditionalFormatting sqref="H68:H96">
    <cfRule type="expression" dxfId="685" priority="86">
      <formula>H68=""</formula>
    </cfRule>
  </conditionalFormatting>
  <conditionalFormatting sqref="H68:H69">
    <cfRule type="expression" dxfId="684" priority="87">
      <formula>H68=""</formula>
    </cfRule>
  </conditionalFormatting>
  <conditionalFormatting sqref="K68:K96">
    <cfRule type="cellIs" dxfId="683" priority="88" operator="equal">
      <formula>"Possui LO vencida"</formula>
    </cfRule>
  </conditionalFormatting>
  <conditionalFormatting sqref="K68:K96">
    <cfRule type="cellIs" dxfId="682" priority="89" operator="equal">
      <formula>"Não possui LO"</formula>
    </cfRule>
  </conditionalFormatting>
  <conditionalFormatting sqref="K68:K96">
    <cfRule type="expression" dxfId="681" priority="90">
      <formula>K68=""</formula>
    </cfRule>
  </conditionalFormatting>
  <conditionalFormatting sqref="L68:L96">
    <cfRule type="expression" dxfId="680" priority="91" stopIfTrue="1">
      <formula>K68="INDEF"</formula>
    </cfRule>
  </conditionalFormatting>
  <conditionalFormatting sqref="L68:L96">
    <cfRule type="expression" dxfId="679" priority="92">
      <formula>L68=""</formula>
    </cfRule>
  </conditionalFormatting>
  <conditionalFormatting sqref="E90">
    <cfRule type="expression" dxfId="678" priority="93" stopIfTrue="1">
      <formula>J90="INDEF"</formula>
    </cfRule>
  </conditionalFormatting>
  <conditionalFormatting sqref="E90">
    <cfRule type="expression" dxfId="677" priority="94">
      <formula>E90=""</formula>
    </cfRule>
  </conditionalFormatting>
  <conditionalFormatting sqref="E90">
    <cfRule type="expression" dxfId="676" priority="95" stopIfTrue="1">
      <formula>J90="INDEF"</formula>
    </cfRule>
  </conditionalFormatting>
  <conditionalFormatting sqref="E90">
    <cfRule type="expression" dxfId="675" priority="96">
      <formula>E90=""</formula>
    </cfRule>
  </conditionalFormatting>
  <conditionalFormatting sqref="G4:G96">
    <cfRule type="expression" dxfId="674" priority="97" stopIfTrue="1">
      <formula>K4="INDEF"</formula>
    </cfRule>
  </conditionalFormatting>
  <conditionalFormatting sqref="G4:G96">
    <cfRule type="expression" dxfId="673" priority="98">
      <formula>G4=""</formula>
    </cfRule>
  </conditionalFormatting>
  <conditionalFormatting sqref="B4:B29">
    <cfRule type="expression" dxfId="672" priority="99">
      <formula>K4="INDEF"</formula>
    </cfRule>
  </conditionalFormatting>
  <conditionalFormatting sqref="B4:B29">
    <cfRule type="expression" dxfId="671" priority="100">
      <formula>B4=""</formula>
    </cfRule>
  </conditionalFormatting>
  <conditionalFormatting sqref="B4:B29">
    <cfRule type="expression" dxfId="670" priority="101">
      <formula>K4="INDEF"</formula>
    </cfRule>
  </conditionalFormatting>
  <conditionalFormatting sqref="B4:B29">
    <cfRule type="expression" dxfId="669" priority="102">
      <formula>B4=""</formula>
    </cfRule>
  </conditionalFormatting>
  <conditionalFormatting sqref="C4:C29">
    <cfRule type="expression" dxfId="668" priority="103">
      <formula>K4="INDEF"</formula>
    </cfRule>
  </conditionalFormatting>
  <conditionalFormatting sqref="C4:C29">
    <cfRule type="expression" dxfId="667" priority="104">
      <formula>C4=""</formula>
    </cfRule>
  </conditionalFormatting>
  <conditionalFormatting sqref="C4:C29">
    <cfRule type="expression" dxfId="666" priority="105">
      <formula>C4=""</formula>
    </cfRule>
  </conditionalFormatting>
  <conditionalFormatting sqref="C4:C29">
    <cfRule type="expression" dxfId="665" priority="106">
      <formula>K4="INDEF"</formula>
    </cfRule>
  </conditionalFormatting>
  <conditionalFormatting sqref="E4:E5 E7:E8 E10:E29">
    <cfRule type="expression" dxfId="664" priority="107">
      <formula>J4="INDEF"</formula>
    </cfRule>
  </conditionalFormatting>
  <conditionalFormatting sqref="E4:E5 E7:E8 E10:E29">
    <cfRule type="expression" dxfId="663" priority="108">
      <formula>E4=""</formula>
    </cfRule>
  </conditionalFormatting>
  <conditionalFormatting sqref="E4:E5 E7:E8 E10:E29">
    <cfRule type="expression" dxfId="662" priority="109">
      <formula>E4=""</formula>
    </cfRule>
  </conditionalFormatting>
  <conditionalFormatting sqref="E4:E5 E7:E8 E10:E29">
    <cfRule type="expression" dxfId="661" priority="110">
      <formula>J4="INDEF"</formula>
    </cfRule>
  </conditionalFormatting>
  <conditionalFormatting sqref="E6">
    <cfRule type="expression" dxfId="660" priority="111">
      <formula>J6="INDEF"</formula>
    </cfRule>
  </conditionalFormatting>
  <conditionalFormatting sqref="E6">
    <cfRule type="expression" dxfId="659" priority="112">
      <formula>E6=""</formula>
    </cfRule>
  </conditionalFormatting>
  <conditionalFormatting sqref="E6">
    <cfRule type="expression" dxfId="658" priority="113">
      <formula>E6=""</formula>
    </cfRule>
  </conditionalFormatting>
  <conditionalFormatting sqref="E6">
    <cfRule type="expression" dxfId="657" priority="114">
      <formula>J6="INDEF"</formula>
    </cfRule>
  </conditionalFormatting>
  <conditionalFormatting sqref="E9">
    <cfRule type="expression" dxfId="656" priority="115">
      <formula>J9="INDEF"</formula>
    </cfRule>
  </conditionalFormatting>
  <conditionalFormatting sqref="E9">
    <cfRule type="expression" dxfId="655" priority="116">
      <formula>E9=""</formula>
    </cfRule>
  </conditionalFormatting>
  <conditionalFormatting sqref="E9">
    <cfRule type="expression" dxfId="654" priority="117">
      <formula>E9=""</formula>
    </cfRule>
  </conditionalFormatting>
  <conditionalFormatting sqref="E9">
    <cfRule type="expression" dxfId="653" priority="118">
      <formula>J9="INDEF"</formula>
    </cfRule>
  </conditionalFormatting>
  <conditionalFormatting sqref="K4:K29">
    <cfRule type="expression" dxfId="652" priority="119">
      <formula>K4=""</formula>
    </cfRule>
  </conditionalFormatting>
  <conditionalFormatting sqref="K4:K29">
    <cfRule type="cellIs" dxfId="651" priority="120" operator="equal">
      <formula>"Possui LO vencida"</formula>
    </cfRule>
  </conditionalFormatting>
  <conditionalFormatting sqref="K4:K29">
    <cfRule type="cellIs" dxfId="650" priority="121" operator="equal">
      <formula>"Não possui LO"</formula>
    </cfRule>
  </conditionalFormatting>
  <conditionalFormatting sqref="K4:K29">
    <cfRule type="expression" dxfId="649" priority="122">
      <formula>K4=""</formula>
    </cfRule>
  </conditionalFormatting>
  <conditionalFormatting sqref="K4:K29">
    <cfRule type="cellIs" dxfId="648" priority="123" operator="equal">
      <formula>"Possui LO vencida"</formula>
    </cfRule>
  </conditionalFormatting>
  <conditionalFormatting sqref="K4:K29">
    <cfRule type="cellIs" dxfId="647" priority="124" operator="equal">
      <formula>"Não possui LO"</formula>
    </cfRule>
  </conditionalFormatting>
  <conditionalFormatting sqref="L4:L29">
    <cfRule type="expression" dxfId="646" priority="125">
      <formula>K4="INDEF"</formula>
    </cfRule>
  </conditionalFormatting>
  <conditionalFormatting sqref="L4:L29">
    <cfRule type="expression" dxfId="645" priority="126">
      <formula>L4=""</formula>
    </cfRule>
  </conditionalFormatting>
  <conditionalFormatting sqref="L4:L29">
    <cfRule type="expression" dxfId="644" priority="127">
      <formula>L4=""</formula>
    </cfRule>
  </conditionalFormatting>
  <conditionalFormatting sqref="L4:L29">
    <cfRule type="expression" dxfId="643" priority="128">
      <formula>K4="INDEF"</formula>
    </cfRule>
  </conditionalFormatting>
  <conditionalFormatting sqref="C60:C113">
    <cfRule type="expression" dxfId="642" priority="1" stopIfTrue="1">
      <formula>K60="INDEF"</formula>
    </cfRule>
  </conditionalFormatting>
  <conditionalFormatting sqref="C60:C113">
    <cfRule type="expression" dxfId="641" priority="2">
      <formula>C60=""</formula>
    </cfRule>
  </conditionalFormatting>
  <conditionalFormatting sqref="C60:C113">
    <cfRule type="expression" dxfId="640" priority="3" stopIfTrue="1">
      <formula>K60="INDEF"</formula>
    </cfRule>
  </conditionalFormatting>
  <conditionalFormatting sqref="C60:C113">
    <cfRule type="expression" dxfId="639" priority="4">
      <formula>C60=""</formula>
    </cfRule>
  </conditionalFormatting>
  <dataValidations count="3">
    <dataValidation type="list" allowBlank="1" showErrorMessage="1" sqref="C4:C113">
      <formula1>$AL$2:$AL$5</formula1>
    </dataValidation>
    <dataValidation type="list" allowBlank="1" showErrorMessage="1" sqref="H4:H96">
      <formula1>$AS$4:$AS$7</formula1>
    </dataValidation>
    <dataValidation type="list" allowBlank="1" showErrorMessage="1" sqref="K4:K96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1800</v>
      </c>
      <c r="F3" s="38">
        <f>VLOOKUP(A4,população_2010!$A$7:$D$98,3,FALSE)</f>
        <v>5932</v>
      </c>
      <c r="G3" s="39">
        <f>SUM(G4:G20)</f>
        <v>30.343897505057317</v>
      </c>
      <c r="H3" s="40"/>
      <c r="I3" s="41">
        <f>R8</f>
        <v>0</v>
      </c>
      <c r="J3" s="42">
        <f>IF(G3&gt;100,0, SUM(J4:J20)+I3)</f>
        <v>60.687795010114634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664</v>
      </c>
      <c r="B4" s="117" t="s">
        <v>665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1800</v>
      </c>
      <c r="F4" s="72">
        <f t="shared" ref="F4:F20" si="0">F3</f>
        <v>5932</v>
      </c>
      <c r="G4" s="49">
        <f>IF(K4="Não possui LO",0,IF(K4="Não possui LO",0,(E4/F4*100)))</f>
        <v>30.343897505057317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60.687795010114634</v>
      </c>
      <c r="K4" s="51" t="s">
        <v>117</v>
      </c>
      <c r="L4" s="73" t="s">
        <v>666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664</v>
      </c>
      <c r="B5" s="116" t="s">
        <v>667</v>
      </c>
      <c r="C5" s="80" t="s">
        <v>125</v>
      </c>
      <c r="D5" s="47">
        <f t="shared" ref="D5:D20" si="3">IF(K5="Não possui LO",0,IF(C5="Primário",1,IF(C5="Secundário",2,IF(C5="Emissário",2,IF(C5="Terciário",4,0)))))</f>
        <v>2</v>
      </c>
      <c r="E5" s="72"/>
      <c r="F5" s="72">
        <f t="shared" si="0"/>
        <v>5932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664</v>
      </c>
      <c r="B6" s="56"/>
      <c r="C6" s="45"/>
      <c r="D6" s="47">
        <f t="shared" si="3"/>
        <v>0</v>
      </c>
      <c r="E6" s="72"/>
      <c r="F6" s="72">
        <f t="shared" si="0"/>
        <v>5932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664</v>
      </c>
      <c r="B7" s="58"/>
      <c r="C7" s="45"/>
      <c r="D7" s="47">
        <f t="shared" si="3"/>
        <v>0</v>
      </c>
      <c r="E7" s="72"/>
      <c r="F7" s="72">
        <f t="shared" si="0"/>
        <v>5932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664</v>
      </c>
      <c r="B8" s="56"/>
      <c r="C8" s="45"/>
      <c r="D8" s="47">
        <f t="shared" si="3"/>
        <v>0</v>
      </c>
      <c r="E8" s="72"/>
      <c r="F8" s="72">
        <f t="shared" si="0"/>
        <v>5932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664</v>
      </c>
      <c r="B9" s="56"/>
      <c r="C9" s="45"/>
      <c r="D9" s="47">
        <f t="shared" si="3"/>
        <v>0</v>
      </c>
      <c r="E9" s="72"/>
      <c r="F9" s="72">
        <f t="shared" si="0"/>
        <v>5932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664</v>
      </c>
      <c r="B10" s="61"/>
      <c r="C10" s="45"/>
      <c r="D10" s="47">
        <f t="shared" si="3"/>
        <v>0</v>
      </c>
      <c r="E10" s="72"/>
      <c r="F10" s="72">
        <f t="shared" si="0"/>
        <v>5932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664</v>
      </c>
      <c r="B11" s="62"/>
      <c r="C11" s="45"/>
      <c r="D11" s="47">
        <f t="shared" si="3"/>
        <v>0</v>
      </c>
      <c r="E11" s="72"/>
      <c r="F11" s="72">
        <f t="shared" si="0"/>
        <v>5932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664</v>
      </c>
      <c r="B12" s="56"/>
      <c r="C12" s="45"/>
      <c r="D12" s="47">
        <f t="shared" si="3"/>
        <v>0</v>
      </c>
      <c r="E12" s="72"/>
      <c r="F12" s="72">
        <f t="shared" si="0"/>
        <v>5932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664</v>
      </c>
      <c r="B13" s="58"/>
      <c r="C13" s="45"/>
      <c r="D13" s="47">
        <f t="shared" si="3"/>
        <v>0</v>
      </c>
      <c r="E13" s="72"/>
      <c r="F13" s="72">
        <f t="shared" si="0"/>
        <v>5932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664</v>
      </c>
      <c r="B14" s="56"/>
      <c r="C14" s="45"/>
      <c r="D14" s="47">
        <f t="shared" si="3"/>
        <v>0</v>
      </c>
      <c r="E14" s="72"/>
      <c r="F14" s="72">
        <f t="shared" si="0"/>
        <v>5932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664</v>
      </c>
      <c r="B15" s="56"/>
      <c r="C15" s="45"/>
      <c r="D15" s="47">
        <f t="shared" si="3"/>
        <v>0</v>
      </c>
      <c r="E15" s="72"/>
      <c r="F15" s="72">
        <f t="shared" si="0"/>
        <v>5932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664</v>
      </c>
      <c r="B16" s="56"/>
      <c r="C16" s="45"/>
      <c r="D16" s="47">
        <f t="shared" si="3"/>
        <v>0</v>
      </c>
      <c r="E16" s="72"/>
      <c r="F16" s="72">
        <f t="shared" si="0"/>
        <v>5932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664</v>
      </c>
      <c r="B17" s="56"/>
      <c r="C17" s="45"/>
      <c r="D17" s="47">
        <f t="shared" si="3"/>
        <v>0</v>
      </c>
      <c r="E17" s="72"/>
      <c r="F17" s="72">
        <f t="shared" si="0"/>
        <v>5932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664</v>
      </c>
      <c r="B18" s="62"/>
      <c r="C18" s="45"/>
      <c r="D18" s="47">
        <f t="shared" si="3"/>
        <v>0</v>
      </c>
      <c r="E18" s="72"/>
      <c r="F18" s="72">
        <f t="shared" si="0"/>
        <v>5932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664</v>
      </c>
      <c r="B19" s="62"/>
      <c r="C19" s="45"/>
      <c r="D19" s="47">
        <f t="shared" si="3"/>
        <v>0</v>
      </c>
      <c r="E19" s="72"/>
      <c r="F19" s="72">
        <f t="shared" si="0"/>
        <v>5932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664</v>
      </c>
      <c r="B20" s="62"/>
      <c r="C20" s="45"/>
      <c r="D20" s="47">
        <f t="shared" si="3"/>
        <v>0</v>
      </c>
      <c r="E20" s="72"/>
      <c r="F20" s="72">
        <f t="shared" si="0"/>
        <v>5932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 B6:B20">
    <cfRule type="expression" dxfId="638" priority="1" stopIfTrue="1">
      <formula>K4="INDEF"</formula>
    </cfRule>
  </conditionalFormatting>
  <conditionalFormatting sqref="B4 B6:B20">
    <cfRule type="expression" dxfId="637" priority="2">
      <formula>B4=""</formula>
    </cfRule>
  </conditionalFormatting>
  <conditionalFormatting sqref="A4:A20">
    <cfRule type="expression" dxfId="636" priority="3" stopIfTrue="1">
      <formula>K4="INDEF"</formula>
    </cfRule>
  </conditionalFormatting>
  <conditionalFormatting sqref="A4:A20">
    <cfRule type="expression" dxfId="635" priority="4">
      <formula>A4=""</formula>
    </cfRule>
  </conditionalFormatting>
  <conditionalFormatting sqref="C4 C6:C20">
    <cfRule type="expression" dxfId="634" priority="5" stopIfTrue="1">
      <formula>K4="INDEF"</formula>
    </cfRule>
  </conditionalFormatting>
  <conditionalFormatting sqref="C4 C6:C20">
    <cfRule type="expression" dxfId="633" priority="6">
      <formula>C4=""</formula>
    </cfRule>
  </conditionalFormatting>
  <conditionalFormatting sqref="D4:D20">
    <cfRule type="expression" dxfId="632" priority="7" stopIfTrue="1">
      <formula>K4="INDEF"</formula>
    </cfRule>
  </conditionalFormatting>
  <conditionalFormatting sqref="D4:D20">
    <cfRule type="expression" dxfId="631" priority="8">
      <formula>D4=""</formula>
    </cfRule>
  </conditionalFormatting>
  <conditionalFormatting sqref="E4:F20">
    <cfRule type="expression" dxfId="630" priority="9" stopIfTrue="1">
      <formula>J4="INDEF"</formula>
    </cfRule>
  </conditionalFormatting>
  <conditionalFormatting sqref="E4:F20">
    <cfRule type="expression" dxfId="629" priority="10">
      <formula>E4=""</formula>
    </cfRule>
  </conditionalFormatting>
  <conditionalFormatting sqref="L4:L20">
    <cfRule type="expression" dxfId="628" priority="11" stopIfTrue="1">
      <formula>K4="INDEF"</formula>
    </cfRule>
  </conditionalFormatting>
  <conditionalFormatting sqref="L4:L20">
    <cfRule type="expression" dxfId="627" priority="12">
      <formula>L4=""</formula>
    </cfRule>
  </conditionalFormatting>
  <conditionalFormatting sqref="H4:H20">
    <cfRule type="expression" dxfId="626" priority="13">
      <formula>H4=""</formula>
    </cfRule>
  </conditionalFormatting>
  <conditionalFormatting sqref="G3">
    <cfRule type="expression" dxfId="625" priority="14" stopIfTrue="1">
      <formula>$G$3&gt;100</formula>
    </cfRule>
  </conditionalFormatting>
  <conditionalFormatting sqref="K4:K20">
    <cfRule type="cellIs" dxfId="624" priority="15" operator="equal">
      <formula>"Possui LO vencida"</formula>
    </cfRule>
  </conditionalFormatting>
  <conditionalFormatting sqref="K4:K20">
    <cfRule type="cellIs" dxfId="623" priority="16" operator="equal">
      <formula>"Não possui LO"</formula>
    </cfRule>
  </conditionalFormatting>
  <conditionalFormatting sqref="K4:K20">
    <cfRule type="expression" dxfId="622" priority="17">
      <formula>K4=""</formula>
    </cfRule>
  </conditionalFormatting>
  <conditionalFormatting sqref="B4">
    <cfRule type="expression" dxfId="621" priority="18" stopIfTrue="1">
      <formula>K4="INDEF"</formula>
    </cfRule>
  </conditionalFormatting>
  <conditionalFormatting sqref="B4">
    <cfRule type="expression" dxfId="620" priority="19">
      <formula>B4=""</formula>
    </cfRule>
  </conditionalFormatting>
  <conditionalFormatting sqref="C4">
    <cfRule type="expression" dxfId="619" priority="20" stopIfTrue="1">
      <formula>K4="INDEF"</formula>
    </cfRule>
  </conditionalFormatting>
  <conditionalFormatting sqref="C4">
    <cfRule type="expression" dxfId="618" priority="21">
      <formula>C4=""</formula>
    </cfRule>
  </conditionalFormatting>
  <conditionalFormatting sqref="E4:E5">
    <cfRule type="expression" dxfId="617" priority="22" stopIfTrue="1">
      <formula>J4="INDEF"</formula>
    </cfRule>
  </conditionalFormatting>
  <conditionalFormatting sqref="E4:E5">
    <cfRule type="expression" dxfId="616" priority="23">
      <formula>E4=""</formula>
    </cfRule>
  </conditionalFormatting>
  <conditionalFormatting sqref="H4:H5">
    <cfRule type="expression" dxfId="615" priority="24">
      <formula>H4=""</formula>
    </cfRule>
  </conditionalFormatting>
  <conditionalFormatting sqref="L4:L5">
    <cfRule type="expression" dxfId="614" priority="25" stopIfTrue="1">
      <formula>K4="INDEF"</formula>
    </cfRule>
  </conditionalFormatting>
  <conditionalFormatting sqref="L4:L5">
    <cfRule type="expression" dxfId="613" priority="26">
      <formula>L4=""</formula>
    </cfRule>
  </conditionalFormatting>
  <conditionalFormatting sqref="K4:K5">
    <cfRule type="expression" dxfId="612" priority="27">
      <formula>K4=""</formula>
    </cfRule>
  </conditionalFormatting>
  <conditionalFormatting sqref="K4:K5">
    <cfRule type="cellIs" dxfId="611" priority="28" operator="equal">
      <formula>"Possui LO vencida"</formula>
    </cfRule>
  </conditionalFormatting>
  <conditionalFormatting sqref="K4:K5">
    <cfRule type="cellIs" dxfId="610" priority="29" operator="equal">
      <formula>"Não possui LO"</formula>
    </cfRule>
  </conditionalFormatting>
  <conditionalFormatting sqref="G4:G20">
    <cfRule type="expression" dxfId="609" priority="30" stopIfTrue="1">
      <formula>K4="INDEF"</formula>
    </cfRule>
  </conditionalFormatting>
  <conditionalFormatting sqref="G4:G20">
    <cfRule type="expression" dxfId="608" priority="31">
      <formula>G4=""</formula>
    </cfRule>
  </conditionalFormatting>
  <conditionalFormatting sqref="I4:J20">
    <cfRule type="expression" dxfId="607" priority="32" stopIfTrue="1">
      <formula>J4="INDEF"</formula>
    </cfRule>
  </conditionalFormatting>
  <conditionalFormatting sqref="I4:J20">
    <cfRule type="expression" dxfId="606" priority="33">
      <formula>I4=""</formula>
    </cfRule>
  </conditionalFormatting>
  <dataValidations count="3">
    <dataValidation type="list" allowBlank="1" showErrorMessage="1" sqref="C4 C6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31100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668</v>
      </c>
      <c r="B4" s="131" t="s">
        <v>669</v>
      </c>
      <c r="C4" s="132" t="s">
        <v>118</v>
      </c>
      <c r="D4" s="47">
        <f>IF(K4="Não possui LO",0,IF(C4="Primário",1,IF(C4="Secundário",2,IF(C4="Emissário",2,IF(C4="Terciário",4,0)))))</f>
        <v>1</v>
      </c>
      <c r="E4" s="72"/>
      <c r="F4" s="72">
        <f t="shared" ref="F4:F20" si="0">F3</f>
        <v>31100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1</v>
      </c>
      <c r="Q4" s="53">
        <f>SUMIF($C$4:$C$20,"Primário",$I$4:$I$20)</f>
        <v>0</v>
      </c>
      <c r="R4" s="54">
        <f t="shared" ref="R4:R7" si="2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7.75" customHeight="1">
      <c r="A5" s="45" t="s">
        <v>668</v>
      </c>
      <c r="B5" s="133" t="s">
        <v>670</v>
      </c>
      <c r="C5" s="132" t="s">
        <v>125</v>
      </c>
      <c r="D5" s="47">
        <f t="shared" ref="D5:D20" si="3">IF(K5="Não possui LO",0,IF(C5="Primário",1,IF(C5="Secundário",2,IF(C5="Emissário",2,IF(C5="Terciário",4,0)))))</f>
        <v>2</v>
      </c>
      <c r="E5" s="72"/>
      <c r="F5" s="72">
        <f t="shared" si="0"/>
        <v>31100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134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668</v>
      </c>
      <c r="B6" s="56"/>
      <c r="C6" s="45"/>
      <c r="D6" s="47">
        <f t="shared" si="3"/>
        <v>0</v>
      </c>
      <c r="E6" s="72"/>
      <c r="F6" s="72">
        <f t="shared" si="0"/>
        <v>31100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668</v>
      </c>
      <c r="B7" s="58"/>
      <c r="C7" s="45"/>
      <c r="D7" s="47">
        <f t="shared" si="3"/>
        <v>0</v>
      </c>
      <c r="E7" s="72"/>
      <c r="F7" s="72">
        <f t="shared" si="0"/>
        <v>31100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668</v>
      </c>
      <c r="B8" s="56"/>
      <c r="C8" s="45"/>
      <c r="D8" s="47">
        <f t="shared" si="3"/>
        <v>0</v>
      </c>
      <c r="E8" s="72"/>
      <c r="F8" s="72">
        <f t="shared" si="0"/>
        <v>31100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668</v>
      </c>
      <c r="B9" s="56"/>
      <c r="C9" s="45"/>
      <c r="D9" s="47">
        <f t="shared" si="3"/>
        <v>0</v>
      </c>
      <c r="E9" s="72"/>
      <c r="F9" s="72">
        <f t="shared" si="0"/>
        <v>31100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668</v>
      </c>
      <c r="B10" s="61"/>
      <c r="C10" s="45"/>
      <c r="D10" s="47">
        <f t="shared" si="3"/>
        <v>0</v>
      </c>
      <c r="E10" s="72"/>
      <c r="F10" s="72">
        <f t="shared" si="0"/>
        <v>31100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668</v>
      </c>
      <c r="B11" s="62"/>
      <c r="C11" s="45"/>
      <c r="D11" s="47">
        <f t="shared" si="3"/>
        <v>0</v>
      </c>
      <c r="E11" s="72"/>
      <c r="F11" s="72">
        <f t="shared" si="0"/>
        <v>31100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668</v>
      </c>
      <c r="B12" s="56"/>
      <c r="C12" s="45"/>
      <c r="D12" s="47">
        <f t="shared" si="3"/>
        <v>0</v>
      </c>
      <c r="E12" s="72"/>
      <c r="F12" s="72">
        <f t="shared" si="0"/>
        <v>31100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668</v>
      </c>
      <c r="B13" s="58"/>
      <c r="C13" s="45"/>
      <c r="D13" s="47">
        <f t="shared" si="3"/>
        <v>0</v>
      </c>
      <c r="E13" s="72"/>
      <c r="F13" s="72">
        <f t="shared" si="0"/>
        <v>31100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668</v>
      </c>
      <c r="B14" s="56"/>
      <c r="C14" s="45"/>
      <c r="D14" s="47">
        <f t="shared" si="3"/>
        <v>0</v>
      </c>
      <c r="E14" s="72"/>
      <c r="F14" s="72">
        <f t="shared" si="0"/>
        <v>31100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668</v>
      </c>
      <c r="B15" s="56"/>
      <c r="C15" s="45"/>
      <c r="D15" s="47">
        <f t="shared" si="3"/>
        <v>0</v>
      </c>
      <c r="E15" s="72"/>
      <c r="F15" s="72">
        <f t="shared" si="0"/>
        <v>31100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668</v>
      </c>
      <c r="B16" s="56"/>
      <c r="C16" s="45"/>
      <c r="D16" s="47">
        <f t="shared" si="3"/>
        <v>0</v>
      </c>
      <c r="E16" s="72"/>
      <c r="F16" s="72">
        <f t="shared" si="0"/>
        <v>31100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668</v>
      </c>
      <c r="B17" s="56"/>
      <c r="C17" s="45"/>
      <c r="D17" s="47">
        <f t="shared" si="3"/>
        <v>0</v>
      </c>
      <c r="E17" s="72"/>
      <c r="F17" s="72">
        <f t="shared" si="0"/>
        <v>31100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668</v>
      </c>
      <c r="B18" s="62"/>
      <c r="C18" s="45"/>
      <c r="D18" s="47">
        <f t="shared" si="3"/>
        <v>0</v>
      </c>
      <c r="E18" s="72"/>
      <c r="F18" s="72">
        <f t="shared" si="0"/>
        <v>31100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668</v>
      </c>
      <c r="B19" s="62"/>
      <c r="C19" s="45"/>
      <c r="D19" s="47">
        <f t="shared" si="3"/>
        <v>0</v>
      </c>
      <c r="E19" s="72"/>
      <c r="F19" s="72">
        <f t="shared" si="0"/>
        <v>31100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668</v>
      </c>
      <c r="B20" s="62"/>
      <c r="C20" s="45"/>
      <c r="D20" s="47">
        <f t="shared" si="3"/>
        <v>0</v>
      </c>
      <c r="E20" s="72"/>
      <c r="F20" s="72">
        <f t="shared" si="0"/>
        <v>31100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6:B20">
    <cfRule type="expression" dxfId="605" priority="1" stopIfTrue="1">
      <formula>K6="INDEF"</formula>
    </cfRule>
  </conditionalFormatting>
  <conditionalFormatting sqref="B6:B20">
    <cfRule type="expression" dxfId="604" priority="2">
      <formula>B6=""</formula>
    </cfRule>
  </conditionalFormatting>
  <conditionalFormatting sqref="A4:A20">
    <cfRule type="expression" dxfId="603" priority="3" stopIfTrue="1">
      <formula>K4="INDEF"</formula>
    </cfRule>
  </conditionalFormatting>
  <conditionalFormatting sqref="A4:A20">
    <cfRule type="expression" dxfId="602" priority="4">
      <formula>A4=""</formula>
    </cfRule>
  </conditionalFormatting>
  <conditionalFormatting sqref="C6:C20">
    <cfRule type="expression" dxfId="601" priority="5" stopIfTrue="1">
      <formula>K6="INDEF"</formula>
    </cfRule>
  </conditionalFormatting>
  <conditionalFormatting sqref="C6:C20">
    <cfRule type="expression" dxfId="600" priority="6">
      <formula>C6=""</formula>
    </cfRule>
  </conditionalFormatting>
  <conditionalFormatting sqref="D4:D20">
    <cfRule type="expression" dxfId="599" priority="7" stopIfTrue="1">
      <formula>K4="INDEF"</formula>
    </cfRule>
  </conditionalFormatting>
  <conditionalFormatting sqref="D4:D20">
    <cfRule type="expression" dxfId="598" priority="8">
      <formula>D4=""</formula>
    </cfRule>
  </conditionalFormatting>
  <conditionalFormatting sqref="E4:F20">
    <cfRule type="expression" dxfId="597" priority="9" stopIfTrue="1">
      <formula>J4="INDEF"</formula>
    </cfRule>
  </conditionalFormatting>
  <conditionalFormatting sqref="E4:F20">
    <cfRule type="expression" dxfId="596" priority="10">
      <formula>E4=""</formula>
    </cfRule>
  </conditionalFormatting>
  <conditionalFormatting sqref="L4:L20">
    <cfRule type="expression" dxfId="595" priority="11" stopIfTrue="1">
      <formula>K4="INDEF"</formula>
    </cfRule>
  </conditionalFormatting>
  <conditionalFormatting sqref="L4:L20">
    <cfRule type="expression" dxfId="594" priority="12">
      <formula>L4=""</formula>
    </cfRule>
  </conditionalFormatting>
  <conditionalFormatting sqref="H4:H20">
    <cfRule type="expression" dxfId="593" priority="13">
      <formula>H4=""</formula>
    </cfRule>
  </conditionalFormatting>
  <conditionalFormatting sqref="G3">
    <cfRule type="expression" dxfId="592" priority="14" stopIfTrue="1">
      <formula>$G$3&gt;100</formula>
    </cfRule>
  </conditionalFormatting>
  <conditionalFormatting sqref="K4:K20">
    <cfRule type="cellIs" dxfId="591" priority="15" operator="equal">
      <formula>"Possui LO vencida"</formula>
    </cfRule>
  </conditionalFormatting>
  <conditionalFormatting sqref="K4:K20">
    <cfRule type="cellIs" dxfId="590" priority="16" operator="equal">
      <formula>"Não possui LO"</formula>
    </cfRule>
  </conditionalFormatting>
  <conditionalFormatting sqref="K4:K20">
    <cfRule type="expression" dxfId="589" priority="17">
      <formula>K4=""</formula>
    </cfRule>
  </conditionalFormatting>
  <conditionalFormatting sqref="E4:E5">
    <cfRule type="expression" dxfId="588" priority="18" stopIfTrue="1">
      <formula>J4="INDEF"</formula>
    </cfRule>
  </conditionalFormatting>
  <conditionalFormatting sqref="E4:E5">
    <cfRule type="expression" dxfId="587" priority="19">
      <formula>E4=""</formula>
    </cfRule>
  </conditionalFormatting>
  <conditionalFormatting sqref="H4:H5">
    <cfRule type="expression" dxfId="586" priority="20">
      <formula>H4=""</formula>
    </cfRule>
  </conditionalFormatting>
  <conditionalFormatting sqref="L4:L5">
    <cfRule type="expression" dxfId="585" priority="21" stopIfTrue="1">
      <formula>K4="INDEF"</formula>
    </cfRule>
  </conditionalFormatting>
  <conditionalFormatting sqref="L4:L5">
    <cfRule type="expression" dxfId="584" priority="22">
      <formula>L4=""</formula>
    </cfRule>
  </conditionalFormatting>
  <conditionalFormatting sqref="K4:K5">
    <cfRule type="expression" dxfId="583" priority="23">
      <formula>K4=""</formula>
    </cfRule>
  </conditionalFormatting>
  <conditionalFormatting sqref="K4:K5">
    <cfRule type="cellIs" dxfId="582" priority="24" operator="equal">
      <formula>"Possui LO vencida"</formula>
    </cfRule>
  </conditionalFormatting>
  <conditionalFormatting sqref="K4:K5">
    <cfRule type="cellIs" dxfId="581" priority="25" operator="equal">
      <formula>"Não possui LO"</formula>
    </cfRule>
  </conditionalFormatting>
  <conditionalFormatting sqref="G4:G20">
    <cfRule type="expression" dxfId="580" priority="26" stopIfTrue="1">
      <formula>K4="INDEF"</formula>
    </cfRule>
  </conditionalFormatting>
  <conditionalFormatting sqref="G4:G20">
    <cfRule type="expression" dxfId="579" priority="27">
      <formula>G4=""</formula>
    </cfRule>
  </conditionalFormatting>
  <conditionalFormatting sqref="I4:J20">
    <cfRule type="expression" dxfId="578" priority="28" stopIfTrue="1">
      <formula>J4="INDEF"</formula>
    </cfRule>
  </conditionalFormatting>
  <conditionalFormatting sqref="I4:J20">
    <cfRule type="expression" dxfId="577" priority="29">
      <formula>I4=""</formula>
    </cfRule>
  </conditionalFormatting>
  <dataValidations count="3">
    <dataValidation type="list" allowBlank="1" showErrorMessage="1" sqref="C6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21092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671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21092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671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21092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671</v>
      </c>
      <c r="B6" s="56"/>
      <c r="C6" s="45"/>
      <c r="D6" s="47">
        <f t="shared" si="3"/>
        <v>0</v>
      </c>
      <c r="E6" s="72"/>
      <c r="F6" s="72">
        <f t="shared" si="0"/>
        <v>21092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671</v>
      </c>
      <c r="B7" s="58"/>
      <c r="C7" s="45"/>
      <c r="D7" s="47">
        <f t="shared" si="3"/>
        <v>0</v>
      </c>
      <c r="E7" s="72"/>
      <c r="F7" s="72">
        <f t="shared" si="0"/>
        <v>21092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671</v>
      </c>
      <c r="B8" s="56"/>
      <c r="C8" s="45"/>
      <c r="D8" s="47">
        <f t="shared" si="3"/>
        <v>0</v>
      </c>
      <c r="E8" s="72"/>
      <c r="F8" s="72">
        <f t="shared" si="0"/>
        <v>21092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671</v>
      </c>
      <c r="B9" s="56"/>
      <c r="C9" s="45"/>
      <c r="D9" s="47">
        <f t="shared" si="3"/>
        <v>0</v>
      </c>
      <c r="E9" s="72"/>
      <c r="F9" s="72">
        <f t="shared" si="0"/>
        <v>21092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671</v>
      </c>
      <c r="B10" s="61"/>
      <c r="C10" s="45"/>
      <c r="D10" s="47">
        <f t="shared" si="3"/>
        <v>0</v>
      </c>
      <c r="E10" s="72"/>
      <c r="F10" s="72">
        <f t="shared" si="0"/>
        <v>21092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671</v>
      </c>
      <c r="B11" s="62"/>
      <c r="C11" s="45"/>
      <c r="D11" s="47">
        <f t="shared" si="3"/>
        <v>0</v>
      </c>
      <c r="E11" s="72"/>
      <c r="F11" s="72">
        <f t="shared" si="0"/>
        <v>21092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671</v>
      </c>
      <c r="B12" s="56"/>
      <c r="C12" s="45"/>
      <c r="D12" s="47">
        <f t="shared" si="3"/>
        <v>0</v>
      </c>
      <c r="E12" s="72"/>
      <c r="F12" s="72">
        <f t="shared" si="0"/>
        <v>21092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671</v>
      </c>
      <c r="B13" s="58"/>
      <c r="C13" s="45"/>
      <c r="D13" s="47">
        <f t="shared" si="3"/>
        <v>0</v>
      </c>
      <c r="E13" s="72"/>
      <c r="F13" s="72">
        <f t="shared" si="0"/>
        <v>21092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671</v>
      </c>
      <c r="B14" s="56"/>
      <c r="C14" s="45"/>
      <c r="D14" s="47">
        <f t="shared" si="3"/>
        <v>0</v>
      </c>
      <c r="E14" s="72"/>
      <c r="F14" s="72">
        <f t="shared" si="0"/>
        <v>21092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671</v>
      </c>
      <c r="B15" s="56"/>
      <c r="C15" s="45"/>
      <c r="D15" s="47">
        <f t="shared" si="3"/>
        <v>0</v>
      </c>
      <c r="E15" s="72"/>
      <c r="F15" s="72">
        <f t="shared" si="0"/>
        <v>21092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671</v>
      </c>
      <c r="B16" s="56"/>
      <c r="C16" s="45"/>
      <c r="D16" s="47">
        <f t="shared" si="3"/>
        <v>0</v>
      </c>
      <c r="E16" s="72"/>
      <c r="F16" s="72">
        <f t="shared" si="0"/>
        <v>21092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671</v>
      </c>
      <c r="B17" s="56"/>
      <c r="C17" s="45"/>
      <c r="D17" s="47">
        <f t="shared" si="3"/>
        <v>0</v>
      </c>
      <c r="E17" s="72"/>
      <c r="F17" s="72">
        <f t="shared" si="0"/>
        <v>21092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671</v>
      </c>
      <c r="B18" s="62"/>
      <c r="C18" s="45"/>
      <c r="D18" s="47">
        <f t="shared" si="3"/>
        <v>0</v>
      </c>
      <c r="E18" s="72"/>
      <c r="F18" s="72">
        <f t="shared" si="0"/>
        <v>21092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671</v>
      </c>
      <c r="B19" s="62"/>
      <c r="C19" s="45"/>
      <c r="D19" s="47">
        <f t="shared" si="3"/>
        <v>0</v>
      </c>
      <c r="E19" s="72"/>
      <c r="F19" s="72">
        <f t="shared" si="0"/>
        <v>21092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671</v>
      </c>
      <c r="B20" s="62"/>
      <c r="C20" s="45"/>
      <c r="D20" s="47">
        <f t="shared" si="3"/>
        <v>0</v>
      </c>
      <c r="E20" s="72"/>
      <c r="F20" s="72">
        <f t="shared" si="0"/>
        <v>21092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576" priority="1" stopIfTrue="1">
      <formula>K4="INDEF"</formula>
    </cfRule>
  </conditionalFormatting>
  <conditionalFormatting sqref="B4:B20">
    <cfRule type="expression" dxfId="575" priority="2">
      <formula>B4=""</formula>
    </cfRule>
  </conditionalFormatting>
  <conditionalFormatting sqref="A4:A20">
    <cfRule type="expression" dxfId="574" priority="3" stopIfTrue="1">
      <formula>K4="INDEF"</formula>
    </cfRule>
  </conditionalFormatting>
  <conditionalFormatting sqref="A4:A20">
    <cfRule type="expression" dxfId="573" priority="4">
      <formula>A4=""</formula>
    </cfRule>
  </conditionalFormatting>
  <conditionalFormatting sqref="C4:C20">
    <cfRule type="expression" dxfId="572" priority="5" stopIfTrue="1">
      <formula>K4="INDEF"</formula>
    </cfRule>
  </conditionalFormatting>
  <conditionalFormatting sqref="C4:C20">
    <cfRule type="expression" dxfId="571" priority="6">
      <formula>C4=""</formula>
    </cfRule>
  </conditionalFormatting>
  <conditionalFormatting sqref="D4:D20">
    <cfRule type="expression" dxfId="570" priority="7" stopIfTrue="1">
      <formula>K4="INDEF"</formula>
    </cfRule>
  </conditionalFormatting>
  <conditionalFormatting sqref="D4:D20">
    <cfRule type="expression" dxfId="569" priority="8">
      <formula>D4=""</formula>
    </cfRule>
  </conditionalFormatting>
  <conditionalFormatting sqref="E4:F20">
    <cfRule type="expression" dxfId="568" priority="9" stopIfTrue="1">
      <formula>J4="INDEF"</formula>
    </cfRule>
  </conditionalFormatting>
  <conditionalFormatting sqref="E4:F20">
    <cfRule type="expression" dxfId="567" priority="10">
      <formula>E4=""</formula>
    </cfRule>
  </conditionalFormatting>
  <conditionalFormatting sqref="L4:L20">
    <cfRule type="expression" dxfId="566" priority="11" stopIfTrue="1">
      <formula>K4="INDEF"</formula>
    </cfRule>
  </conditionalFormatting>
  <conditionalFormatting sqref="L4:L20">
    <cfRule type="expression" dxfId="565" priority="12">
      <formula>L4=""</formula>
    </cfRule>
  </conditionalFormatting>
  <conditionalFormatting sqref="H4:H20">
    <cfRule type="expression" dxfId="564" priority="13">
      <formula>H4=""</formula>
    </cfRule>
  </conditionalFormatting>
  <conditionalFormatting sqref="G3">
    <cfRule type="expression" dxfId="563" priority="14" stopIfTrue="1">
      <formula>$G$3&gt;100</formula>
    </cfRule>
  </conditionalFormatting>
  <conditionalFormatting sqref="K4:K20">
    <cfRule type="cellIs" dxfId="562" priority="15" operator="equal">
      <formula>"Possui LO vencida"</formula>
    </cfRule>
  </conditionalFormatting>
  <conditionalFormatting sqref="K4:K20">
    <cfRule type="cellIs" dxfId="561" priority="16" operator="equal">
      <formula>"Não possui LO"</formula>
    </cfRule>
  </conditionalFormatting>
  <conditionalFormatting sqref="K4:K20">
    <cfRule type="expression" dxfId="560" priority="17">
      <formula>K4=""</formula>
    </cfRule>
  </conditionalFormatting>
  <conditionalFormatting sqref="G4:G20">
    <cfRule type="expression" dxfId="559" priority="18" stopIfTrue="1">
      <formula>K4="INDEF"</formula>
    </cfRule>
  </conditionalFormatting>
  <conditionalFormatting sqref="G4:G20">
    <cfRule type="expression" dxfId="558" priority="19">
      <formula>G4=""</formula>
    </cfRule>
  </conditionalFormatting>
  <conditionalFormatting sqref="I4:J20">
    <cfRule type="expression" dxfId="557" priority="20" stopIfTrue="1">
      <formula>J4="INDEF"</formula>
    </cfRule>
  </conditionalFormatting>
  <conditionalFormatting sqref="I4:J20">
    <cfRule type="expression" dxfId="556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29679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672</v>
      </c>
      <c r="B4" s="131" t="s">
        <v>673</v>
      </c>
      <c r="C4" s="135" t="s">
        <v>118</v>
      </c>
      <c r="D4" s="47">
        <f>IF(K4="Não possui LO",0,IF(C4="Primário",1,IF(C4="Secundário",2,IF(C4="Emissário",2,IF(C4="Terciário",4,0)))))</f>
        <v>1</v>
      </c>
      <c r="E4" s="72"/>
      <c r="F4" s="72">
        <f t="shared" ref="F4:F20" si="0">F3</f>
        <v>29679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2</v>
      </c>
      <c r="Q4" s="53">
        <f>SUMIF($C$4:$C$20,"Primário",$I$4:$I$20)</f>
        <v>0</v>
      </c>
      <c r="R4" s="54">
        <f t="shared" ref="R4:R7" si="2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672</v>
      </c>
      <c r="B5" s="133" t="s">
        <v>674</v>
      </c>
      <c r="C5" s="135" t="s">
        <v>118</v>
      </c>
      <c r="D5" s="47">
        <f t="shared" ref="D5:D20" si="3">IF(K5="Não possui LO",0,IF(C5="Primário",1,IF(C5="Secundário",2,IF(C5="Emissário",2,IF(C5="Terciário",4,0)))))</f>
        <v>1</v>
      </c>
      <c r="E5" s="72"/>
      <c r="F5" s="72">
        <f t="shared" si="0"/>
        <v>29679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672</v>
      </c>
      <c r="B6" s="56"/>
      <c r="C6" s="45"/>
      <c r="D6" s="47">
        <f t="shared" si="3"/>
        <v>0</v>
      </c>
      <c r="E6" s="72"/>
      <c r="F6" s="72">
        <f t="shared" si="0"/>
        <v>29679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672</v>
      </c>
      <c r="B7" s="58"/>
      <c r="C7" s="45"/>
      <c r="D7" s="47">
        <f t="shared" si="3"/>
        <v>0</v>
      </c>
      <c r="E7" s="72"/>
      <c r="F7" s="72">
        <f t="shared" si="0"/>
        <v>29679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672</v>
      </c>
      <c r="B8" s="56"/>
      <c r="C8" s="45"/>
      <c r="D8" s="47">
        <f t="shared" si="3"/>
        <v>0</v>
      </c>
      <c r="E8" s="72"/>
      <c r="F8" s="72">
        <f t="shared" si="0"/>
        <v>29679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672</v>
      </c>
      <c r="B9" s="56"/>
      <c r="C9" s="45"/>
      <c r="D9" s="47">
        <f t="shared" si="3"/>
        <v>0</v>
      </c>
      <c r="E9" s="72"/>
      <c r="F9" s="72">
        <f t="shared" si="0"/>
        <v>29679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672</v>
      </c>
      <c r="B10" s="61"/>
      <c r="C10" s="45"/>
      <c r="D10" s="47">
        <f t="shared" si="3"/>
        <v>0</v>
      </c>
      <c r="E10" s="72"/>
      <c r="F10" s="72">
        <f t="shared" si="0"/>
        <v>29679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672</v>
      </c>
      <c r="B11" s="62"/>
      <c r="C11" s="45"/>
      <c r="D11" s="47">
        <f t="shared" si="3"/>
        <v>0</v>
      </c>
      <c r="E11" s="72"/>
      <c r="F11" s="72">
        <f t="shared" si="0"/>
        <v>29679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672</v>
      </c>
      <c r="B12" s="56"/>
      <c r="C12" s="45"/>
      <c r="D12" s="47">
        <f t="shared" si="3"/>
        <v>0</v>
      </c>
      <c r="E12" s="72"/>
      <c r="F12" s="72">
        <f t="shared" si="0"/>
        <v>29679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672</v>
      </c>
      <c r="B13" s="58"/>
      <c r="C13" s="45"/>
      <c r="D13" s="47">
        <f t="shared" si="3"/>
        <v>0</v>
      </c>
      <c r="E13" s="72"/>
      <c r="F13" s="72">
        <f t="shared" si="0"/>
        <v>29679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672</v>
      </c>
      <c r="B14" s="56"/>
      <c r="C14" s="45"/>
      <c r="D14" s="47">
        <f t="shared" si="3"/>
        <v>0</v>
      </c>
      <c r="E14" s="72"/>
      <c r="F14" s="72">
        <f t="shared" si="0"/>
        <v>29679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672</v>
      </c>
      <c r="B15" s="56"/>
      <c r="C15" s="45"/>
      <c r="D15" s="47">
        <f t="shared" si="3"/>
        <v>0</v>
      </c>
      <c r="E15" s="72"/>
      <c r="F15" s="72">
        <f t="shared" si="0"/>
        <v>29679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672</v>
      </c>
      <c r="B16" s="56"/>
      <c r="C16" s="45"/>
      <c r="D16" s="47">
        <f t="shared" si="3"/>
        <v>0</v>
      </c>
      <c r="E16" s="72"/>
      <c r="F16" s="72">
        <f t="shared" si="0"/>
        <v>29679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672</v>
      </c>
      <c r="B17" s="56"/>
      <c r="C17" s="45"/>
      <c r="D17" s="47">
        <f t="shared" si="3"/>
        <v>0</v>
      </c>
      <c r="E17" s="72"/>
      <c r="F17" s="72">
        <f t="shared" si="0"/>
        <v>29679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672</v>
      </c>
      <c r="B18" s="62"/>
      <c r="C18" s="45"/>
      <c r="D18" s="47">
        <f t="shared" si="3"/>
        <v>0</v>
      </c>
      <c r="E18" s="72"/>
      <c r="F18" s="72">
        <f t="shared" si="0"/>
        <v>29679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672</v>
      </c>
      <c r="B19" s="62"/>
      <c r="C19" s="45"/>
      <c r="D19" s="47">
        <f t="shared" si="3"/>
        <v>0</v>
      </c>
      <c r="E19" s="72"/>
      <c r="F19" s="72">
        <f t="shared" si="0"/>
        <v>29679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672</v>
      </c>
      <c r="B20" s="62"/>
      <c r="C20" s="45"/>
      <c r="D20" s="47">
        <f t="shared" si="3"/>
        <v>0</v>
      </c>
      <c r="E20" s="72"/>
      <c r="F20" s="72">
        <f t="shared" si="0"/>
        <v>29679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6:B20">
    <cfRule type="expression" dxfId="555" priority="1" stopIfTrue="1">
      <formula>K6="INDEF"</formula>
    </cfRule>
  </conditionalFormatting>
  <conditionalFormatting sqref="B6:B20">
    <cfRule type="expression" dxfId="554" priority="2">
      <formula>B6=""</formula>
    </cfRule>
  </conditionalFormatting>
  <conditionalFormatting sqref="A4:A20">
    <cfRule type="expression" dxfId="553" priority="3" stopIfTrue="1">
      <formula>K4="INDEF"</formula>
    </cfRule>
  </conditionalFormatting>
  <conditionalFormatting sqref="A4:A20">
    <cfRule type="expression" dxfId="552" priority="4">
      <formula>A4=""</formula>
    </cfRule>
  </conditionalFormatting>
  <conditionalFormatting sqref="C6:C20">
    <cfRule type="expression" dxfId="551" priority="5" stopIfTrue="1">
      <formula>K6="INDEF"</formula>
    </cfRule>
  </conditionalFormatting>
  <conditionalFormatting sqref="C6:C20">
    <cfRule type="expression" dxfId="550" priority="6">
      <formula>C6=""</formula>
    </cfRule>
  </conditionalFormatting>
  <conditionalFormatting sqref="D4:D20">
    <cfRule type="expression" dxfId="549" priority="7" stopIfTrue="1">
      <formula>K4="INDEF"</formula>
    </cfRule>
  </conditionalFormatting>
  <conditionalFormatting sqref="D4:D20">
    <cfRule type="expression" dxfId="548" priority="8">
      <formula>D4=""</formula>
    </cfRule>
  </conditionalFormatting>
  <conditionalFormatting sqref="E4:F20">
    <cfRule type="expression" dxfId="547" priority="9" stopIfTrue="1">
      <formula>J4="INDEF"</formula>
    </cfRule>
  </conditionalFormatting>
  <conditionalFormatting sqref="E4:F20">
    <cfRule type="expression" dxfId="546" priority="10">
      <formula>E4=""</formula>
    </cfRule>
  </conditionalFormatting>
  <conditionalFormatting sqref="L4:L20">
    <cfRule type="expression" dxfId="545" priority="11" stopIfTrue="1">
      <formula>K4="INDEF"</formula>
    </cfRule>
  </conditionalFormatting>
  <conditionalFormatting sqref="L4:L20">
    <cfRule type="expression" dxfId="544" priority="12">
      <formula>L4=""</formula>
    </cfRule>
  </conditionalFormatting>
  <conditionalFormatting sqref="H4:H20">
    <cfRule type="expression" dxfId="543" priority="13">
      <formula>H4=""</formula>
    </cfRule>
  </conditionalFormatting>
  <conditionalFormatting sqref="G3">
    <cfRule type="expression" dxfId="542" priority="14" stopIfTrue="1">
      <formula>$G$3&gt;100</formula>
    </cfRule>
  </conditionalFormatting>
  <conditionalFormatting sqref="K4:K20">
    <cfRule type="cellIs" dxfId="541" priority="15" operator="equal">
      <formula>"Possui LO vencida"</formula>
    </cfRule>
  </conditionalFormatting>
  <conditionalFormatting sqref="K4:K20">
    <cfRule type="cellIs" dxfId="540" priority="16" operator="equal">
      <formula>"Não possui LO"</formula>
    </cfRule>
  </conditionalFormatting>
  <conditionalFormatting sqref="K4:K20">
    <cfRule type="expression" dxfId="539" priority="17">
      <formula>K4=""</formula>
    </cfRule>
  </conditionalFormatting>
  <conditionalFormatting sqref="E4:E5">
    <cfRule type="expression" dxfId="538" priority="18" stopIfTrue="1">
      <formula>J4="INDEF"</formula>
    </cfRule>
  </conditionalFormatting>
  <conditionalFormatting sqref="E4:E5">
    <cfRule type="expression" dxfId="537" priority="19">
      <formula>E4=""</formula>
    </cfRule>
  </conditionalFormatting>
  <conditionalFormatting sqref="H4:H5">
    <cfRule type="expression" dxfId="536" priority="20">
      <formula>H4=""</formula>
    </cfRule>
  </conditionalFormatting>
  <conditionalFormatting sqref="L4:L5">
    <cfRule type="expression" dxfId="535" priority="21" stopIfTrue="1">
      <formula>K4="INDEF"</formula>
    </cfRule>
  </conditionalFormatting>
  <conditionalFormatting sqref="L4:L5">
    <cfRule type="expression" dxfId="534" priority="22">
      <formula>L4=""</formula>
    </cfRule>
  </conditionalFormatting>
  <conditionalFormatting sqref="K4:K5">
    <cfRule type="expression" dxfId="533" priority="23">
      <formula>K4=""</formula>
    </cfRule>
  </conditionalFormatting>
  <conditionalFormatting sqref="K4:K5">
    <cfRule type="cellIs" dxfId="532" priority="24" operator="equal">
      <formula>"Possui LO vencida"</formula>
    </cfRule>
  </conditionalFormatting>
  <conditionalFormatting sqref="K4:K5">
    <cfRule type="cellIs" dxfId="531" priority="25" operator="equal">
      <formula>"Não possui LO"</formula>
    </cfRule>
  </conditionalFormatting>
  <conditionalFormatting sqref="G4:G20">
    <cfRule type="expression" dxfId="530" priority="26" stopIfTrue="1">
      <formula>K4="INDEF"</formula>
    </cfRule>
  </conditionalFormatting>
  <conditionalFormatting sqref="G4:G20">
    <cfRule type="expression" dxfId="529" priority="27">
      <formula>G4=""</formula>
    </cfRule>
  </conditionalFormatting>
  <conditionalFormatting sqref="I4:J20">
    <cfRule type="expression" dxfId="528" priority="28" stopIfTrue="1">
      <formula>J4="INDEF"</formula>
    </cfRule>
  </conditionalFormatting>
  <conditionalFormatting sqref="I4:J20">
    <cfRule type="expression" dxfId="527" priority="29">
      <formula>I4=""</formula>
    </cfRule>
  </conditionalFormatting>
  <dataValidations count="3">
    <dataValidation type="list" allowBlank="1" showErrorMessage="1" sqref="C6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3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50.57031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SUM(E4:E46)</f>
        <v>40120</v>
      </c>
      <c r="F3" s="38">
        <f>VLOOKUP(A4,população_2010!$A$7:$D$98,3,FALSE)</f>
        <v>998999</v>
      </c>
      <c r="G3" s="39">
        <f>SUM(G4:G46)</f>
        <v>4.0160200360560916</v>
      </c>
      <c r="H3" s="40"/>
      <c r="I3" s="41">
        <f>R8</f>
        <v>0</v>
      </c>
      <c r="J3" s="42">
        <f>IF(G3&gt;100,0, SUM(J4:J46)+I3)</f>
        <v>8.0320400721121832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675</v>
      </c>
      <c r="B4" s="136" t="s">
        <v>676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27800</v>
      </c>
      <c r="F4" s="72">
        <f t="shared" ref="F4:F46" si="0">F3</f>
        <v>998999</v>
      </c>
      <c r="G4" s="49">
        <f>IF(K4="Não possui LO",0,IF(K4="Não possui LO",0,(E4/F4*100)))</f>
        <v>2.7827855683539222</v>
      </c>
      <c r="H4" s="45" t="s">
        <v>129</v>
      </c>
      <c r="I4" s="50">
        <f>IF(K4="Não possui LO",0,IF(H4="","",VLOOKUP(H4,$AS$4:$AT$7,2,FALSE)))</f>
        <v>0</v>
      </c>
      <c r="J4" s="51">
        <f t="shared" ref="J4:J46" si="1">IF(K4="Não possui LO",0,IF(I4="","Preencha todos os campos",IF(AND(D4=0,G4=0),0,D4*G4)))</f>
        <v>5.5655711367078444</v>
      </c>
      <c r="K4" s="51" t="s">
        <v>117</v>
      </c>
      <c r="L4" s="123" t="s">
        <v>677</v>
      </c>
      <c r="M4" s="52"/>
      <c r="N4" s="52"/>
      <c r="O4" s="53" t="s">
        <v>132</v>
      </c>
      <c r="P4" s="53">
        <f>COUNTIF($C$4:$C$46,"Primário")</f>
        <v>0</v>
      </c>
      <c r="Q4" s="53">
        <f>SUMIF($C$4:$C$46,"Primário",$I$4:$I$46)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675</v>
      </c>
      <c r="B5" s="136" t="s">
        <v>678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2000</v>
      </c>
      <c r="F5" s="72">
        <f t="shared" si="0"/>
        <v>998999</v>
      </c>
      <c r="G5" s="49">
        <f t="shared" ref="G5:G20" si="4">IF(K5="Não possui LO",0,IF(K5="Não possui LO",0,(E5/F5*100)))</f>
        <v>0.20020040060100161</v>
      </c>
      <c r="H5" s="45" t="s">
        <v>129</v>
      </c>
      <c r="I5" s="50">
        <f t="shared" ref="I5:I20" si="5">IF(K5="Não possui LO",0,IF(H5="","",VLOOKUP(H5,$AS$4:$AT$7,2,FALSE)))</f>
        <v>0</v>
      </c>
      <c r="J5" s="145">
        <f t="shared" si="1"/>
        <v>0.40040080120200322</v>
      </c>
      <c r="K5" s="51" t="s">
        <v>117</v>
      </c>
      <c r="L5" s="51" t="s">
        <v>679</v>
      </c>
      <c r="M5" s="52"/>
      <c r="N5" s="52"/>
      <c r="O5" s="53" t="s">
        <v>137</v>
      </c>
      <c r="P5" s="53">
        <f>COUNTIF($C$4:$C$46,"Secundário")</f>
        <v>43</v>
      </c>
      <c r="Q5" s="53">
        <f>SUMIF($C$4:$C$46,"Secundário",$I$4:$I$46)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0.25" customHeight="1">
      <c r="A6" s="45" t="s">
        <v>675</v>
      </c>
      <c r="B6" s="137" t="s">
        <v>680</v>
      </c>
      <c r="C6" s="45" t="s">
        <v>125</v>
      </c>
      <c r="D6" s="47">
        <f t="shared" si="3"/>
        <v>2</v>
      </c>
      <c r="E6" s="72">
        <v>2000</v>
      </c>
      <c r="F6" s="72">
        <f t="shared" si="0"/>
        <v>998999</v>
      </c>
      <c r="G6" s="49">
        <f t="shared" si="4"/>
        <v>0.20020040060100161</v>
      </c>
      <c r="H6" s="45" t="s">
        <v>129</v>
      </c>
      <c r="I6" s="50">
        <f t="shared" si="5"/>
        <v>0</v>
      </c>
      <c r="J6" s="145">
        <f t="shared" si="1"/>
        <v>0.40040080120200322</v>
      </c>
      <c r="K6" s="51" t="s">
        <v>117</v>
      </c>
      <c r="L6" s="51" t="s">
        <v>679</v>
      </c>
      <c r="M6" s="7"/>
      <c r="N6" s="7"/>
      <c r="O6" s="53" t="s">
        <v>143</v>
      </c>
      <c r="P6" s="53">
        <f>COUNTIF($C$4:$C$46,"Terciário")</f>
        <v>0</v>
      </c>
      <c r="Q6" s="53">
        <f>SUMIF($C$4:$C$46,"Terciário",$I$4:$I$46)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675</v>
      </c>
      <c r="B7" s="138" t="s">
        <v>681</v>
      </c>
      <c r="C7" s="45" t="s">
        <v>125</v>
      </c>
      <c r="D7" s="47">
        <f t="shared" si="3"/>
        <v>2</v>
      </c>
      <c r="E7" s="72">
        <v>1680</v>
      </c>
      <c r="F7" s="72">
        <f t="shared" si="0"/>
        <v>998999</v>
      </c>
      <c r="G7" s="49">
        <f t="shared" si="4"/>
        <v>0.16816833650484134</v>
      </c>
      <c r="H7" s="45" t="s">
        <v>129</v>
      </c>
      <c r="I7" s="50">
        <f t="shared" si="5"/>
        <v>0</v>
      </c>
      <c r="J7" s="145">
        <f t="shared" si="1"/>
        <v>0.33633667300968267</v>
      </c>
      <c r="K7" s="51" t="s">
        <v>117</v>
      </c>
      <c r="L7" s="51" t="s">
        <v>679</v>
      </c>
      <c r="M7" s="7"/>
      <c r="N7" s="7"/>
      <c r="O7" s="53" t="s">
        <v>138</v>
      </c>
      <c r="P7" s="53">
        <f>COUNTIF($C$4:$C$46,"Emissário")</f>
        <v>0</v>
      </c>
      <c r="Q7" s="53">
        <f>SUMIF($C$4:$C$46,"Emissário",$I$4:$I$46)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675</v>
      </c>
      <c r="B8" s="136" t="s">
        <v>682</v>
      </c>
      <c r="C8" s="45" t="s">
        <v>125</v>
      </c>
      <c r="D8" s="47">
        <f t="shared" si="3"/>
        <v>2</v>
      </c>
      <c r="E8" s="72">
        <v>2080</v>
      </c>
      <c r="F8" s="72">
        <f t="shared" si="0"/>
        <v>998999</v>
      </c>
      <c r="G8" s="49">
        <f t="shared" si="4"/>
        <v>0.20820841662504166</v>
      </c>
      <c r="H8" s="45" t="s">
        <v>129</v>
      </c>
      <c r="I8" s="50">
        <f t="shared" si="5"/>
        <v>0</v>
      </c>
      <c r="J8" s="145">
        <f t="shared" si="1"/>
        <v>0.41641683325008333</v>
      </c>
      <c r="K8" s="51" t="s">
        <v>117</v>
      </c>
      <c r="L8" s="51" t="s">
        <v>679</v>
      </c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675</v>
      </c>
      <c r="B9" s="136" t="s">
        <v>683</v>
      </c>
      <c r="C9" s="45" t="s">
        <v>125</v>
      </c>
      <c r="D9" s="47">
        <f t="shared" si="3"/>
        <v>2</v>
      </c>
      <c r="E9" s="72">
        <v>1120</v>
      </c>
      <c r="F9" s="72">
        <f t="shared" si="0"/>
        <v>998999</v>
      </c>
      <c r="G9" s="49">
        <f t="shared" si="4"/>
        <v>0.11211222433656089</v>
      </c>
      <c r="H9" s="45" t="s">
        <v>129</v>
      </c>
      <c r="I9" s="50">
        <f t="shared" si="5"/>
        <v>0</v>
      </c>
      <c r="J9" s="145">
        <f t="shared" si="1"/>
        <v>0.22422444867312177</v>
      </c>
      <c r="K9" s="51" t="s">
        <v>117</v>
      </c>
      <c r="L9" s="51" t="s">
        <v>679</v>
      </c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675</v>
      </c>
      <c r="B10" s="136" t="s">
        <v>684</v>
      </c>
      <c r="C10" s="45" t="s">
        <v>125</v>
      </c>
      <c r="D10" s="47">
        <f t="shared" si="3"/>
        <v>2</v>
      </c>
      <c r="E10" s="72">
        <v>1520</v>
      </c>
      <c r="F10" s="72">
        <f t="shared" si="0"/>
        <v>998999</v>
      </c>
      <c r="G10" s="49">
        <f t="shared" si="4"/>
        <v>0.1521523044567612</v>
      </c>
      <c r="H10" s="45" t="s">
        <v>129</v>
      </c>
      <c r="I10" s="50">
        <f t="shared" si="5"/>
        <v>0</v>
      </c>
      <c r="J10" s="145">
        <f t="shared" si="1"/>
        <v>0.3043046089135224</v>
      </c>
      <c r="K10" s="51" t="s">
        <v>117</v>
      </c>
      <c r="L10" s="51" t="s">
        <v>685</v>
      </c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675</v>
      </c>
      <c r="B11" s="136" t="s">
        <v>686</v>
      </c>
      <c r="C11" s="45" t="s">
        <v>125</v>
      </c>
      <c r="D11" s="47">
        <f t="shared" si="3"/>
        <v>2</v>
      </c>
      <c r="E11" s="72">
        <v>1920</v>
      </c>
      <c r="F11" s="72">
        <f t="shared" si="0"/>
        <v>998999</v>
      </c>
      <c r="G11" s="49">
        <f t="shared" si="4"/>
        <v>0.19219238457696156</v>
      </c>
      <c r="H11" s="45" t="s">
        <v>129</v>
      </c>
      <c r="I11" s="50">
        <f t="shared" si="5"/>
        <v>0</v>
      </c>
      <c r="J11" s="145">
        <f t="shared" si="1"/>
        <v>0.38438476915392311</v>
      </c>
      <c r="K11" s="51" t="s">
        <v>117</v>
      </c>
      <c r="L11" s="51" t="s">
        <v>679</v>
      </c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675</v>
      </c>
      <c r="B12" s="80" t="s">
        <v>687</v>
      </c>
      <c r="C12" s="80" t="s">
        <v>125</v>
      </c>
      <c r="D12" s="47">
        <f t="shared" si="3"/>
        <v>2</v>
      </c>
      <c r="E12" s="72"/>
      <c r="F12" s="72">
        <f t="shared" si="0"/>
        <v>998999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675</v>
      </c>
      <c r="B13" s="80" t="s">
        <v>688</v>
      </c>
      <c r="C13" s="80" t="s">
        <v>125</v>
      </c>
      <c r="D13" s="47">
        <f t="shared" si="3"/>
        <v>2</v>
      </c>
      <c r="E13" s="72"/>
      <c r="F13" s="72">
        <f t="shared" si="0"/>
        <v>998999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675</v>
      </c>
      <c r="B14" s="80" t="s">
        <v>689</v>
      </c>
      <c r="C14" s="80" t="s">
        <v>125</v>
      </c>
      <c r="D14" s="47">
        <f t="shared" si="3"/>
        <v>2</v>
      </c>
      <c r="E14" s="72"/>
      <c r="F14" s="72">
        <f t="shared" si="0"/>
        <v>998999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675</v>
      </c>
      <c r="B15" s="80" t="s">
        <v>690</v>
      </c>
      <c r="C15" s="80" t="s">
        <v>125</v>
      </c>
      <c r="D15" s="47">
        <f t="shared" si="3"/>
        <v>2</v>
      </c>
      <c r="E15" s="72"/>
      <c r="F15" s="72">
        <f t="shared" si="0"/>
        <v>998999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675</v>
      </c>
      <c r="B16" s="80" t="s">
        <v>689</v>
      </c>
      <c r="C16" s="80" t="s">
        <v>125</v>
      </c>
      <c r="D16" s="47">
        <f t="shared" si="3"/>
        <v>2</v>
      </c>
      <c r="E16" s="72"/>
      <c r="F16" s="72">
        <f t="shared" si="0"/>
        <v>998999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675</v>
      </c>
      <c r="B17" s="80" t="s">
        <v>691</v>
      </c>
      <c r="C17" s="80" t="s">
        <v>125</v>
      </c>
      <c r="D17" s="47">
        <f t="shared" si="3"/>
        <v>2</v>
      </c>
      <c r="E17" s="72"/>
      <c r="F17" s="72">
        <f t="shared" si="0"/>
        <v>998999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675</v>
      </c>
      <c r="B18" s="80" t="s">
        <v>691</v>
      </c>
      <c r="C18" s="80" t="s">
        <v>125</v>
      </c>
      <c r="D18" s="47">
        <f t="shared" si="3"/>
        <v>2</v>
      </c>
      <c r="E18" s="72"/>
      <c r="F18" s="72">
        <f t="shared" si="0"/>
        <v>998999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675</v>
      </c>
      <c r="B19" s="80" t="s">
        <v>691</v>
      </c>
      <c r="C19" s="80" t="s">
        <v>125</v>
      </c>
      <c r="D19" s="47">
        <f t="shared" si="3"/>
        <v>2</v>
      </c>
      <c r="E19" s="72"/>
      <c r="F19" s="72">
        <f t="shared" si="0"/>
        <v>998999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675</v>
      </c>
      <c r="B20" s="80" t="s">
        <v>691</v>
      </c>
      <c r="C20" s="80" t="s">
        <v>125</v>
      </c>
      <c r="D20" s="47">
        <f t="shared" si="3"/>
        <v>2</v>
      </c>
      <c r="E20" s="72"/>
      <c r="F20" s="72">
        <f t="shared" si="0"/>
        <v>998999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24.75" customHeight="1">
      <c r="A21" s="45" t="s">
        <v>675</v>
      </c>
      <c r="B21" s="80" t="s">
        <v>691</v>
      </c>
      <c r="C21" s="80" t="s">
        <v>125</v>
      </c>
      <c r="D21" s="47">
        <f t="shared" ref="D21:D46" si="6">IF(C21="Primário",1,IF(C21="Secundário",2,IF(C21="Emissário",2,IF(C21="Terciário",4,0))))</f>
        <v>2</v>
      </c>
      <c r="E21" s="72"/>
      <c r="F21" s="72">
        <f t="shared" si="0"/>
        <v>998999</v>
      </c>
      <c r="G21" s="49">
        <f t="shared" ref="G21:G46" si="7">IF(K21="Não possui LO",0,(E21/F21*100))</f>
        <v>0</v>
      </c>
      <c r="H21" s="45"/>
      <c r="I21" s="50" t="str">
        <f t="shared" ref="I21:I46" si="8">IF(H21="","",IF(K21="Não possui LO",0,VLOOKUP(H21,$AS$4:$AT$7,2,FALSE)))</f>
        <v/>
      </c>
      <c r="J21" s="51" t="str">
        <f t="shared" si="1"/>
        <v>Preencha todos os campos</v>
      </c>
      <c r="K21" s="51"/>
      <c r="L21" s="51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24.75" customHeight="1">
      <c r="A22" s="45" t="s">
        <v>675</v>
      </c>
      <c r="B22" s="80" t="s">
        <v>691</v>
      </c>
      <c r="C22" s="80" t="s">
        <v>125</v>
      </c>
      <c r="D22" s="47">
        <f t="shared" si="6"/>
        <v>2</v>
      </c>
      <c r="E22" s="72"/>
      <c r="F22" s="72">
        <f t="shared" si="0"/>
        <v>998999</v>
      </c>
      <c r="G22" s="49">
        <f t="shared" si="7"/>
        <v>0</v>
      </c>
      <c r="H22" s="45"/>
      <c r="I22" s="50" t="str">
        <f t="shared" si="8"/>
        <v/>
      </c>
      <c r="J22" s="51" t="str">
        <f t="shared" si="1"/>
        <v>Preencha todos os campos</v>
      </c>
      <c r="K22" s="51"/>
      <c r="L22" s="51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24.75" customHeight="1">
      <c r="A23" s="45" t="s">
        <v>675</v>
      </c>
      <c r="B23" s="80" t="s">
        <v>692</v>
      </c>
      <c r="C23" s="80" t="s">
        <v>125</v>
      </c>
      <c r="D23" s="47">
        <f t="shared" si="6"/>
        <v>2</v>
      </c>
      <c r="E23" s="72"/>
      <c r="F23" s="72">
        <f t="shared" si="0"/>
        <v>998999</v>
      </c>
      <c r="G23" s="49">
        <f t="shared" si="7"/>
        <v>0</v>
      </c>
      <c r="H23" s="45"/>
      <c r="I23" s="50" t="str">
        <f t="shared" si="8"/>
        <v/>
      </c>
      <c r="J23" s="51" t="str">
        <f t="shared" si="1"/>
        <v>Preencha todos os campos</v>
      </c>
      <c r="K23" s="51"/>
      <c r="L23" s="51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24.75" customHeight="1">
      <c r="A24" s="45" t="s">
        <v>675</v>
      </c>
      <c r="B24" s="80" t="s">
        <v>693</v>
      </c>
      <c r="C24" s="80" t="s">
        <v>125</v>
      </c>
      <c r="D24" s="47">
        <f t="shared" si="6"/>
        <v>2</v>
      </c>
      <c r="E24" s="72"/>
      <c r="F24" s="72">
        <f t="shared" si="0"/>
        <v>998999</v>
      </c>
      <c r="G24" s="49">
        <f t="shared" si="7"/>
        <v>0</v>
      </c>
      <c r="H24" s="45"/>
      <c r="I24" s="50" t="str">
        <f t="shared" si="8"/>
        <v/>
      </c>
      <c r="J24" s="51" t="str">
        <f t="shared" si="1"/>
        <v>Preencha todos os campos</v>
      </c>
      <c r="K24" s="51"/>
      <c r="L24" s="51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34.5" customHeight="1">
      <c r="A25" s="45" t="s">
        <v>675</v>
      </c>
      <c r="B25" s="80" t="s">
        <v>678</v>
      </c>
      <c r="C25" s="80" t="s">
        <v>125</v>
      </c>
      <c r="D25" s="47">
        <f t="shared" si="6"/>
        <v>2</v>
      </c>
      <c r="E25" s="72"/>
      <c r="F25" s="72">
        <f t="shared" si="0"/>
        <v>998999</v>
      </c>
      <c r="G25" s="49">
        <f t="shared" si="7"/>
        <v>0</v>
      </c>
      <c r="H25" s="45"/>
      <c r="I25" s="50" t="str">
        <f t="shared" si="8"/>
        <v/>
      </c>
      <c r="J25" s="51" t="str">
        <f t="shared" si="1"/>
        <v>Preencha todos os campos</v>
      </c>
      <c r="K25" s="51"/>
      <c r="L25" s="51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24.75" customHeight="1">
      <c r="A26" s="45" t="s">
        <v>675</v>
      </c>
      <c r="B26" s="80" t="s">
        <v>687</v>
      </c>
      <c r="C26" s="80" t="s">
        <v>125</v>
      </c>
      <c r="D26" s="47">
        <f t="shared" si="6"/>
        <v>2</v>
      </c>
      <c r="E26" s="72"/>
      <c r="F26" s="72">
        <f t="shared" si="0"/>
        <v>998999</v>
      </c>
      <c r="G26" s="49">
        <f t="shared" si="7"/>
        <v>0</v>
      </c>
      <c r="H26" s="45"/>
      <c r="I26" s="50" t="str">
        <f t="shared" si="8"/>
        <v/>
      </c>
      <c r="J26" s="51" t="str">
        <f t="shared" si="1"/>
        <v>Preencha todos os campos</v>
      </c>
      <c r="K26" s="51"/>
      <c r="L26" s="51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24.75" customHeight="1">
      <c r="A27" s="45" t="s">
        <v>675</v>
      </c>
      <c r="B27" s="80" t="s">
        <v>694</v>
      </c>
      <c r="C27" s="80" t="s">
        <v>125</v>
      </c>
      <c r="D27" s="47">
        <f t="shared" si="6"/>
        <v>2</v>
      </c>
      <c r="E27" s="72"/>
      <c r="F27" s="72">
        <f t="shared" si="0"/>
        <v>998999</v>
      </c>
      <c r="G27" s="49">
        <f t="shared" si="7"/>
        <v>0</v>
      </c>
      <c r="H27" s="45"/>
      <c r="I27" s="50" t="str">
        <f t="shared" si="8"/>
        <v/>
      </c>
      <c r="J27" s="51" t="str">
        <f t="shared" si="1"/>
        <v>Preencha todos os campos</v>
      </c>
      <c r="K27" s="51"/>
      <c r="L27" s="51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24.75" customHeight="1">
      <c r="A28" s="45" t="s">
        <v>675</v>
      </c>
      <c r="B28" s="80" t="s">
        <v>695</v>
      </c>
      <c r="C28" s="80" t="s">
        <v>125</v>
      </c>
      <c r="D28" s="47">
        <f t="shared" si="6"/>
        <v>2</v>
      </c>
      <c r="E28" s="72"/>
      <c r="F28" s="72">
        <f t="shared" si="0"/>
        <v>998999</v>
      </c>
      <c r="G28" s="49">
        <f t="shared" si="7"/>
        <v>0</v>
      </c>
      <c r="H28" s="45"/>
      <c r="I28" s="50" t="str">
        <f t="shared" si="8"/>
        <v/>
      </c>
      <c r="J28" s="51" t="str">
        <f t="shared" si="1"/>
        <v>Preencha todos os campos</v>
      </c>
      <c r="K28" s="51"/>
      <c r="L28" s="51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24.75" customHeight="1">
      <c r="A29" s="45" t="s">
        <v>675</v>
      </c>
      <c r="B29" s="80" t="s">
        <v>696</v>
      </c>
      <c r="C29" s="80" t="s">
        <v>125</v>
      </c>
      <c r="D29" s="47">
        <f t="shared" si="6"/>
        <v>2</v>
      </c>
      <c r="E29" s="72"/>
      <c r="F29" s="72">
        <f t="shared" si="0"/>
        <v>998999</v>
      </c>
      <c r="G29" s="49">
        <f t="shared" si="7"/>
        <v>0</v>
      </c>
      <c r="H29" s="45"/>
      <c r="I29" s="50" t="str">
        <f t="shared" si="8"/>
        <v/>
      </c>
      <c r="J29" s="51" t="str">
        <f t="shared" si="1"/>
        <v>Preencha todos os campos</v>
      </c>
      <c r="K29" s="51"/>
      <c r="L29" s="51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24.75" customHeight="1">
      <c r="A30" s="45" t="s">
        <v>675</v>
      </c>
      <c r="B30" s="80" t="s">
        <v>697</v>
      </c>
      <c r="C30" s="80" t="s">
        <v>125</v>
      </c>
      <c r="D30" s="47">
        <f t="shared" si="6"/>
        <v>2</v>
      </c>
      <c r="E30" s="72"/>
      <c r="F30" s="72">
        <f t="shared" si="0"/>
        <v>998999</v>
      </c>
      <c r="G30" s="49">
        <f t="shared" si="7"/>
        <v>0</v>
      </c>
      <c r="H30" s="45"/>
      <c r="I30" s="50" t="str">
        <f t="shared" si="8"/>
        <v/>
      </c>
      <c r="J30" s="51" t="str">
        <f t="shared" si="1"/>
        <v>Preencha todos os campos</v>
      </c>
      <c r="K30" s="51"/>
      <c r="L30" s="51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24.75" customHeight="1">
      <c r="A31" s="45" t="s">
        <v>675</v>
      </c>
      <c r="B31" s="80" t="s">
        <v>698</v>
      </c>
      <c r="C31" s="80" t="s">
        <v>125</v>
      </c>
      <c r="D31" s="47">
        <f t="shared" si="6"/>
        <v>2</v>
      </c>
      <c r="E31" s="72"/>
      <c r="F31" s="72">
        <f t="shared" si="0"/>
        <v>998999</v>
      </c>
      <c r="G31" s="49">
        <f t="shared" si="7"/>
        <v>0</v>
      </c>
      <c r="H31" s="45"/>
      <c r="I31" s="50" t="str">
        <f t="shared" si="8"/>
        <v/>
      </c>
      <c r="J31" s="51" t="str">
        <f t="shared" si="1"/>
        <v>Preencha todos os campos</v>
      </c>
      <c r="K31" s="51"/>
      <c r="L31" s="51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24.75" customHeight="1">
      <c r="A32" s="45" t="s">
        <v>675</v>
      </c>
      <c r="B32" s="80" t="s">
        <v>699</v>
      </c>
      <c r="C32" s="80" t="s">
        <v>125</v>
      </c>
      <c r="D32" s="47">
        <f t="shared" si="6"/>
        <v>2</v>
      </c>
      <c r="E32" s="72"/>
      <c r="F32" s="72">
        <f t="shared" si="0"/>
        <v>998999</v>
      </c>
      <c r="G32" s="49">
        <f t="shared" si="7"/>
        <v>0</v>
      </c>
      <c r="H32" s="45"/>
      <c r="I32" s="50" t="str">
        <f t="shared" si="8"/>
        <v/>
      </c>
      <c r="J32" s="51" t="str">
        <f t="shared" si="1"/>
        <v>Preencha todos os campos</v>
      </c>
      <c r="K32" s="51"/>
      <c r="L32" s="51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24.75" customHeight="1">
      <c r="A33" s="45" t="s">
        <v>675</v>
      </c>
      <c r="B33" s="80" t="s">
        <v>700</v>
      </c>
      <c r="C33" s="80" t="s">
        <v>125</v>
      </c>
      <c r="D33" s="47">
        <f t="shared" si="6"/>
        <v>2</v>
      </c>
      <c r="E33" s="72"/>
      <c r="F33" s="72">
        <f t="shared" si="0"/>
        <v>998999</v>
      </c>
      <c r="G33" s="49">
        <f t="shared" si="7"/>
        <v>0</v>
      </c>
      <c r="H33" s="45"/>
      <c r="I33" s="50" t="str">
        <f t="shared" si="8"/>
        <v/>
      </c>
      <c r="J33" s="51" t="str">
        <f t="shared" si="1"/>
        <v>Preencha todos os campos</v>
      </c>
      <c r="K33" s="51"/>
      <c r="L33" s="51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24.75" customHeight="1">
      <c r="A34" s="45" t="s">
        <v>675</v>
      </c>
      <c r="B34" s="80" t="s">
        <v>700</v>
      </c>
      <c r="C34" s="80" t="s">
        <v>125</v>
      </c>
      <c r="D34" s="47">
        <f t="shared" si="6"/>
        <v>2</v>
      </c>
      <c r="E34" s="72"/>
      <c r="F34" s="72">
        <f t="shared" si="0"/>
        <v>998999</v>
      </c>
      <c r="G34" s="49">
        <f t="shared" si="7"/>
        <v>0</v>
      </c>
      <c r="H34" s="45"/>
      <c r="I34" s="50" t="str">
        <f t="shared" si="8"/>
        <v/>
      </c>
      <c r="J34" s="51" t="str">
        <f t="shared" si="1"/>
        <v>Preencha todos os campos</v>
      </c>
      <c r="K34" s="51"/>
      <c r="L34" s="51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24.75" customHeight="1">
      <c r="A35" s="45" t="s">
        <v>675</v>
      </c>
      <c r="B35" s="80" t="s">
        <v>701</v>
      </c>
      <c r="C35" s="80" t="s">
        <v>125</v>
      </c>
      <c r="D35" s="47">
        <f t="shared" si="6"/>
        <v>2</v>
      </c>
      <c r="E35" s="72"/>
      <c r="F35" s="72">
        <f t="shared" si="0"/>
        <v>998999</v>
      </c>
      <c r="G35" s="49">
        <f t="shared" si="7"/>
        <v>0</v>
      </c>
      <c r="H35" s="45"/>
      <c r="I35" s="50" t="str">
        <f t="shared" si="8"/>
        <v/>
      </c>
      <c r="J35" s="51" t="str">
        <f t="shared" si="1"/>
        <v>Preencha todos os campos</v>
      </c>
      <c r="K35" s="51"/>
      <c r="L35" s="51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24.75" customHeight="1">
      <c r="A36" s="45" t="s">
        <v>675</v>
      </c>
      <c r="B36" s="80" t="s">
        <v>702</v>
      </c>
      <c r="C36" s="80" t="s">
        <v>125</v>
      </c>
      <c r="D36" s="47">
        <f t="shared" si="6"/>
        <v>2</v>
      </c>
      <c r="E36" s="72"/>
      <c r="F36" s="72">
        <f t="shared" si="0"/>
        <v>998999</v>
      </c>
      <c r="G36" s="49">
        <f t="shared" si="7"/>
        <v>0</v>
      </c>
      <c r="H36" s="45"/>
      <c r="I36" s="50" t="str">
        <f t="shared" si="8"/>
        <v/>
      </c>
      <c r="J36" s="51" t="str">
        <f t="shared" si="1"/>
        <v>Preencha todos os campos</v>
      </c>
      <c r="K36" s="51"/>
      <c r="L36" s="51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24.75" customHeight="1">
      <c r="A37" s="45" t="s">
        <v>675</v>
      </c>
      <c r="B37" s="80" t="s">
        <v>703</v>
      </c>
      <c r="C37" s="80" t="s">
        <v>125</v>
      </c>
      <c r="D37" s="47">
        <f t="shared" si="6"/>
        <v>2</v>
      </c>
      <c r="E37" s="72"/>
      <c r="F37" s="72">
        <f t="shared" si="0"/>
        <v>998999</v>
      </c>
      <c r="G37" s="49">
        <f t="shared" si="7"/>
        <v>0</v>
      </c>
      <c r="H37" s="45"/>
      <c r="I37" s="50" t="str">
        <f t="shared" si="8"/>
        <v/>
      </c>
      <c r="J37" s="51" t="str">
        <f t="shared" si="1"/>
        <v>Preencha todos os campos</v>
      </c>
      <c r="K37" s="51"/>
      <c r="L37" s="51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26.25" customHeight="1">
      <c r="A38" s="45" t="s">
        <v>675</v>
      </c>
      <c r="B38" s="80" t="s">
        <v>252</v>
      </c>
      <c r="C38" s="80" t="s">
        <v>125</v>
      </c>
      <c r="D38" s="47">
        <f t="shared" si="6"/>
        <v>2</v>
      </c>
      <c r="E38" s="72"/>
      <c r="F38" s="72">
        <f t="shared" si="0"/>
        <v>998999</v>
      </c>
      <c r="G38" s="49">
        <f t="shared" si="7"/>
        <v>0</v>
      </c>
      <c r="H38" s="45"/>
      <c r="I38" s="50" t="str">
        <f t="shared" si="8"/>
        <v/>
      </c>
      <c r="J38" s="51" t="str">
        <f t="shared" si="1"/>
        <v>Preencha todos os campos</v>
      </c>
      <c r="K38" s="51"/>
      <c r="L38" s="139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30.75" customHeight="1">
      <c r="A39" s="45" t="s">
        <v>675</v>
      </c>
      <c r="B39" s="80" t="s">
        <v>704</v>
      </c>
      <c r="C39" s="80" t="s">
        <v>125</v>
      </c>
      <c r="D39" s="47">
        <f t="shared" si="6"/>
        <v>2</v>
      </c>
      <c r="E39" s="72"/>
      <c r="F39" s="72">
        <f t="shared" si="0"/>
        <v>998999</v>
      </c>
      <c r="G39" s="49">
        <f t="shared" si="7"/>
        <v>0</v>
      </c>
      <c r="H39" s="45"/>
      <c r="I39" s="50" t="str">
        <f t="shared" si="8"/>
        <v/>
      </c>
      <c r="J39" s="51" t="str">
        <f t="shared" si="1"/>
        <v>Preencha todos os campos</v>
      </c>
      <c r="K39" s="140"/>
      <c r="L39" s="141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26.25" customHeight="1">
      <c r="A40" s="45" t="s">
        <v>675</v>
      </c>
      <c r="B40" s="80" t="s">
        <v>705</v>
      </c>
      <c r="C40" s="142" t="s">
        <v>125</v>
      </c>
      <c r="D40" s="47">
        <f t="shared" si="6"/>
        <v>2</v>
      </c>
      <c r="E40" s="72"/>
      <c r="F40" s="72">
        <f t="shared" si="0"/>
        <v>998999</v>
      </c>
      <c r="G40" s="49">
        <f t="shared" si="7"/>
        <v>0</v>
      </c>
      <c r="H40" s="45"/>
      <c r="I40" s="50" t="str">
        <f t="shared" si="8"/>
        <v/>
      </c>
      <c r="J40" s="51" t="str">
        <f t="shared" si="1"/>
        <v>Preencha todos os campos</v>
      </c>
      <c r="K40" s="51"/>
      <c r="L40" s="51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22.5" customHeight="1">
      <c r="A41" s="45" t="s">
        <v>675</v>
      </c>
      <c r="B41" s="80" t="s">
        <v>705</v>
      </c>
      <c r="C41" s="143" t="s">
        <v>125</v>
      </c>
      <c r="D41" s="47">
        <f t="shared" si="6"/>
        <v>2</v>
      </c>
      <c r="E41" s="72"/>
      <c r="F41" s="72">
        <f t="shared" si="0"/>
        <v>998999</v>
      </c>
      <c r="G41" s="49">
        <f t="shared" si="7"/>
        <v>0</v>
      </c>
      <c r="H41" s="45"/>
      <c r="I41" s="50" t="str">
        <f t="shared" si="8"/>
        <v/>
      </c>
      <c r="J41" s="51" t="str">
        <f t="shared" si="1"/>
        <v>Preencha todos os campos</v>
      </c>
      <c r="K41" s="51"/>
      <c r="L41" s="51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24" customHeight="1">
      <c r="A42" s="45" t="s">
        <v>675</v>
      </c>
      <c r="B42" s="80" t="s">
        <v>706</v>
      </c>
      <c r="C42" s="80" t="s">
        <v>125</v>
      </c>
      <c r="D42" s="47">
        <f t="shared" si="6"/>
        <v>2</v>
      </c>
      <c r="E42" s="72"/>
      <c r="F42" s="72">
        <f t="shared" si="0"/>
        <v>998999</v>
      </c>
      <c r="G42" s="49">
        <f t="shared" si="7"/>
        <v>0</v>
      </c>
      <c r="H42" s="45"/>
      <c r="I42" s="50" t="str">
        <f t="shared" si="8"/>
        <v/>
      </c>
      <c r="J42" s="51" t="str">
        <f t="shared" si="1"/>
        <v>Preencha todos os campos</v>
      </c>
      <c r="K42" s="51"/>
      <c r="L42" s="51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27" customHeight="1">
      <c r="A43" s="45" t="s">
        <v>675</v>
      </c>
      <c r="B43" s="80" t="s">
        <v>707</v>
      </c>
      <c r="C43" s="142" t="s">
        <v>125</v>
      </c>
      <c r="D43" s="47">
        <f t="shared" si="6"/>
        <v>2</v>
      </c>
      <c r="E43" s="72"/>
      <c r="F43" s="72">
        <f t="shared" si="0"/>
        <v>998999</v>
      </c>
      <c r="G43" s="49">
        <f t="shared" si="7"/>
        <v>0</v>
      </c>
      <c r="H43" s="45"/>
      <c r="I43" s="50" t="str">
        <f t="shared" si="8"/>
        <v/>
      </c>
      <c r="J43" s="51" t="str">
        <f t="shared" si="1"/>
        <v>Preencha todos os campos</v>
      </c>
      <c r="K43" s="51"/>
      <c r="L43" s="51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22.5" customHeight="1">
      <c r="A44" s="45" t="s">
        <v>675</v>
      </c>
      <c r="B44" s="80" t="s">
        <v>708</v>
      </c>
      <c r="C44" s="143" t="s">
        <v>125</v>
      </c>
      <c r="D44" s="47">
        <f t="shared" si="6"/>
        <v>2</v>
      </c>
      <c r="E44" s="72"/>
      <c r="F44" s="72">
        <f t="shared" si="0"/>
        <v>998999</v>
      </c>
      <c r="G44" s="49">
        <f t="shared" si="7"/>
        <v>0</v>
      </c>
      <c r="H44" s="45"/>
      <c r="I44" s="50" t="str">
        <f t="shared" si="8"/>
        <v/>
      </c>
      <c r="J44" s="51" t="str">
        <f t="shared" si="1"/>
        <v>Preencha todos os campos</v>
      </c>
      <c r="K44" s="51"/>
      <c r="L44" s="51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28.5" customHeight="1">
      <c r="A45" s="45" t="s">
        <v>675</v>
      </c>
      <c r="B45" s="80" t="s">
        <v>697</v>
      </c>
      <c r="C45" s="80" t="s">
        <v>125</v>
      </c>
      <c r="D45" s="47">
        <f t="shared" si="6"/>
        <v>2</v>
      </c>
      <c r="E45" s="72"/>
      <c r="F45" s="72">
        <f t="shared" si="0"/>
        <v>998999</v>
      </c>
      <c r="G45" s="49">
        <f t="shared" si="7"/>
        <v>0</v>
      </c>
      <c r="H45" s="45"/>
      <c r="I45" s="50" t="str">
        <f t="shared" si="8"/>
        <v/>
      </c>
      <c r="J45" s="51" t="str">
        <f t="shared" si="1"/>
        <v>Preencha todos os campos</v>
      </c>
      <c r="K45" s="51"/>
      <c r="L45" s="51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24.75" customHeight="1">
      <c r="A46" s="45" t="s">
        <v>675</v>
      </c>
      <c r="B46" s="80" t="s">
        <v>709</v>
      </c>
      <c r="C46" s="80" t="s">
        <v>125</v>
      </c>
      <c r="D46" s="47">
        <f t="shared" si="6"/>
        <v>2</v>
      </c>
      <c r="E46" s="72"/>
      <c r="F46" s="72">
        <f t="shared" si="0"/>
        <v>998999</v>
      </c>
      <c r="G46" s="49">
        <f t="shared" si="7"/>
        <v>0</v>
      </c>
      <c r="H46" s="45"/>
      <c r="I46" s="50" t="str">
        <f t="shared" si="8"/>
        <v/>
      </c>
      <c r="J46" s="51" t="str">
        <f t="shared" si="1"/>
        <v>Preencha todos os campos</v>
      </c>
      <c r="K46" s="51"/>
      <c r="L46" s="51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5 B7:B11">
    <cfRule type="expression" dxfId="526" priority="1" stopIfTrue="1">
      <formula>K4="INDEF"</formula>
    </cfRule>
  </conditionalFormatting>
  <conditionalFormatting sqref="B4:B5 B7:B11">
    <cfRule type="expression" dxfId="525" priority="2">
      <formula>B4=""</formula>
    </cfRule>
  </conditionalFormatting>
  <conditionalFormatting sqref="A4:A46">
    <cfRule type="expression" dxfId="524" priority="3" stopIfTrue="1">
      <formula>K4="INDEF"</formula>
    </cfRule>
  </conditionalFormatting>
  <conditionalFormatting sqref="A4:A46">
    <cfRule type="expression" dxfId="523" priority="4">
      <formula>A4=""</formula>
    </cfRule>
  </conditionalFormatting>
  <conditionalFormatting sqref="C4:C11">
    <cfRule type="expression" dxfId="522" priority="5" stopIfTrue="1">
      <formula>K4="INDEF"</formula>
    </cfRule>
  </conditionalFormatting>
  <conditionalFormatting sqref="C4:C11">
    <cfRule type="expression" dxfId="521" priority="6">
      <formula>C4=""</formula>
    </cfRule>
  </conditionalFormatting>
  <conditionalFormatting sqref="D4:D46">
    <cfRule type="expression" dxfId="520" priority="7" stopIfTrue="1">
      <formula>K4="INDEF"</formula>
    </cfRule>
  </conditionalFormatting>
  <conditionalFormatting sqref="D4:D46">
    <cfRule type="expression" dxfId="519" priority="8">
      <formula>D4=""</formula>
    </cfRule>
  </conditionalFormatting>
  <conditionalFormatting sqref="E4:F46">
    <cfRule type="expression" dxfId="518" priority="9" stopIfTrue="1">
      <formula>J4="INDEF"</formula>
    </cfRule>
  </conditionalFormatting>
  <conditionalFormatting sqref="E4:F46">
    <cfRule type="expression" dxfId="517" priority="10">
      <formula>E4=""</formula>
    </cfRule>
  </conditionalFormatting>
  <conditionalFormatting sqref="L4:L46">
    <cfRule type="expression" dxfId="516" priority="11" stopIfTrue="1">
      <formula>K4="INDEF"</formula>
    </cfRule>
  </conditionalFormatting>
  <conditionalFormatting sqref="L4:L46">
    <cfRule type="expression" dxfId="515" priority="12">
      <formula>L4=""</formula>
    </cfRule>
  </conditionalFormatting>
  <conditionalFormatting sqref="H4:H46">
    <cfRule type="expression" dxfId="514" priority="13">
      <formula>H4=""</formula>
    </cfRule>
  </conditionalFormatting>
  <conditionalFormatting sqref="G3">
    <cfRule type="expression" dxfId="513" priority="14" stopIfTrue="1">
      <formula>$G$3&gt;100</formula>
    </cfRule>
  </conditionalFormatting>
  <conditionalFormatting sqref="K4:K46">
    <cfRule type="cellIs" dxfId="512" priority="15" operator="equal">
      <formula>"Possui LO vencida"</formula>
    </cfRule>
  </conditionalFormatting>
  <conditionalFormatting sqref="K4:K46">
    <cfRule type="cellIs" dxfId="511" priority="16" operator="equal">
      <formula>"Não possui LO"</formula>
    </cfRule>
  </conditionalFormatting>
  <conditionalFormatting sqref="K4:K46">
    <cfRule type="expression" dxfId="510" priority="17">
      <formula>K4=""</formula>
    </cfRule>
  </conditionalFormatting>
  <conditionalFormatting sqref="B4:B5 B7:B11">
    <cfRule type="expression" dxfId="509" priority="18" stopIfTrue="1">
      <formula>K4="INDEF"</formula>
    </cfRule>
  </conditionalFormatting>
  <conditionalFormatting sqref="B4:B5 B7:B11">
    <cfRule type="expression" dxfId="508" priority="19">
      <formula>B4=""</formula>
    </cfRule>
  </conditionalFormatting>
  <conditionalFormatting sqref="C4:C11">
    <cfRule type="expression" dxfId="507" priority="20" stopIfTrue="1">
      <formula>K4="INDEF"</formula>
    </cfRule>
  </conditionalFormatting>
  <conditionalFormatting sqref="C4:C11">
    <cfRule type="expression" dxfId="506" priority="21">
      <formula>C4=""</formula>
    </cfRule>
  </conditionalFormatting>
  <conditionalFormatting sqref="B4">
    <cfRule type="expression" dxfId="505" priority="22" stopIfTrue="1">
      <formula>J4="INDEF"</formula>
    </cfRule>
  </conditionalFormatting>
  <conditionalFormatting sqref="B4">
    <cfRule type="expression" dxfId="504" priority="23">
      <formula>B4=""</formula>
    </cfRule>
  </conditionalFormatting>
  <conditionalFormatting sqref="B4">
    <cfRule type="expression" dxfId="503" priority="24" stopIfTrue="1">
      <formula>J4="INDEF"</formula>
    </cfRule>
  </conditionalFormatting>
  <conditionalFormatting sqref="B4">
    <cfRule type="expression" dxfId="502" priority="25">
      <formula>B4=""</formula>
    </cfRule>
  </conditionalFormatting>
  <conditionalFormatting sqref="B5">
    <cfRule type="expression" dxfId="501" priority="26" stopIfTrue="1">
      <formula>K5="INDEF"</formula>
    </cfRule>
  </conditionalFormatting>
  <conditionalFormatting sqref="B5">
    <cfRule type="expression" dxfId="500" priority="27">
      <formula>B5=""</formula>
    </cfRule>
  </conditionalFormatting>
  <conditionalFormatting sqref="B5">
    <cfRule type="expression" dxfId="499" priority="28" stopIfTrue="1">
      <formula>J5="INDEF"</formula>
    </cfRule>
  </conditionalFormatting>
  <conditionalFormatting sqref="B5">
    <cfRule type="expression" dxfId="498" priority="29">
      <formula>B5=""</formula>
    </cfRule>
  </conditionalFormatting>
  <conditionalFormatting sqref="B5">
    <cfRule type="expression" dxfId="497" priority="30" stopIfTrue="1">
      <formula>J5="INDEF"</formula>
    </cfRule>
  </conditionalFormatting>
  <conditionalFormatting sqref="B5">
    <cfRule type="expression" dxfId="496" priority="31">
      <formula>B5=""</formula>
    </cfRule>
  </conditionalFormatting>
  <conditionalFormatting sqref="B7:B11">
    <cfRule type="expression" dxfId="495" priority="32" stopIfTrue="1">
      <formula>K7="INDEF"</formula>
    </cfRule>
  </conditionalFormatting>
  <conditionalFormatting sqref="B7:B11">
    <cfRule type="expression" dxfId="494" priority="33">
      <formula>B7=""</formula>
    </cfRule>
  </conditionalFormatting>
  <conditionalFormatting sqref="B7:B11">
    <cfRule type="expression" dxfId="493" priority="34" stopIfTrue="1">
      <formula>J7="INDEF"</formula>
    </cfRule>
  </conditionalFormatting>
  <conditionalFormatting sqref="B7:B11">
    <cfRule type="expression" dxfId="492" priority="35">
      <formula>B7=""</formula>
    </cfRule>
  </conditionalFormatting>
  <conditionalFormatting sqref="B7:B11">
    <cfRule type="expression" dxfId="491" priority="36" stopIfTrue="1">
      <formula>J7="INDEF"</formula>
    </cfRule>
  </conditionalFormatting>
  <conditionalFormatting sqref="B7:B11">
    <cfRule type="expression" dxfId="490" priority="37">
      <formula>B7=""</formula>
    </cfRule>
  </conditionalFormatting>
  <conditionalFormatting sqref="E4:E45">
    <cfRule type="expression" dxfId="489" priority="38" stopIfTrue="1">
      <formula>J4="INDEF"</formula>
    </cfRule>
  </conditionalFormatting>
  <conditionalFormatting sqref="E4:E45">
    <cfRule type="expression" dxfId="488" priority="39">
      <formula>E4=""</formula>
    </cfRule>
  </conditionalFormatting>
  <conditionalFormatting sqref="H4:H45">
    <cfRule type="expression" dxfId="487" priority="40">
      <formula>H4=""</formula>
    </cfRule>
  </conditionalFormatting>
  <conditionalFormatting sqref="L4:L45">
    <cfRule type="expression" dxfId="486" priority="41" stopIfTrue="1">
      <formula>K4="INDEF"</formula>
    </cfRule>
  </conditionalFormatting>
  <conditionalFormatting sqref="L4:L45">
    <cfRule type="expression" dxfId="485" priority="42">
      <formula>L4=""</formula>
    </cfRule>
  </conditionalFormatting>
  <conditionalFormatting sqref="K4:K45">
    <cfRule type="expression" dxfId="484" priority="43">
      <formula>K4=""</formula>
    </cfRule>
  </conditionalFormatting>
  <conditionalFormatting sqref="K4:K45">
    <cfRule type="cellIs" dxfId="483" priority="44" operator="equal">
      <formula>"Possui LO vencida"</formula>
    </cfRule>
  </conditionalFormatting>
  <conditionalFormatting sqref="K4:K45">
    <cfRule type="cellIs" dxfId="482" priority="45" operator="equal">
      <formula>"Não possui LO"</formula>
    </cfRule>
  </conditionalFormatting>
  <conditionalFormatting sqref="I4:J46">
    <cfRule type="expression" dxfId="481" priority="46" stopIfTrue="1">
      <formula>J4="INDEF"</formula>
    </cfRule>
  </conditionalFormatting>
  <conditionalFormatting sqref="I4:J46">
    <cfRule type="expression" dxfId="480" priority="47">
      <formula>I4=""</formula>
    </cfRule>
  </conditionalFormatting>
  <conditionalFormatting sqref="G4:G46">
    <cfRule type="expression" dxfId="479" priority="48" stopIfTrue="1">
      <formula>K4="INDEF"</formula>
    </cfRule>
  </conditionalFormatting>
  <conditionalFormatting sqref="G4:G46">
    <cfRule type="expression" dxfId="478" priority="49">
      <formula>G4=""</formula>
    </cfRule>
  </conditionalFormatting>
  <dataValidations count="3">
    <dataValidation type="list" allowBlank="1" showErrorMessage="1" sqref="C4:C11">
      <formula1>$AL$2:$AL$5</formula1>
    </dataValidation>
    <dataValidation type="list" allowBlank="1" showErrorMessage="1" sqref="H4:H46">
      <formula1>$AS$4:$AS$7</formula1>
    </dataValidation>
    <dataValidation type="list" allowBlank="1" showErrorMessage="1" sqref="K4:K46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SUM(E4:E19)</f>
        <v>0</v>
      </c>
      <c r="F3" s="38">
        <f>VLOOKUP(A4,população_2010!$A$7:$D$98,3,FALSE)</f>
        <v>25693</v>
      </c>
      <c r="G3" s="39">
        <f>SUM(G4:G19)</f>
        <v>0</v>
      </c>
      <c r="H3" s="40"/>
      <c r="I3" s="41">
        <f>R8</f>
        <v>0</v>
      </c>
      <c r="J3" s="42">
        <f>IF(G3&gt;100,0, SUM(J4:J19)+I3)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710</v>
      </c>
      <c r="B4" s="135" t="s">
        <v>711</v>
      </c>
      <c r="C4" s="135" t="s">
        <v>125</v>
      </c>
      <c r="D4" s="47">
        <f>IF(K4="Não possui LO",0,IF(C4="Primário",1,IF(C4="Secundário",2,IF(C4="Emissário",2,IF(C4="Terciário",4,0)))))</f>
        <v>2</v>
      </c>
      <c r="E4" s="72"/>
      <c r="F4" s="72">
        <f t="shared" ref="F4:F19" si="0">F3</f>
        <v>25693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COUNTIF($C$4:$C$19,"Primário")</f>
        <v>0</v>
      </c>
      <c r="Q4" s="53">
        <f>SUMIF($C$4:$C$19,"Primário",$I$4:$I$19)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710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25693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COUNTIF($C$4:$C$19,"Secundário")</f>
        <v>1</v>
      </c>
      <c r="Q5" s="53">
        <f>SUMIF($C$4:$C$19,"Secundário",$I$4:$I$19)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710</v>
      </c>
      <c r="B6" s="56"/>
      <c r="C6" s="45"/>
      <c r="D6" s="47">
        <f t="shared" si="3"/>
        <v>0</v>
      </c>
      <c r="E6" s="72"/>
      <c r="F6" s="72">
        <f t="shared" si="0"/>
        <v>25693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COUNTIF($C$4:$C$19,"Terciário")</f>
        <v>0</v>
      </c>
      <c r="Q6" s="53">
        <f>SUMIF($C$4:$C$19,"Terciário",$I$4:$I$19)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710</v>
      </c>
      <c r="B7" s="58"/>
      <c r="C7" s="45"/>
      <c r="D7" s="47">
        <f t="shared" si="3"/>
        <v>0</v>
      </c>
      <c r="E7" s="72"/>
      <c r="F7" s="72">
        <f t="shared" si="0"/>
        <v>25693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COUNTIF($C$4:$C$19,"Emissário")</f>
        <v>0</v>
      </c>
      <c r="Q7" s="53">
        <f>SUMIF($C$4:$C$19,"Emissário",$I$4:$I$19)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710</v>
      </c>
      <c r="B8" s="56"/>
      <c r="C8" s="45"/>
      <c r="D8" s="47">
        <f t="shared" si="3"/>
        <v>0</v>
      </c>
      <c r="E8" s="72"/>
      <c r="F8" s="72">
        <f t="shared" si="0"/>
        <v>25693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710</v>
      </c>
      <c r="B9" s="56"/>
      <c r="C9" s="45"/>
      <c r="D9" s="47">
        <f t="shared" si="3"/>
        <v>0</v>
      </c>
      <c r="E9" s="72"/>
      <c r="F9" s="72">
        <f t="shared" si="0"/>
        <v>25693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710</v>
      </c>
      <c r="B10" s="61"/>
      <c r="C10" s="45"/>
      <c r="D10" s="47">
        <f t="shared" si="3"/>
        <v>0</v>
      </c>
      <c r="E10" s="72"/>
      <c r="F10" s="72">
        <f t="shared" si="0"/>
        <v>25693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710</v>
      </c>
      <c r="B11" s="62"/>
      <c r="C11" s="45"/>
      <c r="D11" s="47">
        <f t="shared" si="3"/>
        <v>0</v>
      </c>
      <c r="E11" s="72"/>
      <c r="F11" s="72">
        <f t="shared" si="0"/>
        <v>25693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710</v>
      </c>
      <c r="B12" s="56"/>
      <c r="C12" s="45"/>
      <c r="D12" s="47">
        <f t="shared" si="3"/>
        <v>0</v>
      </c>
      <c r="E12" s="72"/>
      <c r="F12" s="72">
        <f t="shared" si="0"/>
        <v>25693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710</v>
      </c>
      <c r="B13" s="58"/>
      <c r="C13" s="45"/>
      <c r="D13" s="47">
        <f t="shared" si="3"/>
        <v>0</v>
      </c>
      <c r="E13" s="72"/>
      <c r="F13" s="72">
        <f t="shared" si="0"/>
        <v>25693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710</v>
      </c>
      <c r="B14" s="56"/>
      <c r="C14" s="45"/>
      <c r="D14" s="47">
        <f t="shared" si="3"/>
        <v>0</v>
      </c>
      <c r="E14" s="72"/>
      <c r="F14" s="72">
        <f t="shared" si="0"/>
        <v>25693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710</v>
      </c>
      <c r="B15" s="56"/>
      <c r="C15" s="45"/>
      <c r="D15" s="47">
        <f t="shared" si="3"/>
        <v>0</v>
      </c>
      <c r="E15" s="72"/>
      <c r="F15" s="72">
        <f t="shared" si="0"/>
        <v>25693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710</v>
      </c>
      <c r="B16" s="56"/>
      <c r="C16" s="45"/>
      <c r="D16" s="47">
        <f t="shared" si="3"/>
        <v>0</v>
      </c>
      <c r="E16" s="72"/>
      <c r="F16" s="72">
        <f t="shared" si="0"/>
        <v>25693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710</v>
      </c>
      <c r="B17" s="56"/>
      <c r="C17" s="45"/>
      <c r="D17" s="47">
        <f t="shared" si="3"/>
        <v>0</v>
      </c>
      <c r="E17" s="72"/>
      <c r="F17" s="72">
        <f t="shared" si="0"/>
        <v>25693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710</v>
      </c>
      <c r="B18" s="62"/>
      <c r="C18" s="45"/>
      <c r="D18" s="47">
        <f t="shared" si="3"/>
        <v>0</v>
      </c>
      <c r="E18" s="72"/>
      <c r="F18" s="72">
        <f t="shared" si="0"/>
        <v>25693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710</v>
      </c>
      <c r="B19" s="62"/>
      <c r="C19" s="45"/>
      <c r="D19" s="47">
        <f t="shared" si="3"/>
        <v>0</v>
      </c>
      <c r="E19" s="72"/>
      <c r="F19" s="72">
        <f t="shared" si="0"/>
        <v>25693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47">
        <f t="shared" si="3"/>
        <v>0</v>
      </c>
      <c r="E20" s="7"/>
      <c r="F20" s="7"/>
      <c r="G20" s="49" t="e">
        <f t="shared" si="4"/>
        <v>#DIV/0!</v>
      </c>
      <c r="H20" s="7"/>
      <c r="I20" s="50" t="str">
        <f t="shared" si="5"/>
        <v/>
      </c>
      <c r="J20" s="145" t="str">
        <f t="shared" si="1"/>
        <v>Preencha todos os campos</v>
      </c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5:B19">
    <cfRule type="expression" dxfId="477" priority="1" stopIfTrue="1">
      <formula>K5="INDEF"</formula>
    </cfRule>
  </conditionalFormatting>
  <conditionalFormatting sqref="B5:B19">
    <cfRule type="expression" dxfId="476" priority="2">
      <formula>B5=""</formula>
    </cfRule>
  </conditionalFormatting>
  <conditionalFormatting sqref="A4:A19">
    <cfRule type="expression" dxfId="475" priority="3" stopIfTrue="1">
      <formula>K4="INDEF"</formula>
    </cfRule>
  </conditionalFormatting>
  <conditionalFormatting sqref="A4:A19">
    <cfRule type="expression" dxfId="474" priority="4">
      <formula>A4=""</formula>
    </cfRule>
  </conditionalFormatting>
  <conditionalFormatting sqref="C5:C19">
    <cfRule type="expression" dxfId="473" priority="5" stopIfTrue="1">
      <formula>K5="INDEF"</formula>
    </cfRule>
  </conditionalFormatting>
  <conditionalFormatting sqref="C5:C19">
    <cfRule type="expression" dxfId="472" priority="6">
      <formula>C5=""</formula>
    </cfRule>
  </conditionalFormatting>
  <conditionalFormatting sqref="D4:D20">
    <cfRule type="expression" dxfId="471" priority="7" stopIfTrue="1">
      <formula>K4="INDEF"</formula>
    </cfRule>
  </conditionalFormatting>
  <conditionalFormatting sqref="D4:D20">
    <cfRule type="expression" dxfId="470" priority="8">
      <formula>D4=""</formula>
    </cfRule>
  </conditionalFormatting>
  <conditionalFormatting sqref="E4:F19">
    <cfRule type="expression" dxfId="469" priority="9" stopIfTrue="1">
      <formula>J4="INDEF"</formula>
    </cfRule>
  </conditionalFormatting>
  <conditionalFormatting sqref="E4:F19">
    <cfRule type="expression" dxfId="468" priority="10">
      <formula>E4=""</formula>
    </cfRule>
  </conditionalFormatting>
  <conditionalFormatting sqref="L4:L19">
    <cfRule type="expression" dxfId="467" priority="11" stopIfTrue="1">
      <formula>K4="INDEF"</formula>
    </cfRule>
  </conditionalFormatting>
  <conditionalFormatting sqref="L4:L19">
    <cfRule type="expression" dxfId="466" priority="12">
      <formula>L4=""</formula>
    </cfRule>
  </conditionalFormatting>
  <conditionalFormatting sqref="H4:H19">
    <cfRule type="expression" dxfId="465" priority="13">
      <formula>H4=""</formula>
    </cfRule>
  </conditionalFormatting>
  <conditionalFormatting sqref="G3">
    <cfRule type="expression" dxfId="464" priority="14" stopIfTrue="1">
      <formula>$G$3&gt;100</formula>
    </cfRule>
  </conditionalFormatting>
  <conditionalFormatting sqref="K4:K19">
    <cfRule type="cellIs" dxfId="463" priority="15" operator="equal">
      <formula>"Possui LO vencida"</formula>
    </cfRule>
  </conditionalFormatting>
  <conditionalFormatting sqref="K4:K19">
    <cfRule type="cellIs" dxfId="462" priority="16" operator="equal">
      <formula>"Não possui LO"</formula>
    </cfRule>
  </conditionalFormatting>
  <conditionalFormatting sqref="K4:K19">
    <cfRule type="expression" dxfId="461" priority="17">
      <formula>K4=""</formula>
    </cfRule>
  </conditionalFormatting>
  <conditionalFormatting sqref="L4">
    <cfRule type="expression" dxfId="460" priority="18" stopIfTrue="1">
      <formula>K4="INDEF"</formula>
    </cfRule>
  </conditionalFormatting>
  <conditionalFormatting sqref="L4">
    <cfRule type="expression" dxfId="459" priority="19">
      <formula>L4=""</formula>
    </cfRule>
  </conditionalFormatting>
  <conditionalFormatting sqref="L4">
    <cfRule type="expression" dxfId="458" priority="20" stopIfTrue="1">
      <formula>K4="INDEF"</formula>
    </cfRule>
  </conditionalFormatting>
  <conditionalFormatting sqref="L4">
    <cfRule type="expression" dxfId="457" priority="21">
      <formula>L4=""</formula>
    </cfRule>
  </conditionalFormatting>
  <conditionalFormatting sqref="G4:G20">
    <cfRule type="expression" dxfId="456" priority="22" stopIfTrue="1">
      <formula>K4="INDEF"</formula>
    </cfRule>
  </conditionalFormatting>
  <conditionalFormatting sqref="G4:G20">
    <cfRule type="expression" dxfId="455" priority="23">
      <formula>G4=""</formula>
    </cfRule>
  </conditionalFormatting>
  <conditionalFormatting sqref="I4:J20">
    <cfRule type="expression" dxfId="454" priority="24" stopIfTrue="1">
      <formula>J4="INDEF"</formula>
    </cfRule>
  </conditionalFormatting>
  <conditionalFormatting sqref="I4:J20">
    <cfRule type="expression" dxfId="453" priority="25">
      <formula>I4=""</formula>
    </cfRule>
  </conditionalFormatting>
  <dataValidations count="3">
    <dataValidation type="list" allowBlank="1" showErrorMessage="1" sqref="C5:C19">
      <formula1>$AL$2:$AL$5</formula1>
    </dataValidation>
    <dataValidation type="list" allowBlank="1" showErrorMessage="1" sqref="H4:H19">
      <formula1>$AS$4:$AS$7</formula1>
    </dataValidation>
    <dataValidation type="list" allowBlank="1" showErrorMessage="1" sqref="K4:K19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E3" sqref="E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371496</v>
      </c>
      <c r="F3" s="38">
        <f>VLOOKUP(A4,população_2010!$A$7:$D$98,3,FALSE)</f>
        <v>458673</v>
      </c>
      <c r="G3" s="39">
        <f>SUM(G4:G20)</f>
        <v>80.993649070252658</v>
      </c>
      <c r="H3" s="40"/>
      <c r="I3" s="41">
        <f>R8</f>
        <v>10</v>
      </c>
      <c r="J3" s="42">
        <f>IF(G3&gt;100,0, SUM(J4:J20)+I3)</f>
        <v>171.98729814050532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712</v>
      </c>
      <c r="B4" s="144" t="s">
        <v>713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95542</v>
      </c>
      <c r="F4" s="72">
        <f t="shared" ref="F4:F20" si="0">F3</f>
        <v>458673</v>
      </c>
      <c r="G4" s="49">
        <f>IF(K4="Não possui LO",0,IF(K4="Não possui LO",0,(E4/F4*100)))</f>
        <v>20.830090282183601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41.660180564367202</v>
      </c>
      <c r="K4" s="51" t="s">
        <v>130</v>
      </c>
      <c r="L4" s="51" t="s">
        <v>714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712</v>
      </c>
      <c r="B5" s="124" t="s">
        <v>715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275954</v>
      </c>
      <c r="F5" s="72">
        <f t="shared" si="0"/>
        <v>458673</v>
      </c>
      <c r="G5" s="49">
        <f t="shared" ref="G5:G20" si="4">IF(K5="Não possui LO",0,IF(K5="Não possui LO",0,(E5/F5*100)))</f>
        <v>60.163558788069061</v>
      </c>
      <c r="H5" s="45" t="s">
        <v>144</v>
      </c>
      <c r="I5" s="50">
        <f t="shared" ref="I5:I20" si="5">IF(K5="Não possui LO",0,IF(H5="","",VLOOKUP(H5,$AS$4:$AT$7,2,FALSE)))</f>
        <v>10</v>
      </c>
      <c r="J5" s="145">
        <f t="shared" si="1"/>
        <v>120.32711757613812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20</v>
      </c>
      <c r="R5" s="54">
        <f t="shared" si="2"/>
        <v>10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712</v>
      </c>
      <c r="B6" s="56"/>
      <c r="C6" s="45"/>
      <c r="D6" s="47">
        <f t="shared" si="3"/>
        <v>0</v>
      </c>
      <c r="E6" s="72"/>
      <c r="F6" s="72">
        <f t="shared" si="0"/>
        <v>458673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712</v>
      </c>
      <c r="B7" s="58"/>
      <c r="C7" s="45"/>
      <c r="D7" s="47">
        <f t="shared" si="3"/>
        <v>0</v>
      </c>
      <c r="E7" s="72"/>
      <c r="F7" s="72">
        <f t="shared" si="0"/>
        <v>458673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712</v>
      </c>
      <c r="B8" s="56"/>
      <c r="C8" s="45"/>
      <c r="D8" s="47">
        <f t="shared" si="3"/>
        <v>0</v>
      </c>
      <c r="E8" s="72"/>
      <c r="F8" s="72">
        <f t="shared" si="0"/>
        <v>458673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10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712</v>
      </c>
      <c r="B9" s="56"/>
      <c r="C9" s="45"/>
      <c r="D9" s="47">
        <f t="shared" si="3"/>
        <v>0</v>
      </c>
      <c r="E9" s="72"/>
      <c r="F9" s="72">
        <f t="shared" si="0"/>
        <v>458673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712</v>
      </c>
      <c r="B10" s="61"/>
      <c r="C10" s="45"/>
      <c r="D10" s="47">
        <f t="shared" si="3"/>
        <v>0</v>
      </c>
      <c r="E10" s="72"/>
      <c r="F10" s="72">
        <f t="shared" si="0"/>
        <v>458673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712</v>
      </c>
      <c r="B11" s="62"/>
      <c r="C11" s="45"/>
      <c r="D11" s="47">
        <f t="shared" si="3"/>
        <v>0</v>
      </c>
      <c r="E11" s="72"/>
      <c r="F11" s="72">
        <f t="shared" si="0"/>
        <v>458673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712</v>
      </c>
      <c r="B12" s="56"/>
      <c r="C12" s="45"/>
      <c r="D12" s="47">
        <f t="shared" si="3"/>
        <v>0</v>
      </c>
      <c r="E12" s="72"/>
      <c r="F12" s="72">
        <f t="shared" si="0"/>
        <v>458673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712</v>
      </c>
      <c r="B13" s="58"/>
      <c r="C13" s="45"/>
      <c r="D13" s="47">
        <f t="shared" si="3"/>
        <v>0</v>
      </c>
      <c r="E13" s="72"/>
      <c r="F13" s="72">
        <f t="shared" si="0"/>
        <v>458673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712</v>
      </c>
      <c r="B14" s="56"/>
      <c r="C14" s="45"/>
      <c r="D14" s="47">
        <f t="shared" si="3"/>
        <v>0</v>
      </c>
      <c r="E14" s="72"/>
      <c r="F14" s="72">
        <f t="shared" si="0"/>
        <v>458673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712</v>
      </c>
      <c r="B15" s="56"/>
      <c r="C15" s="45"/>
      <c r="D15" s="47">
        <f t="shared" si="3"/>
        <v>0</v>
      </c>
      <c r="E15" s="72"/>
      <c r="F15" s="72">
        <f t="shared" si="0"/>
        <v>458673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712</v>
      </c>
      <c r="B16" s="56"/>
      <c r="C16" s="45"/>
      <c r="D16" s="47">
        <f t="shared" si="3"/>
        <v>0</v>
      </c>
      <c r="E16" s="72"/>
      <c r="F16" s="72">
        <f t="shared" si="0"/>
        <v>458673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712</v>
      </c>
      <c r="B17" s="56"/>
      <c r="C17" s="45"/>
      <c r="D17" s="47">
        <f t="shared" si="3"/>
        <v>0</v>
      </c>
      <c r="E17" s="72"/>
      <c r="F17" s="72">
        <f t="shared" si="0"/>
        <v>458673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712</v>
      </c>
      <c r="B18" s="62"/>
      <c r="C18" s="45"/>
      <c r="D18" s="47">
        <f t="shared" si="3"/>
        <v>0</v>
      </c>
      <c r="E18" s="72"/>
      <c r="F18" s="72">
        <f t="shared" si="0"/>
        <v>458673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712</v>
      </c>
      <c r="B19" s="62"/>
      <c r="C19" s="45"/>
      <c r="D19" s="47">
        <f t="shared" si="3"/>
        <v>0</v>
      </c>
      <c r="E19" s="72"/>
      <c r="F19" s="72">
        <f t="shared" si="0"/>
        <v>458673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712</v>
      </c>
      <c r="B20" s="62"/>
      <c r="C20" s="45"/>
      <c r="D20" s="47">
        <f t="shared" si="3"/>
        <v>0</v>
      </c>
      <c r="E20" s="72"/>
      <c r="F20" s="72">
        <f t="shared" si="0"/>
        <v>458673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452" priority="1" stopIfTrue="1">
      <formula>K4="INDEF"</formula>
    </cfRule>
  </conditionalFormatting>
  <conditionalFormatting sqref="B4:B20">
    <cfRule type="expression" dxfId="451" priority="2">
      <formula>B4=""</formula>
    </cfRule>
  </conditionalFormatting>
  <conditionalFormatting sqref="A4:A20">
    <cfRule type="expression" dxfId="450" priority="3" stopIfTrue="1">
      <formula>K4="INDEF"</formula>
    </cfRule>
  </conditionalFormatting>
  <conditionalFormatting sqref="A4:A20">
    <cfRule type="expression" dxfId="449" priority="4">
      <formula>A4=""</formula>
    </cfRule>
  </conditionalFormatting>
  <conditionalFormatting sqref="C4:C20">
    <cfRule type="expression" dxfId="448" priority="5" stopIfTrue="1">
      <formula>K4="INDEF"</formula>
    </cfRule>
  </conditionalFormatting>
  <conditionalFormatting sqref="C4:C20">
    <cfRule type="expression" dxfId="447" priority="6">
      <formula>C4=""</formula>
    </cfRule>
  </conditionalFormatting>
  <conditionalFormatting sqref="D4:D20">
    <cfRule type="expression" dxfId="446" priority="7" stopIfTrue="1">
      <formula>K4="INDEF"</formula>
    </cfRule>
  </conditionalFormatting>
  <conditionalFormatting sqref="D4:D20">
    <cfRule type="expression" dxfId="445" priority="8">
      <formula>D4=""</formula>
    </cfRule>
  </conditionalFormatting>
  <conditionalFormatting sqref="E4:F20">
    <cfRule type="expression" dxfId="444" priority="9" stopIfTrue="1">
      <formula>J4="INDEF"</formula>
    </cfRule>
  </conditionalFormatting>
  <conditionalFormatting sqref="E4:F20">
    <cfRule type="expression" dxfId="443" priority="10">
      <formula>E4=""</formula>
    </cfRule>
  </conditionalFormatting>
  <conditionalFormatting sqref="L4:L20">
    <cfRule type="expression" dxfId="442" priority="11" stopIfTrue="1">
      <formula>K4="INDEF"</formula>
    </cfRule>
  </conditionalFormatting>
  <conditionalFormatting sqref="L4:L20">
    <cfRule type="expression" dxfId="441" priority="12">
      <formula>L4=""</formula>
    </cfRule>
  </conditionalFormatting>
  <conditionalFormatting sqref="H4:H20">
    <cfRule type="expression" dxfId="440" priority="13">
      <formula>H4=""</formula>
    </cfRule>
  </conditionalFormatting>
  <conditionalFormatting sqref="G3">
    <cfRule type="expression" dxfId="439" priority="14" stopIfTrue="1">
      <formula>$G$3&gt;100</formula>
    </cfRule>
  </conditionalFormatting>
  <conditionalFormatting sqref="K4:K20">
    <cfRule type="cellIs" dxfId="438" priority="15" operator="equal">
      <formula>"Possui LO vencida"</formula>
    </cfRule>
  </conditionalFormatting>
  <conditionalFormatting sqref="K4:K20">
    <cfRule type="cellIs" dxfId="437" priority="16" operator="equal">
      <formula>"Não possui LO"</formula>
    </cfRule>
  </conditionalFormatting>
  <conditionalFormatting sqref="K4:K20">
    <cfRule type="expression" dxfId="436" priority="17">
      <formula>K4=""</formula>
    </cfRule>
  </conditionalFormatting>
  <conditionalFormatting sqref="B4:B5">
    <cfRule type="expression" dxfId="435" priority="18" stopIfTrue="1">
      <formula>K4="INDEF"</formula>
    </cfRule>
  </conditionalFormatting>
  <conditionalFormatting sqref="B4:B5">
    <cfRule type="expression" dxfId="434" priority="19">
      <formula>B4=""</formula>
    </cfRule>
  </conditionalFormatting>
  <conditionalFormatting sqref="L4:L5">
    <cfRule type="expression" dxfId="433" priority="20" stopIfTrue="1">
      <formula>K4="INDEF"</formula>
    </cfRule>
  </conditionalFormatting>
  <conditionalFormatting sqref="L4:L5">
    <cfRule type="expression" dxfId="432" priority="21">
      <formula>L4=""</formula>
    </cfRule>
  </conditionalFormatting>
  <conditionalFormatting sqref="G4:G20">
    <cfRule type="expression" dxfId="431" priority="22" stopIfTrue="1">
      <formula>K4="INDEF"</formula>
    </cfRule>
  </conditionalFormatting>
  <conditionalFormatting sqref="G4:G20">
    <cfRule type="expression" dxfId="430" priority="23">
      <formula>G4=""</formula>
    </cfRule>
  </conditionalFormatting>
  <conditionalFormatting sqref="I4:J20">
    <cfRule type="expression" dxfId="429" priority="24" stopIfTrue="1">
      <formula>J4="INDEF"</formula>
    </cfRule>
  </conditionalFormatting>
  <conditionalFormatting sqref="I4:J20">
    <cfRule type="expression" dxfId="428" priority="25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3098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716</v>
      </c>
      <c r="B4" s="133" t="s">
        <v>717</v>
      </c>
      <c r="C4" s="132" t="s">
        <v>125</v>
      </c>
      <c r="D4" s="47">
        <f>IF(K4="Não possui LO",0,IF(C4="Primário",1,IF(C4="Secundário",2,IF(C4="Emissário",2,IF(C4="Terciário",4,0)))))</f>
        <v>2</v>
      </c>
      <c r="E4" s="72"/>
      <c r="F4" s="72">
        <f t="shared" ref="F4:F20" si="0">F3</f>
        <v>3098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716</v>
      </c>
      <c r="B5" s="124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3098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1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716</v>
      </c>
      <c r="B6" s="124"/>
      <c r="C6" s="45"/>
      <c r="D6" s="47">
        <f t="shared" si="3"/>
        <v>0</v>
      </c>
      <c r="E6" s="72"/>
      <c r="F6" s="72">
        <f t="shared" si="0"/>
        <v>3098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716</v>
      </c>
      <c r="B7" s="124"/>
      <c r="C7" s="45"/>
      <c r="D7" s="47">
        <f t="shared" si="3"/>
        <v>0</v>
      </c>
      <c r="E7" s="72"/>
      <c r="F7" s="72">
        <f t="shared" si="0"/>
        <v>3098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716</v>
      </c>
      <c r="B8" s="56"/>
      <c r="C8" s="45"/>
      <c r="D8" s="47">
        <f t="shared" si="3"/>
        <v>0</v>
      </c>
      <c r="E8" s="72"/>
      <c r="F8" s="72">
        <f t="shared" si="0"/>
        <v>3098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716</v>
      </c>
      <c r="B9" s="56"/>
      <c r="C9" s="45"/>
      <c r="D9" s="47">
        <f t="shared" si="3"/>
        <v>0</v>
      </c>
      <c r="E9" s="72"/>
      <c r="F9" s="72">
        <f t="shared" si="0"/>
        <v>3098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716</v>
      </c>
      <c r="B10" s="61"/>
      <c r="C10" s="45"/>
      <c r="D10" s="47">
        <f t="shared" si="3"/>
        <v>0</v>
      </c>
      <c r="E10" s="72"/>
      <c r="F10" s="72">
        <f t="shared" si="0"/>
        <v>3098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716</v>
      </c>
      <c r="B11" s="62"/>
      <c r="C11" s="45"/>
      <c r="D11" s="47">
        <f t="shared" si="3"/>
        <v>0</v>
      </c>
      <c r="E11" s="72"/>
      <c r="F11" s="72">
        <f t="shared" si="0"/>
        <v>3098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716</v>
      </c>
      <c r="B12" s="56"/>
      <c r="C12" s="45"/>
      <c r="D12" s="47">
        <f t="shared" si="3"/>
        <v>0</v>
      </c>
      <c r="E12" s="72"/>
      <c r="F12" s="72">
        <f t="shared" si="0"/>
        <v>3098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716</v>
      </c>
      <c r="B13" s="58"/>
      <c r="C13" s="45"/>
      <c r="D13" s="47">
        <f t="shared" si="3"/>
        <v>0</v>
      </c>
      <c r="E13" s="72"/>
      <c r="F13" s="72">
        <f t="shared" si="0"/>
        <v>3098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716</v>
      </c>
      <c r="B14" s="56"/>
      <c r="C14" s="45"/>
      <c r="D14" s="47">
        <f t="shared" si="3"/>
        <v>0</v>
      </c>
      <c r="E14" s="72"/>
      <c r="F14" s="72">
        <f t="shared" si="0"/>
        <v>3098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716</v>
      </c>
      <c r="B15" s="56"/>
      <c r="C15" s="45"/>
      <c r="D15" s="47">
        <f t="shared" si="3"/>
        <v>0</v>
      </c>
      <c r="E15" s="72"/>
      <c r="F15" s="72">
        <f t="shared" si="0"/>
        <v>3098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716</v>
      </c>
      <c r="B16" s="56"/>
      <c r="C16" s="45"/>
      <c r="D16" s="47">
        <f t="shared" si="3"/>
        <v>0</v>
      </c>
      <c r="E16" s="72"/>
      <c r="F16" s="72">
        <f t="shared" si="0"/>
        <v>3098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716</v>
      </c>
      <c r="B17" s="56"/>
      <c r="C17" s="45"/>
      <c r="D17" s="47">
        <f t="shared" si="3"/>
        <v>0</v>
      </c>
      <c r="E17" s="72"/>
      <c r="F17" s="72">
        <f t="shared" si="0"/>
        <v>3098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716</v>
      </c>
      <c r="B18" s="62"/>
      <c r="C18" s="45"/>
      <c r="D18" s="47">
        <f t="shared" si="3"/>
        <v>0</v>
      </c>
      <c r="E18" s="72"/>
      <c r="F18" s="72">
        <f t="shared" si="0"/>
        <v>3098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716</v>
      </c>
      <c r="B19" s="62"/>
      <c r="C19" s="45"/>
      <c r="D19" s="47">
        <f t="shared" si="3"/>
        <v>0</v>
      </c>
      <c r="E19" s="72"/>
      <c r="F19" s="72">
        <f t="shared" si="0"/>
        <v>3098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716</v>
      </c>
      <c r="B20" s="62"/>
      <c r="C20" s="45"/>
      <c r="D20" s="47">
        <f t="shared" si="3"/>
        <v>0</v>
      </c>
      <c r="E20" s="72"/>
      <c r="F20" s="72">
        <f t="shared" si="0"/>
        <v>3098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5:B20">
    <cfRule type="expression" dxfId="427" priority="1" stopIfTrue="1">
      <formula>K5="INDEF"</formula>
    </cfRule>
  </conditionalFormatting>
  <conditionalFormatting sqref="B5:B20">
    <cfRule type="expression" dxfId="426" priority="2">
      <formula>B5=""</formula>
    </cfRule>
  </conditionalFormatting>
  <conditionalFormatting sqref="A4:A20">
    <cfRule type="expression" dxfId="425" priority="3" stopIfTrue="1">
      <formula>K4="INDEF"</formula>
    </cfRule>
  </conditionalFormatting>
  <conditionalFormatting sqref="A4:A20">
    <cfRule type="expression" dxfId="424" priority="4">
      <formula>A4=""</formula>
    </cfRule>
  </conditionalFormatting>
  <conditionalFormatting sqref="C5:C20">
    <cfRule type="expression" dxfId="423" priority="5" stopIfTrue="1">
      <formula>K5="INDEF"</formula>
    </cfRule>
  </conditionalFormatting>
  <conditionalFormatting sqref="C5:C20">
    <cfRule type="expression" dxfId="422" priority="6">
      <formula>C5=""</formula>
    </cfRule>
  </conditionalFormatting>
  <conditionalFormatting sqref="D4:D20">
    <cfRule type="expression" dxfId="421" priority="7" stopIfTrue="1">
      <formula>K4="INDEF"</formula>
    </cfRule>
  </conditionalFormatting>
  <conditionalFormatting sqref="D4:D20">
    <cfRule type="expression" dxfId="420" priority="8">
      <formula>D4=""</formula>
    </cfRule>
  </conditionalFormatting>
  <conditionalFormatting sqref="E4:F20">
    <cfRule type="expression" dxfId="419" priority="9" stopIfTrue="1">
      <formula>J4="INDEF"</formula>
    </cfRule>
  </conditionalFormatting>
  <conditionalFormatting sqref="E4:F20">
    <cfRule type="expression" dxfId="418" priority="10">
      <formula>E4=""</formula>
    </cfRule>
  </conditionalFormatting>
  <conditionalFormatting sqref="L4:L20">
    <cfRule type="expression" dxfId="417" priority="11" stopIfTrue="1">
      <formula>K4="INDEF"</formula>
    </cfRule>
  </conditionalFormatting>
  <conditionalFormatting sqref="L4:L20">
    <cfRule type="expression" dxfId="416" priority="12">
      <formula>L4=""</formula>
    </cfRule>
  </conditionalFormatting>
  <conditionalFormatting sqref="H4:H20">
    <cfRule type="expression" dxfId="415" priority="13">
      <formula>H4=""</formula>
    </cfRule>
  </conditionalFormatting>
  <conditionalFormatting sqref="G3">
    <cfRule type="expression" dxfId="414" priority="14" stopIfTrue="1">
      <formula>$G$3&gt;100</formula>
    </cfRule>
  </conditionalFormatting>
  <conditionalFormatting sqref="K4:K20">
    <cfRule type="cellIs" dxfId="413" priority="15" operator="equal">
      <formula>"Possui LO vencida"</formula>
    </cfRule>
  </conditionalFormatting>
  <conditionalFormatting sqref="K4:K20">
    <cfRule type="cellIs" dxfId="412" priority="16" operator="equal">
      <formula>"Não possui LO"</formula>
    </cfRule>
  </conditionalFormatting>
  <conditionalFormatting sqref="K4:K20">
    <cfRule type="expression" dxfId="411" priority="17">
      <formula>K4=""</formula>
    </cfRule>
  </conditionalFormatting>
  <conditionalFormatting sqref="B5:B7">
    <cfRule type="expression" dxfId="410" priority="18" stopIfTrue="1">
      <formula>K5="INDEF"</formula>
    </cfRule>
  </conditionalFormatting>
  <conditionalFormatting sqref="B5:B7">
    <cfRule type="expression" dxfId="409" priority="19">
      <formula>B5=""</formula>
    </cfRule>
  </conditionalFormatting>
  <conditionalFormatting sqref="C5:C7">
    <cfRule type="expression" dxfId="408" priority="20" stopIfTrue="1">
      <formula>K5="INDEF"</formula>
    </cfRule>
  </conditionalFormatting>
  <conditionalFormatting sqref="C5:C7">
    <cfRule type="expression" dxfId="407" priority="21">
      <formula>C5=""</formula>
    </cfRule>
  </conditionalFormatting>
  <conditionalFormatting sqref="D4:D20">
    <cfRule type="expression" dxfId="406" priority="22" stopIfTrue="1">
      <formula>K4="INDEF"</formula>
    </cfRule>
  </conditionalFormatting>
  <conditionalFormatting sqref="D4:D20">
    <cfRule type="expression" dxfId="405" priority="23">
      <formula>D4=""</formula>
    </cfRule>
  </conditionalFormatting>
  <conditionalFormatting sqref="E4:E7">
    <cfRule type="expression" dxfId="404" priority="24" stopIfTrue="1">
      <formula>J4="INDEF"</formula>
    </cfRule>
  </conditionalFormatting>
  <conditionalFormatting sqref="E4:E7">
    <cfRule type="expression" dxfId="403" priority="25">
      <formula>E4=""</formula>
    </cfRule>
  </conditionalFormatting>
  <conditionalFormatting sqref="L4:L7">
    <cfRule type="expression" dxfId="402" priority="26" stopIfTrue="1">
      <formula>K4="INDEF"</formula>
    </cfRule>
  </conditionalFormatting>
  <conditionalFormatting sqref="L4:L7">
    <cfRule type="expression" dxfId="401" priority="27">
      <formula>L4=""</formula>
    </cfRule>
  </conditionalFormatting>
  <conditionalFormatting sqref="G4:G20">
    <cfRule type="expression" dxfId="400" priority="28" stopIfTrue="1">
      <formula>K4="INDEF"</formula>
    </cfRule>
  </conditionalFormatting>
  <conditionalFormatting sqref="G4:G20">
    <cfRule type="expression" dxfId="399" priority="29">
      <formula>G4=""</formula>
    </cfRule>
  </conditionalFormatting>
  <conditionalFormatting sqref="I4:J20">
    <cfRule type="expression" dxfId="398" priority="30" stopIfTrue="1">
      <formula>J4="INDEF"</formula>
    </cfRule>
  </conditionalFormatting>
  <conditionalFormatting sqref="I4:J20">
    <cfRule type="expression" dxfId="397" priority="31">
      <formula>I4=""</formula>
    </cfRule>
  </conditionalFormatting>
  <dataValidations count="3">
    <dataValidation type="list" allowBlank="1" showErrorMessage="1" sqref="C5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9007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718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9007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718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9007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718</v>
      </c>
      <c r="B6" s="56"/>
      <c r="C6" s="45"/>
      <c r="D6" s="47">
        <f t="shared" si="3"/>
        <v>0</v>
      </c>
      <c r="E6" s="72"/>
      <c r="F6" s="72">
        <f t="shared" si="0"/>
        <v>9007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718</v>
      </c>
      <c r="B7" s="58"/>
      <c r="C7" s="45"/>
      <c r="D7" s="47">
        <f t="shared" si="3"/>
        <v>0</v>
      </c>
      <c r="E7" s="72"/>
      <c r="F7" s="72">
        <f t="shared" si="0"/>
        <v>9007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718</v>
      </c>
      <c r="B8" s="56"/>
      <c r="C8" s="45"/>
      <c r="D8" s="47">
        <f t="shared" si="3"/>
        <v>0</v>
      </c>
      <c r="E8" s="72"/>
      <c r="F8" s="72">
        <f t="shared" si="0"/>
        <v>9007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718</v>
      </c>
      <c r="B9" s="56"/>
      <c r="C9" s="45"/>
      <c r="D9" s="47">
        <f t="shared" si="3"/>
        <v>0</v>
      </c>
      <c r="E9" s="72"/>
      <c r="F9" s="72">
        <f t="shared" si="0"/>
        <v>9007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718</v>
      </c>
      <c r="B10" s="61"/>
      <c r="C10" s="45"/>
      <c r="D10" s="47">
        <f t="shared" si="3"/>
        <v>0</v>
      </c>
      <c r="E10" s="72"/>
      <c r="F10" s="72">
        <f t="shared" si="0"/>
        <v>9007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718</v>
      </c>
      <c r="B11" s="62"/>
      <c r="C11" s="45"/>
      <c r="D11" s="47">
        <f t="shared" si="3"/>
        <v>0</v>
      </c>
      <c r="E11" s="72"/>
      <c r="F11" s="72">
        <f t="shared" si="0"/>
        <v>9007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718</v>
      </c>
      <c r="B12" s="56"/>
      <c r="C12" s="45"/>
      <c r="D12" s="47">
        <f t="shared" si="3"/>
        <v>0</v>
      </c>
      <c r="E12" s="72"/>
      <c r="F12" s="72">
        <f t="shared" si="0"/>
        <v>9007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718</v>
      </c>
      <c r="B13" s="58"/>
      <c r="C13" s="45"/>
      <c r="D13" s="47">
        <f t="shared" si="3"/>
        <v>0</v>
      </c>
      <c r="E13" s="72"/>
      <c r="F13" s="72">
        <f t="shared" si="0"/>
        <v>9007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718</v>
      </c>
      <c r="B14" s="56"/>
      <c r="C14" s="45"/>
      <c r="D14" s="47">
        <f t="shared" si="3"/>
        <v>0</v>
      </c>
      <c r="E14" s="72"/>
      <c r="F14" s="72">
        <f t="shared" si="0"/>
        <v>9007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718</v>
      </c>
      <c r="B15" s="56"/>
      <c r="C15" s="45"/>
      <c r="D15" s="47">
        <f t="shared" si="3"/>
        <v>0</v>
      </c>
      <c r="E15" s="72"/>
      <c r="F15" s="72">
        <f t="shared" si="0"/>
        <v>9007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718</v>
      </c>
      <c r="B16" s="56"/>
      <c r="C16" s="45"/>
      <c r="D16" s="47">
        <f t="shared" si="3"/>
        <v>0</v>
      </c>
      <c r="E16" s="72"/>
      <c r="F16" s="72">
        <f t="shared" si="0"/>
        <v>9007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718</v>
      </c>
      <c r="B17" s="56"/>
      <c r="C17" s="45"/>
      <c r="D17" s="47">
        <f t="shared" si="3"/>
        <v>0</v>
      </c>
      <c r="E17" s="72"/>
      <c r="F17" s="72">
        <f t="shared" si="0"/>
        <v>9007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718</v>
      </c>
      <c r="B18" s="62"/>
      <c r="C18" s="45"/>
      <c r="D18" s="47">
        <f t="shared" si="3"/>
        <v>0</v>
      </c>
      <c r="E18" s="72"/>
      <c r="F18" s="72">
        <f t="shared" si="0"/>
        <v>9007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718</v>
      </c>
      <c r="B19" s="62"/>
      <c r="C19" s="45"/>
      <c r="D19" s="47">
        <f t="shared" si="3"/>
        <v>0</v>
      </c>
      <c r="E19" s="72"/>
      <c r="F19" s="72">
        <f t="shared" si="0"/>
        <v>9007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718</v>
      </c>
      <c r="B20" s="62"/>
      <c r="C20" s="45"/>
      <c r="D20" s="47">
        <f t="shared" si="3"/>
        <v>0</v>
      </c>
      <c r="E20" s="72"/>
      <c r="F20" s="72">
        <f t="shared" si="0"/>
        <v>9007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396" priority="1" stopIfTrue="1">
      <formula>K4="INDEF"</formula>
    </cfRule>
  </conditionalFormatting>
  <conditionalFormatting sqref="B4:B20">
    <cfRule type="expression" dxfId="395" priority="2">
      <formula>B4=""</formula>
    </cfRule>
  </conditionalFormatting>
  <conditionalFormatting sqref="A4:A20">
    <cfRule type="expression" dxfId="394" priority="3" stopIfTrue="1">
      <formula>K4="INDEF"</formula>
    </cfRule>
  </conditionalFormatting>
  <conditionalFormatting sqref="A4:A20">
    <cfRule type="expression" dxfId="393" priority="4">
      <formula>A4=""</formula>
    </cfRule>
  </conditionalFormatting>
  <conditionalFormatting sqref="C4:C20">
    <cfRule type="expression" dxfId="392" priority="5" stopIfTrue="1">
      <formula>K4="INDEF"</formula>
    </cfRule>
  </conditionalFormatting>
  <conditionalFormatting sqref="C4:C20">
    <cfRule type="expression" dxfId="391" priority="6">
      <formula>C4=""</formula>
    </cfRule>
  </conditionalFormatting>
  <conditionalFormatting sqref="D4:D20">
    <cfRule type="expression" dxfId="390" priority="7" stopIfTrue="1">
      <formula>K4="INDEF"</formula>
    </cfRule>
  </conditionalFormatting>
  <conditionalFormatting sqref="D4:D20">
    <cfRule type="expression" dxfId="389" priority="8">
      <formula>D4=""</formula>
    </cfRule>
  </conditionalFormatting>
  <conditionalFormatting sqref="E4:F20">
    <cfRule type="expression" dxfId="388" priority="9" stopIfTrue="1">
      <formula>J4="INDEF"</formula>
    </cfRule>
  </conditionalFormatting>
  <conditionalFormatting sqref="E4:F20">
    <cfRule type="expression" dxfId="387" priority="10">
      <formula>E4=""</formula>
    </cfRule>
  </conditionalFormatting>
  <conditionalFormatting sqref="L4:L20">
    <cfRule type="expression" dxfId="386" priority="11" stopIfTrue="1">
      <formula>K4="INDEF"</formula>
    </cfRule>
  </conditionalFormatting>
  <conditionalFormatting sqref="L4:L20">
    <cfRule type="expression" dxfId="385" priority="12">
      <formula>L4=""</formula>
    </cfRule>
  </conditionalFormatting>
  <conditionalFormatting sqref="H4:H20">
    <cfRule type="expression" dxfId="384" priority="13">
      <formula>H4=""</formula>
    </cfRule>
  </conditionalFormatting>
  <conditionalFormatting sqref="G3">
    <cfRule type="expression" dxfId="383" priority="14" stopIfTrue="1">
      <formula>$G$3&gt;100</formula>
    </cfRule>
  </conditionalFormatting>
  <conditionalFormatting sqref="K4:K20">
    <cfRule type="cellIs" dxfId="382" priority="15" operator="equal">
      <formula>"Possui LO vencida"</formula>
    </cfRule>
  </conditionalFormatting>
  <conditionalFormatting sqref="K4:K20">
    <cfRule type="cellIs" dxfId="381" priority="16" operator="equal">
      <formula>"Não possui LO"</formula>
    </cfRule>
  </conditionalFormatting>
  <conditionalFormatting sqref="K4:K20">
    <cfRule type="expression" dxfId="380" priority="17">
      <formula>K4=""</formula>
    </cfRule>
  </conditionalFormatting>
  <conditionalFormatting sqref="G4:G20">
    <cfRule type="expression" dxfId="379" priority="18" stopIfTrue="1">
      <formula>K4="INDEF"</formula>
    </cfRule>
  </conditionalFormatting>
  <conditionalFormatting sqref="G4:G20">
    <cfRule type="expression" dxfId="378" priority="19">
      <formula>G4=""</formula>
    </cfRule>
  </conditionalFormatting>
  <conditionalFormatting sqref="I4:J20">
    <cfRule type="expression" dxfId="377" priority="20" stopIfTrue="1">
      <formula>J4="INDEF"</formula>
    </cfRule>
  </conditionalFormatting>
  <conditionalFormatting sqref="I4:J20">
    <cfRule type="expression" dxfId="376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79429</v>
      </c>
      <c r="F3" s="38">
        <f>VLOOKUP(A4,população_2010!$A$7:$D$98,3,FALSE)</f>
        <v>82148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719</v>
      </c>
      <c r="B4" s="117" t="s">
        <v>720</v>
      </c>
      <c r="C4" s="45" t="s">
        <v>133</v>
      </c>
      <c r="D4" s="47">
        <f>IF(K4="Não possui LO",0,IF(C4="Primário",1,IF(C4="Secundário",2,IF(C4="Emissário",2,IF(C4="Terciário",4,0)))))</f>
        <v>0</v>
      </c>
      <c r="E4" s="72">
        <v>79429</v>
      </c>
      <c r="F4" s="72">
        <f t="shared" ref="F4:F20" si="0">F3</f>
        <v>82148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0</v>
      </c>
      <c r="K4" s="145" t="s">
        <v>141</v>
      </c>
      <c r="L4" s="146" t="s">
        <v>721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719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82148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719</v>
      </c>
      <c r="B6" s="56"/>
      <c r="C6" s="45"/>
      <c r="D6" s="47">
        <f t="shared" si="3"/>
        <v>0</v>
      </c>
      <c r="E6" s="72"/>
      <c r="F6" s="72">
        <f t="shared" si="0"/>
        <v>82148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719</v>
      </c>
      <c r="B7" s="58"/>
      <c r="C7" s="45"/>
      <c r="D7" s="47">
        <f t="shared" si="3"/>
        <v>0</v>
      </c>
      <c r="E7" s="72"/>
      <c r="F7" s="72">
        <f t="shared" si="0"/>
        <v>82148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719</v>
      </c>
      <c r="B8" s="56"/>
      <c r="C8" s="45"/>
      <c r="D8" s="47">
        <f t="shared" si="3"/>
        <v>0</v>
      </c>
      <c r="E8" s="72"/>
      <c r="F8" s="72">
        <f t="shared" si="0"/>
        <v>82148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719</v>
      </c>
      <c r="B9" s="56"/>
      <c r="C9" s="45"/>
      <c r="D9" s="47">
        <f t="shared" si="3"/>
        <v>0</v>
      </c>
      <c r="E9" s="72"/>
      <c r="F9" s="72">
        <f t="shared" si="0"/>
        <v>82148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719</v>
      </c>
      <c r="B10" s="61"/>
      <c r="C10" s="45"/>
      <c r="D10" s="47">
        <f t="shared" si="3"/>
        <v>0</v>
      </c>
      <c r="E10" s="72"/>
      <c r="F10" s="72">
        <f t="shared" si="0"/>
        <v>82148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719</v>
      </c>
      <c r="B11" s="62"/>
      <c r="C11" s="45"/>
      <c r="D11" s="47">
        <f t="shared" si="3"/>
        <v>0</v>
      </c>
      <c r="E11" s="72"/>
      <c r="F11" s="72">
        <f t="shared" si="0"/>
        <v>82148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719</v>
      </c>
      <c r="B12" s="56"/>
      <c r="C12" s="45"/>
      <c r="D12" s="47">
        <f t="shared" si="3"/>
        <v>0</v>
      </c>
      <c r="E12" s="72"/>
      <c r="F12" s="72">
        <f t="shared" si="0"/>
        <v>82148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719</v>
      </c>
      <c r="B13" s="58"/>
      <c r="C13" s="45"/>
      <c r="D13" s="47">
        <f t="shared" si="3"/>
        <v>0</v>
      </c>
      <c r="E13" s="72"/>
      <c r="F13" s="72">
        <f t="shared" si="0"/>
        <v>82148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719</v>
      </c>
      <c r="B14" s="56"/>
      <c r="C14" s="45"/>
      <c r="D14" s="47">
        <f t="shared" si="3"/>
        <v>0</v>
      </c>
      <c r="E14" s="72"/>
      <c r="F14" s="72">
        <f t="shared" si="0"/>
        <v>82148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719</v>
      </c>
      <c r="B15" s="56"/>
      <c r="C15" s="45"/>
      <c r="D15" s="47">
        <f t="shared" si="3"/>
        <v>0</v>
      </c>
      <c r="E15" s="72"/>
      <c r="F15" s="72">
        <f t="shared" si="0"/>
        <v>82148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719</v>
      </c>
      <c r="B16" s="56"/>
      <c r="C16" s="45"/>
      <c r="D16" s="47">
        <f t="shared" si="3"/>
        <v>0</v>
      </c>
      <c r="E16" s="72"/>
      <c r="F16" s="72">
        <f t="shared" si="0"/>
        <v>82148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719</v>
      </c>
      <c r="B17" s="56"/>
      <c r="C17" s="45"/>
      <c r="D17" s="47">
        <f t="shared" si="3"/>
        <v>0</v>
      </c>
      <c r="E17" s="72"/>
      <c r="F17" s="72">
        <f t="shared" si="0"/>
        <v>82148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719</v>
      </c>
      <c r="B18" s="62"/>
      <c r="C18" s="45"/>
      <c r="D18" s="47">
        <f t="shared" si="3"/>
        <v>0</v>
      </c>
      <c r="E18" s="72"/>
      <c r="F18" s="72">
        <f t="shared" si="0"/>
        <v>82148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719</v>
      </c>
      <c r="B19" s="62"/>
      <c r="C19" s="45"/>
      <c r="D19" s="47">
        <f t="shared" si="3"/>
        <v>0</v>
      </c>
      <c r="E19" s="72"/>
      <c r="F19" s="72">
        <f t="shared" si="0"/>
        <v>82148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719</v>
      </c>
      <c r="B20" s="62"/>
      <c r="C20" s="45"/>
      <c r="D20" s="47">
        <f t="shared" si="3"/>
        <v>0</v>
      </c>
      <c r="E20" s="72"/>
      <c r="F20" s="72">
        <f t="shared" si="0"/>
        <v>82148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375" priority="1" stopIfTrue="1">
      <formula>K4="INDEF"</formula>
    </cfRule>
  </conditionalFormatting>
  <conditionalFormatting sqref="B4:B20">
    <cfRule type="expression" dxfId="374" priority="2">
      <formula>B4=""</formula>
    </cfRule>
  </conditionalFormatting>
  <conditionalFormatting sqref="A4:A20">
    <cfRule type="expression" dxfId="373" priority="3" stopIfTrue="1">
      <formula>K4="INDEF"</formula>
    </cfRule>
  </conditionalFormatting>
  <conditionalFormatting sqref="A4:A20">
    <cfRule type="expression" dxfId="372" priority="4">
      <formula>A4=""</formula>
    </cfRule>
  </conditionalFormatting>
  <conditionalFormatting sqref="C4:C20">
    <cfRule type="expression" dxfId="371" priority="5" stopIfTrue="1">
      <formula>K4="INDEF"</formula>
    </cfRule>
  </conditionalFormatting>
  <conditionalFormatting sqref="C4:C20">
    <cfRule type="expression" dxfId="370" priority="6">
      <formula>C4=""</formula>
    </cfRule>
  </conditionalFormatting>
  <conditionalFormatting sqref="D4:D20">
    <cfRule type="expression" dxfId="369" priority="7" stopIfTrue="1">
      <formula>K4="INDEF"</formula>
    </cfRule>
  </conditionalFormatting>
  <conditionalFormatting sqref="D4:D20">
    <cfRule type="expression" dxfId="368" priority="8">
      <formula>D4=""</formula>
    </cfRule>
  </conditionalFormatting>
  <conditionalFormatting sqref="E4:F20">
    <cfRule type="expression" dxfId="367" priority="9" stopIfTrue="1">
      <formula>J4="INDEF"</formula>
    </cfRule>
  </conditionalFormatting>
  <conditionalFormatting sqref="E4:F20">
    <cfRule type="expression" dxfId="366" priority="10">
      <formula>E4=""</formula>
    </cfRule>
  </conditionalFormatting>
  <conditionalFormatting sqref="L4:L20">
    <cfRule type="expression" dxfId="365" priority="11" stopIfTrue="1">
      <formula>K4="INDEF"</formula>
    </cfRule>
  </conditionalFormatting>
  <conditionalFormatting sqref="L4:L20">
    <cfRule type="expression" dxfId="364" priority="12">
      <formula>L4=""</formula>
    </cfRule>
  </conditionalFormatting>
  <conditionalFormatting sqref="H4:H20">
    <cfRule type="expression" dxfId="363" priority="13">
      <formula>H4=""</formula>
    </cfRule>
  </conditionalFormatting>
  <conditionalFormatting sqref="G3">
    <cfRule type="expression" dxfId="362" priority="14" stopIfTrue="1">
      <formula>$G$3&gt;100</formula>
    </cfRule>
  </conditionalFormatting>
  <conditionalFormatting sqref="K4:K20">
    <cfRule type="cellIs" dxfId="361" priority="15" operator="equal">
      <formula>"Possui LO vencida"</formula>
    </cfRule>
  </conditionalFormatting>
  <conditionalFormatting sqref="K4:K20">
    <cfRule type="cellIs" dxfId="360" priority="16" operator="equal">
      <formula>"Não possui LO"</formula>
    </cfRule>
  </conditionalFormatting>
  <conditionalFormatting sqref="K4:K20">
    <cfRule type="expression" dxfId="359" priority="17">
      <formula>K4=""</formula>
    </cfRule>
  </conditionalFormatting>
  <conditionalFormatting sqref="B4">
    <cfRule type="expression" dxfId="358" priority="18" stopIfTrue="1">
      <formula>K4="INDEF"</formula>
    </cfRule>
  </conditionalFormatting>
  <conditionalFormatting sqref="B4">
    <cfRule type="expression" dxfId="357" priority="19">
      <formula>B4=""</formula>
    </cfRule>
  </conditionalFormatting>
  <conditionalFormatting sqref="C4">
    <cfRule type="expression" dxfId="356" priority="20" stopIfTrue="1">
      <formula>K4="INDEF"</formula>
    </cfRule>
  </conditionalFormatting>
  <conditionalFormatting sqref="C4">
    <cfRule type="expression" dxfId="355" priority="21">
      <formula>C4=""</formula>
    </cfRule>
  </conditionalFormatting>
  <conditionalFormatting sqref="D4:D20">
    <cfRule type="expression" dxfId="354" priority="22" stopIfTrue="1">
      <formula>K4="INDEF"</formula>
    </cfRule>
  </conditionalFormatting>
  <conditionalFormatting sqref="D4:D20">
    <cfRule type="expression" dxfId="353" priority="23">
      <formula>D4=""</formula>
    </cfRule>
  </conditionalFormatting>
  <conditionalFormatting sqref="E4">
    <cfRule type="expression" dxfId="352" priority="24" stopIfTrue="1">
      <formula>J4="INDEF"</formula>
    </cfRule>
  </conditionalFormatting>
  <conditionalFormatting sqref="E4">
    <cfRule type="expression" dxfId="351" priority="25">
      <formula>E4=""</formula>
    </cfRule>
  </conditionalFormatting>
  <conditionalFormatting sqref="L4">
    <cfRule type="expression" dxfId="350" priority="26" stopIfTrue="1">
      <formula>K4="INDEF"</formula>
    </cfRule>
  </conditionalFormatting>
  <conditionalFormatting sqref="L4">
    <cfRule type="expression" dxfId="349" priority="27">
      <formula>L4=""</formula>
    </cfRule>
  </conditionalFormatting>
  <conditionalFormatting sqref="G4:G20">
    <cfRule type="expression" dxfId="348" priority="28" stopIfTrue="1">
      <formula>K4="INDEF"</formula>
    </cfRule>
  </conditionalFormatting>
  <conditionalFormatting sqref="G4:G20">
    <cfRule type="expression" dxfId="347" priority="29">
      <formula>G4=""</formula>
    </cfRule>
  </conditionalFormatting>
  <conditionalFormatting sqref="I4:J20">
    <cfRule type="expression" dxfId="346" priority="30" stopIfTrue="1">
      <formula>J4="INDEF"</formula>
    </cfRule>
  </conditionalFormatting>
  <conditionalFormatting sqref="I4:J20">
    <cfRule type="expression" dxfId="345" priority="3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4612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722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4612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722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4612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722</v>
      </c>
      <c r="B6" s="56"/>
      <c r="C6" s="45"/>
      <c r="D6" s="47">
        <f t="shared" si="3"/>
        <v>0</v>
      </c>
      <c r="E6" s="72"/>
      <c r="F6" s="72">
        <f t="shared" si="0"/>
        <v>4612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722</v>
      </c>
      <c r="B7" s="58"/>
      <c r="C7" s="45"/>
      <c r="D7" s="47">
        <f t="shared" si="3"/>
        <v>0</v>
      </c>
      <c r="E7" s="72"/>
      <c r="F7" s="72">
        <f t="shared" si="0"/>
        <v>4612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722</v>
      </c>
      <c r="B8" s="56"/>
      <c r="C8" s="45"/>
      <c r="D8" s="47">
        <f t="shared" si="3"/>
        <v>0</v>
      </c>
      <c r="E8" s="72"/>
      <c r="F8" s="72">
        <f t="shared" si="0"/>
        <v>4612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722</v>
      </c>
      <c r="B9" s="56"/>
      <c r="C9" s="45"/>
      <c r="D9" s="47">
        <f t="shared" si="3"/>
        <v>0</v>
      </c>
      <c r="E9" s="72"/>
      <c r="F9" s="72">
        <f t="shared" si="0"/>
        <v>4612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722</v>
      </c>
      <c r="B10" s="61"/>
      <c r="C10" s="45"/>
      <c r="D10" s="47">
        <f t="shared" si="3"/>
        <v>0</v>
      </c>
      <c r="E10" s="72"/>
      <c r="F10" s="72">
        <f t="shared" si="0"/>
        <v>4612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722</v>
      </c>
      <c r="B11" s="62"/>
      <c r="C11" s="45"/>
      <c r="D11" s="47">
        <f t="shared" si="3"/>
        <v>0</v>
      </c>
      <c r="E11" s="72"/>
      <c r="F11" s="72">
        <f t="shared" si="0"/>
        <v>4612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722</v>
      </c>
      <c r="B12" s="56"/>
      <c r="C12" s="45"/>
      <c r="D12" s="47">
        <f t="shared" si="3"/>
        <v>0</v>
      </c>
      <c r="E12" s="72"/>
      <c r="F12" s="72">
        <f t="shared" si="0"/>
        <v>4612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722</v>
      </c>
      <c r="B13" s="58"/>
      <c r="C13" s="45"/>
      <c r="D13" s="47">
        <f t="shared" si="3"/>
        <v>0</v>
      </c>
      <c r="E13" s="72"/>
      <c r="F13" s="72">
        <f t="shared" si="0"/>
        <v>4612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722</v>
      </c>
      <c r="B14" s="56"/>
      <c r="C14" s="45"/>
      <c r="D14" s="47">
        <f t="shared" si="3"/>
        <v>0</v>
      </c>
      <c r="E14" s="72"/>
      <c r="F14" s="72">
        <f t="shared" si="0"/>
        <v>4612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722</v>
      </c>
      <c r="B15" s="56"/>
      <c r="C15" s="45"/>
      <c r="D15" s="47">
        <f t="shared" si="3"/>
        <v>0</v>
      </c>
      <c r="E15" s="72"/>
      <c r="F15" s="72">
        <f t="shared" si="0"/>
        <v>4612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722</v>
      </c>
      <c r="B16" s="56"/>
      <c r="C16" s="45"/>
      <c r="D16" s="47">
        <f t="shared" si="3"/>
        <v>0</v>
      </c>
      <c r="E16" s="72"/>
      <c r="F16" s="72">
        <f t="shared" si="0"/>
        <v>4612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722</v>
      </c>
      <c r="B17" s="56"/>
      <c r="C17" s="45"/>
      <c r="D17" s="47">
        <f t="shared" si="3"/>
        <v>0</v>
      </c>
      <c r="E17" s="72"/>
      <c r="F17" s="72">
        <f t="shared" si="0"/>
        <v>4612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722</v>
      </c>
      <c r="B18" s="62"/>
      <c r="C18" s="45"/>
      <c r="D18" s="47">
        <f t="shared" si="3"/>
        <v>0</v>
      </c>
      <c r="E18" s="72"/>
      <c r="F18" s="72">
        <f t="shared" si="0"/>
        <v>4612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722</v>
      </c>
      <c r="B19" s="62"/>
      <c r="C19" s="45"/>
      <c r="D19" s="47">
        <f t="shared" si="3"/>
        <v>0</v>
      </c>
      <c r="E19" s="72"/>
      <c r="F19" s="72">
        <f t="shared" si="0"/>
        <v>4612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722</v>
      </c>
      <c r="B20" s="62"/>
      <c r="C20" s="45"/>
      <c r="D20" s="47">
        <f t="shared" si="3"/>
        <v>0</v>
      </c>
      <c r="E20" s="72"/>
      <c r="F20" s="72">
        <f t="shared" si="0"/>
        <v>4612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344" priority="1" stopIfTrue="1">
      <formula>K4="INDEF"</formula>
    </cfRule>
  </conditionalFormatting>
  <conditionalFormatting sqref="B4:B20">
    <cfRule type="expression" dxfId="343" priority="2">
      <formula>B4=""</formula>
    </cfRule>
  </conditionalFormatting>
  <conditionalFormatting sqref="A4:A20">
    <cfRule type="expression" dxfId="342" priority="3" stopIfTrue="1">
      <formula>K4="INDEF"</formula>
    </cfRule>
  </conditionalFormatting>
  <conditionalFormatting sqref="A4:A20">
    <cfRule type="expression" dxfId="341" priority="4">
      <formula>A4=""</formula>
    </cfRule>
  </conditionalFormatting>
  <conditionalFormatting sqref="C4:C20">
    <cfRule type="expression" dxfId="340" priority="5" stopIfTrue="1">
      <formula>K4="INDEF"</formula>
    </cfRule>
  </conditionalFormatting>
  <conditionalFormatting sqref="C4:C20">
    <cfRule type="expression" dxfId="339" priority="6">
      <formula>C4=""</formula>
    </cfRule>
  </conditionalFormatting>
  <conditionalFormatting sqref="D4:D20">
    <cfRule type="expression" dxfId="338" priority="7" stopIfTrue="1">
      <formula>K4="INDEF"</formula>
    </cfRule>
  </conditionalFormatting>
  <conditionalFormatting sqref="D4:D20">
    <cfRule type="expression" dxfId="337" priority="8">
      <formula>D4=""</formula>
    </cfRule>
  </conditionalFormatting>
  <conditionalFormatting sqref="E4:F20">
    <cfRule type="expression" dxfId="336" priority="9" stopIfTrue="1">
      <formula>J4="INDEF"</formula>
    </cfRule>
  </conditionalFormatting>
  <conditionalFormatting sqref="E4:F20">
    <cfRule type="expression" dxfId="335" priority="10">
      <formula>E4=""</formula>
    </cfRule>
  </conditionalFormatting>
  <conditionalFormatting sqref="L4:L20">
    <cfRule type="expression" dxfId="334" priority="11" stopIfTrue="1">
      <formula>K4="INDEF"</formula>
    </cfRule>
  </conditionalFormatting>
  <conditionalFormatting sqref="L4:L20">
    <cfRule type="expression" dxfId="333" priority="12">
      <formula>L4=""</formula>
    </cfRule>
  </conditionalFormatting>
  <conditionalFormatting sqref="H4:H20">
    <cfRule type="expression" dxfId="332" priority="13">
      <formula>H4=""</formula>
    </cfRule>
  </conditionalFormatting>
  <conditionalFormatting sqref="G3">
    <cfRule type="expression" dxfId="331" priority="14" stopIfTrue="1">
      <formula>$G$3&gt;100</formula>
    </cfRule>
  </conditionalFormatting>
  <conditionalFormatting sqref="K4:K20">
    <cfRule type="cellIs" dxfId="330" priority="15" operator="equal">
      <formula>"Possui LO vencida"</formula>
    </cfRule>
  </conditionalFormatting>
  <conditionalFormatting sqref="K4:K20">
    <cfRule type="cellIs" dxfId="329" priority="16" operator="equal">
      <formula>"Não possui LO"</formula>
    </cfRule>
  </conditionalFormatting>
  <conditionalFormatting sqref="K4:K20">
    <cfRule type="expression" dxfId="328" priority="17">
      <formula>K4=""</formula>
    </cfRule>
  </conditionalFormatting>
  <conditionalFormatting sqref="G4:G20">
    <cfRule type="expression" dxfId="327" priority="18" stopIfTrue="1">
      <formula>K4="INDEF"</formula>
    </cfRule>
  </conditionalFormatting>
  <conditionalFormatting sqref="G4:G20">
    <cfRule type="expression" dxfId="326" priority="19">
      <formula>G4=""</formula>
    </cfRule>
  </conditionalFormatting>
  <conditionalFormatting sqref="I4:J20">
    <cfRule type="expression" dxfId="325" priority="20" stopIfTrue="1">
      <formula>J4="INDEF"</formula>
    </cfRule>
  </conditionalFormatting>
  <conditionalFormatting sqref="I4:J20">
    <cfRule type="expression" dxfId="324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12000</v>
      </c>
      <c r="F3" s="38">
        <f>VLOOKUP(A4,população_2010!$A$7:$D$98,3,FALSE)</f>
        <v>13273</v>
      </c>
      <c r="G3" s="39">
        <f>SUM(G4:G20)</f>
        <v>90.40910118285241</v>
      </c>
      <c r="H3" s="40"/>
      <c r="I3" s="41">
        <f>R8</f>
        <v>10</v>
      </c>
      <c r="J3" s="42">
        <f>IF(G3&gt;100,0, SUM(J4:J20)+I3)</f>
        <v>190.81820236570482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7.75" customHeight="1">
      <c r="A4" s="45" t="s">
        <v>723</v>
      </c>
      <c r="B4" s="117" t="s">
        <v>724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4700</v>
      </c>
      <c r="F4" s="72">
        <f t="shared" ref="F4:F20" si="0">F3</f>
        <v>13273</v>
      </c>
      <c r="G4" s="49">
        <f>IF(K4="Não possui LO",0,IF(K4="Não possui LO",0,(E4/F4*100)))</f>
        <v>35.410231296617198</v>
      </c>
      <c r="H4" s="45" t="s">
        <v>144</v>
      </c>
      <c r="I4" s="50">
        <f>IF(K4="Não possui LO",0,IF(H4="","",VLOOKUP(H4,$AS$4:$AT$7,2,FALSE)))</f>
        <v>10</v>
      </c>
      <c r="J4" s="51">
        <f t="shared" ref="J4:J20" si="1">IF(K4="Não possui LO",0,IF(I4="","Preencha todos os campos",IF(AND(D4=0,G4=0),0,D4*G4)))</f>
        <v>70.820462593234396</v>
      </c>
      <c r="K4" s="141" t="s">
        <v>117</v>
      </c>
      <c r="L4" s="14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3.25" customHeight="1">
      <c r="A5" s="45" t="s">
        <v>723</v>
      </c>
      <c r="B5" s="118" t="s">
        <v>89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7300</v>
      </c>
      <c r="F5" s="72">
        <f t="shared" si="0"/>
        <v>13273</v>
      </c>
      <c r="G5" s="49">
        <f t="shared" ref="G5:G20" si="4">IF(K5="Não possui LO",0,IF(K5="Não possui LO",0,(E5/F5*100)))</f>
        <v>54.998869886235212</v>
      </c>
      <c r="H5" s="45" t="s">
        <v>144</v>
      </c>
      <c r="I5" s="50">
        <f t="shared" ref="I5:I20" si="5">IF(K5="Não possui LO",0,IF(H5="","",VLOOKUP(H5,$AS$4:$AT$7,2,FALSE)))</f>
        <v>10</v>
      </c>
      <c r="J5" s="145">
        <f t="shared" si="1"/>
        <v>109.99773977247042</v>
      </c>
      <c r="K5" s="141" t="s">
        <v>117</v>
      </c>
      <c r="L5" s="141"/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20</v>
      </c>
      <c r="R5" s="54">
        <f t="shared" si="2"/>
        <v>10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723</v>
      </c>
      <c r="B6" s="56"/>
      <c r="C6" s="45"/>
      <c r="D6" s="47">
        <f t="shared" si="3"/>
        <v>0</v>
      </c>
      <c r="E6" s="72"/>
      <c r="F6" s="72">
        <f t="shared" si="0"/>
        <v>13273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723</v>
      </c>
      <c r="B7" s="58"/>
      <c r="C7" s="45"/>
      <c r="D7" s="47">
        <f t="shared" si="3"/>
        <v>0</v>
      </c>
      <c r="E7" s="72"/>
      <c r="F7" s="72">
        <f t="shared" si="0"/>
        <v>13273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723</v>
      </c>
      <c r="B8" s="56"/>
      <c r="C8" s="45"/>
      <c r="D8" s="47">
        <f t="shared" si="3"/>
        <v>0</v>
      </c>
      <c r="E8" s="72"/>
      <c r="F8" s="72">
        <f t="shared" si="0"/>
        <v>13273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10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723</v>
      </c>
      <c r="B9" s="56"/>
      <c r="C9" s="45"/>
      <c r="D9" s="47">
        <f t="shared" si="3"/>
        <v>0</v>
      </c>
      <c r="E9" s="72"/>
      <c r="F9" s="72">
        <f t="shared" si="0"/>
        <v>13273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723</v>
      </c>
      <c r="B10" s="61"/>
      <c r="C10" s="45"/>
      <c r="D10" s="47">
        <f t="shared" si="3"/>
        <v>0</v>
      </c>
      <c r="E10" s="72"/>
      <c r="F10" s="72">
        <f t="shared" si="0"/>
        <v>13273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723</v>
      </c>
      <c r="B11" s="62"/>
      <c r="C11" s="45"/>
      <c r="D11" s="47">
        <f t="shared" si="3"/>
        <v>0</v>
      </c>
      <c r="E11" s="72"/>
      <c r="F11" s="72">
        <f t="shared" si="0"/>
        <v>13273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723</v>
      </c>
      <c r="B12" s="56"/>
      <c r="C12" s="45"/>
      <c r="D12" s="47">
        <f t="shared" si="3"/>
        <v>0</v>
      </c>
      <c r="E12" s="72"/>
      <c r="F12" s="72">
        <f t="shared" si="0"/>
        <v>13273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723</v>
      </c>
      <c r="B13" s="58"/>
      <c r="C13" s="45"/>
      <c r="D13" s="47">
        <f t="shared" si="3"/>
        <v>0</v>
      </c>
      <c r="E13" s="72"/>
      <c r="F13" s="72">
        <f t="shared" si="0"/>
        <v>13273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723</v>
      </c>
      <c r="B14" s="56"/>
      <c r="C14" s="45"/>
      <c r="D14" s="47">
        <f t="shared" si="3"/>
        <v>0</v>
      </c>
      <c r="E14" s="72"/>
      <c r="F14" s="72">
        <f t="shared" si="0"/>
        <v>13273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723</v>
      </c>
      <c r="B15" s="56"/>
      <c r="C15" s="45"/>
      <c r="D15" s="47">
        <f t="shared" si="3"/>
        <v>0</v>
      </c>
      <c r="E15" s="72"/>
      <c r="F15" s="72">
        <f t="shared" si="0"/>
        <v>13273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723</v>
      </c>
      <c r="B16" s="56"/>
      <c r="C16" s="45"/>
      <c r="D16" s="47">
        <f t="shared" si="3"/>
        <v>0</v>
      </c>
      <c r="E16" s="72"/>
      <c r="F16" s="72">
        <f t="shared" si="0"/>
        <v>13273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723</v>
      </c>
      <c r="B17" s="56"/>
      <c r="C17" s="45"/>
      <c r="D17" s="47">
        <f t="shared" si="3"/>
        <v>0</v>
      </c>
      <c r="E17" s="72"/>
      <c r="F17" s="72">
        <f t="shared" si="0"/>
        <v>13273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723</v>
      </c>
      <c r="B18" s="62"/>
      <c r="C18" s="45"/>
      <c r="D18" s="47">
        <f t="shared" si="3"/>
        <v>0</v>
      </c>
      <c r="E18" s="72"/>
      <c r="F18" s="72">
        <f t="shared" si="0"/>
        <v>13273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723</v>
      </c>
      <c r="B19" s="62"/>
      <c r="C19" s="45"/>
      <c r="D19" s="47">
        <f t="shared" si="3"/>
        <v>0</v>
      </c>
      <c r="E19" s="72"/>
      <c r="F19" s="72">
        <f t="shared" si="0"/>
        <v>13273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723</v>
      </c>
      <c r="B20" s="62"/>
      <c r="C20" s="45"/>
      <c r="D20" s="47">
        <f t="shared" si="3"/>
        <v>0</v>
      </c>
      <c r="E20" s="72"/>
      <c r="F20" s="72">
        <f t="shared" si="0"/>
        <v>13273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323" priority="1" stopIfTrue="1">
      <formula>K4="INDEF"</formula>
    </cfRule>
  </conditionalFormatting>
  <conditionalFormatting sqref="B4:B20">
    <cfRule type="expression" dxfId="322" priority="2">
      <formula>B4=""</formula>
    </cfRule>
  </conditionalFormatting>
  <conditionalFormatting sqref="A4:A20">
    <cfRule type="expression" dxfId="321" priority="3" stopIfTrue="1">
      <formula>K4="INDEF"</formula>
    </cfRule>
  </conditionalFormatting>
  <conditionalFormatting sqref="A4:A20">
    <cfRule type="expression" dxfId="320" priority="4">
      <formula>A4=""</formula>
    </cfRule>
  </conditionalFormatting>
  <conditionalFormatting sqref="C4:C20">
    <cfRule type="expression" dxfId="319" priority="5" stopIfTrue="1">
      <formula>K4="INDEF"</formula>
    </cfRule>
  </conditionalFormatting>
  <conditionalFormatting sqref="C4:C20">
    <cfRule type="expression" dxfId="318" priority="6">
      <formula>C4=""</formula>
    </cfRule>
  </conditionalFormatting>
  <conditionalFormatting sqref="D4:D20">
    <cfRule type="expression" dxfId="317" priority="7" stopIfTrue="1">
      <formula>K4="INDEF"</formula>
    </cfRule>
  </conditionalFormatting>
  <conditionalFormatting sqref="D4:D20">
    <cfRule type="expression" dxfId="316" priority="8">
      <formula>D4=""</formula>
    </cfRule>
  </conditionalFormatting>
  <conditionalFormatting sqref="E4:F20">
    <cfRule type="expression" dxfId="315" priority="9" stopIfTrue="1">
      <formula>J4="INDEF"</formula>
    </cfRule>
  </conditionalFormatting>
  <conditionalFormatting sqref="E4:F20">
    <cfRule type="expression" dxfId="314" priority="10">
      <formula>E4=""</formula>
    </cfRule>
  </conditionalFormatting>
  <conditionalFormatting sqref="L4:L20">
    <cfRule type="expression" dxfId="313" priority="11" stopIfTrue="1">
      <formula>K4="INDEF"</formula>
    </cfRule>
  </conditionalFormatting>
  <conditionalFormatting sqref="L4:L20">
    <cfRule type="expression" dxfId="312" priority="12">
      <formula>L4=""</formula>
    </cfRule>
  </conditionalFormatting>
  <conditionalFormatting sqref="H4:H20">
    <cfRule type="expression" dxfId="311" priority="13">
      <formula>H4=""</formula>
    </cfRule>
  </conditionalFormatting>
  <conditionalFormatting sqref="G3">
    <cfRule type="expression" dxfId="310" priority="14" stopIfTrue="1">
      <formula>$G$3&gt;100</formula>
    </cfRule>
  </conditionalFormatting>
  <conditionalFormatting sqref="K4:K20">
    <cfRule type="cellIs" dxfId="309" priority="15" operator="equal">
      <formula>"Possui LO vencida"</formula>
    </cfRule>
  </conditionalFormatting>
  <conditionalFormatting sqref="K4:K20">
    <cfRule type="cellIs" dxfId="308" priority="16" operator="equal">
      <formula>"Não possui LO"</formula>
    </cfRule>
  </conditionalFormatting>
  <conditionalFormatting sqref="K4:K20">
    <cfRule type="expression" dxfId="307" priority="17">
      <formula>K4=""</formula>
    </cfRule>
  </conditionalFormatting>
  <conditionalFormatting sqref="B4:B5">
    <cfRule type="expression" dxfId="306" priority="18" stopIfTrue="1">
      <formula>K4="INDEF"</formula>
    </cfRule>
  </conditionalFormatting>
  <conditionalFormatting sqref="B4:B5">
    <cfRule type="expression" dxfId="305" priority="19">
      <formula>B4=""</formula>
    </cfRule>
  </conditionalFormatting>
  <conditionalFormatting sqref="H4:H5">
    <cfRule type="expression" dxfId="304" priority="20">
      <formula>H4=""</formula>
    </cfRule>
  </conditionalFormatting>
  <conditionalFormatting sqref="K4:K5">
    <cfRule type="expression" dxfId="303" priority="21">
      <formula>K4=""</formula>
    </cfRule>
  </conditionalFormatting>
  <conditionalFormatting sqref="K4:K5">
    <cfRule type="cellIs" dxfId="302" priority="22" operator="equal">
      <formula>"Possui LO vencida"</formula>
    </cfRule>
  </conditionalFormatting>
  <conditionalFormatting sqref="K4:K5">
    <cfRule type="cellIs" dxfId="301" priority="23" operator="equal">
      <formula>"Não possui LO"</formula>
    </cfRule>
  </conditionalFormatting>
  <conditionalFormatting sqref="L4:L5">
    <cfRule type="expression" dxfId="300" priority="24" stopIfTrue="1">
      <formula>K4="INDEF"</formula>
    </cfRule>
  </conditionalFormatting>
  <conditionalFormatting sqref="L4:L5">
    <cfRule type="expression" dxfId="299" priority="25">
      <formula>L4=""</formula>
    </cfRule>
  </conditionalFormatting>
  <conditionalFormatting sqref="G4:G20">
    <cfRule type="expression" dxfId="298" priority="26" stopIfTrue="1">
      <formula>K4="INDEF"</formula>
    </cfRule>
  </conditionalFormatting>
  <conditionalFormatting sqref="G4:G20">
    <cfRule type="expression" dxfId="297" priority="27">
      <formula>G4=""</formula>
    </cfRule>
  </conditionalFormatting>
  <conditionalFormatting sqref="I4:J20">
    <cfRule type="expression" dxfId="296" priority="28" stopIfTrue="1">
      <formula>J4="INDEF"</formula>
    </cfRule>
  </conditionalFormatting>
  <conditionalFormatting sqref="I4:J20">
    <cfRule type="expression" dxfId="295" priority="29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SUM(E4:E19)</f>
        <v>31418</v>
      </c>
      <c r="F3" s="38">
        <f>VLOOKUP(A4,população_2010!$A$7:$D$98,3,FALSE)</f>
        <v>70456</v>
      </c>
      <c r="G3" s="39">
        <f>SUM(G4:G19)</f>
        <v>27.869876234813219</v>
      </c>
      <c r="H3" s="40"/>
      <c r="I3" s="41">
        <f>R8</f>
        <v>0</v>
      </c>
      <c r="J3" s="42">
        <f>IF(G3&gt;100,0, SUM(J4:J19)+I3)</f>
        <v>55.739752469626438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725</v>
      </c>
      <c r="B4" s="117" t="s">
        <v>726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19636</v>
      </c>
      <c r="F4" s="72">
        <f t="shared" ref="F4:F19" si="0">F3</f>
        <v>70456</v>
      </c>
      <c r="G4" s="49">
        <f>IF(K4="Não possui LO",0,IF(K4="Não possui LO",0,(E4/F4*100)))</f>
        <v>27.869876234813219</v>
      </c>
      <c r="H4" s="45" t="s">
        <v>134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55.739752469626438</v>
      </c>
      <c r="K4" s="51" t="s">
        <v>117</v>
      </c>
      <c r="L4" s="51"/>
      <c r="M4" s="52"/>
      <c r="N4" s="52"/>
      <c r="O4" s="53" t="s">
        <v>132</v>
      </c>
      <c r="P4" s="53">
        <f>COUNTIF($C$4:$C$19,"Primário")</f>
        <v>0</v>
      </c>
      <c r="Q4" s="53">
        <f>SUMIF($C$4:$C$19,"Primário",$I$4:$I$19)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6" t="s">
        <v>725</v>
      </c>
      <c r="B5" s="264" t="s">
        <v>727</v>
      </c>
      <c r="C5" s="46" t="s">
        <v>125</v>
      </c>
      <c r="D5" s="47">
        <f t="shared" ref="D5:D20" si="3">IF(K5="Não possui LO",0,IF(C5="Primário",1,IF(C5="Secundário",2,IF(C5="Emissário",2,IF(C5="Terciário",4,0)))))</f>
        <v>0</v>
      </c>
      <c r="E5" s="72">
        <v>7200</v>
      </c>
      <c r="F5" s="72">
        <f t="shared" si="0"/>
        <v>70456</v>
      </c>
      <c r="G5" s="49">
        <f t="shared" ref="G5:G20" si="4">IF(K5="Não possui LO",0,IF(K5="Não possui LO",0,(E5/F5*100)))</f>
        <v>0</v>
      </c>
      <c r="H5" s="45" t="s">
        <v>134</v>
      </c>
      <c r="I5" s="50">
        <f t="shared" ref="I5:I20" si="5">IF(K5="Não possui LO",0,IF(H5="","",VLOOKUP(H5,$AS$4:$AT$7,2,FALSE)))</f>
        <v>0</v>
      </c>
      <c r="J5" s="145">
        <f t="shared" si="1"/>
        <v>0</v>
      </c>
      <c r="K5" s="51" t="s">
        <v>141</v>
      </c>
      <c r="L5" s="91" t="s">
        <v>728</v>
      </c>
      <c r="M5" s="52"/>
      <c r="N5" s="52"/>
      <c r="O5" s="53" t="s">
        <v>137</v>
      </c>
      <c r="P5" s="53">
        <f>COUNTIF($C$4:$C$19,"Secundário")</f>
        <v>2</v>
      </c>
      <c r="Q5" s="53">
        <f>SUMIF($C$4:$C$19,"Secundário",$I$4:$I$19)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6" t="s">
        <v>725</v>
      </c>
      <c r="B6" s="264" t="s">
        <v>90</v>
      </c>
      <c r="C6" s="46" t="s">
        <v>133</v>
      </c>
      <c r="D6" s="47">
        <f t="shared" si="3"/>
        <v>0</v>
      </c>
      <c r="E6" s="72">
        <v>4582</v>
      </c>
      <c r="F6" s="72">
        <f t="shared" si="0"/>
        <v>70456</v>
      </c>
      <c r="G6" s="49">
        <f t="shared" si="4"/>
        <v>0</v>
      </c>
      <c r="H6" s="45" t="s">
        <v>134</v>
      </c>
      <c r="I6" s="50">
        <f t="shared" si="5"/>
        <v>0</v>
      </c>
      <c r="J6" s="145">
        <f t="shared" si="1"/>
        <v>0</v>
      </c>
      <c r="K6" s="51" t="s">
        <v>141</v>
      </c>
      <c r="L6" s="91" t="s">
        <v>728</v>
      </c>
      <c r="M6" s="7"/>
      <c r="N6" s="7"/>
      <c r="O6" s="53" t="s">
        <v>143</v>
      </c>
      <c r="P6" s="53">
        <f>COUNTIF($C$4:$C$19,"Terciário")</f>
        <v>1</v>
      </c>
      <c r="Q6" s="53">
        <f>SUMIF($C$4:$C$19,"Terciário",$I$4:$I$19)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725</v>
      </c>
      <c r="B7" s="58"/>
      <c r="C7" s="45"/>
      <c r="D7" s="47">
        <f t="shared" si="3"/>
        <v>0</v>
      </c>
      <c r="E7" s="72"/>
      <c r="F7" s="72">
        <f t="shared" si="0"/>
        <v>70456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COUNTIF($C$4:$C$19,"Emissário")</f>
        <v>0</v>
      </c>
      <c r="Q7" s="53">
        <f>SUMIF($C$4:$C$19,"Emissário",$I$4:$I$19)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725</v>
      </c>
      <c r="B8" s="56"/>
      <c r="C8" s="45"/>
      <c r="D8" s="47">
        <f t="shared" si="3"/>
        <v>0</v>
      </c>
      <c r="E8" s="72"/>
      <c r="F8" s="72">
        <f t="shared" si="0"/>
        <v>70456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725</v>
      </c>
      <c r="B9" s="56"/>
      <c r="C9" s="45"/>
      <c r="D9" s="47">
        <f t="shared" si="3"/>
        <v>0</v>
      </c>
      <c r="E9" s="72"/>
      <c r="F9" s="72">
        <f t="shared" si="0"/>
        <v>70456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725</v>
      </c>
      <c r="B10" s="61"/>
      <c r="C10" s="45"/>
      <c r="D10" s="47">
        <f t="shared" si="3"/>
        <v>0</v>
      </c>
      <c r="E10" s="72"/>
      <c r="F10" s="72">
        <f t="shared" si="0"/>
        <v>70456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725</v>
      </c>
      <c r="B11" s="62"/>
      <c r="C11" s="45"/>
      <c r="D11" s="47">
        <f t="shared" si="3"/>
        <v>0</v>
      </c>
      <c r="E11" s="72"/>
      <c r="F11" s="72">
        <f t="shared" si="0"/>
        <v>70456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725</v>
      </c>
      <c r="B12" s="56"/>
      <c r="C12" s="45"/>
      <c r="D12" s="47">
        <f t="shared" si="3"/>
        <v>0</v>
      </c>
      <c r="E12" s="72"/>
      <c r="F12" s="72">
        <f t="shared" si="0"/>
        <v>70456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725</v>
      </c>
      <c r="B13" s="58"/>
      <c r="C13" s="45"/>
      <c r="D13" s="47">
        <f t="shared" si="3"/>
        <v>0</v>
      </c>
      <c r="E13" s="72"/>
      <c r="F13" s="72">
        <f t="shared" si="0"/>
        <v>70456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725</v>
      </c>
      <c r="B14" s="56"/>
      <c r="C14" s="45"/>
      <c r="D14" s="47">
        <f t="shared" si="3"/>
        <v>0</v>
      </c>
      <c r="E14" s="72"/>
      <c r="F14" s="72">
        <f t="shared" si="0"/>
        <v>70456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725</v>
      </c>
      <c r="B15" s="56"/>
      <c r="C15" s="45"/>
      <c r="D15" s="47">
        <f t="shared" si="3"/>
        <v>0</v>
      </c>
      <c r="E15" s="72"/>
      <c r="F15" s="72">
        <f t="shared" si="0"/>
        <v>70456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725</v>
      </c>
      <c r="B16" s="56"/>
      <c r="C16" s="45"/>
      <c r="D16" s="47">
        <f t="shared" si="3"/>
        <v>0</v>
      </c>
      <c r="E16" s="72"/>
      <c r="F16" s="72">
        <f t="shared" si="0"/>
        <v>70456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725</v>
      </c>
      <c r="B17" s="56"/>
      <c r="C17" s="45"/>
      <c r="D17" s="47">
        <f t="shared" si="3"/>
        <v>0</v>
      </c>
      <c r="E17" s="72"/>
      <c r="F17" s="72">
        <f t="shared" si="0"/>
        <v>70456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725</v>
      </c>
      <c r="B18" s="62"/>
      <c r="C18" s="45"/>
      <c r="D18" s="47">
        <f t="shared" si="3"/>
        <v>0</v>
      </c>
      <c r="E18" s="72"/>
      <c r="F18" s="72">
        <f t="shared" si="0"/>
        <v>70456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725</v>
      </c>
      <c r="B19" s="62"/>
      <c r="C19" s="45"/>
      <c r="D19" s="47">
        <f t="shared" si="3"/>
        <v>0</v>
      </c>
      <c r="E19" s="72"/>
      <c r="F19" s="72">
        <f t="shared" si="0"/>
        <v>70456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47">
        <f t="shared" si="3"/>
        <v>0</v>
      </c>
      <c r="E20" s="7"/>
      <c r="F20" s="7"/>
      <c r="G20" s="49" t="e">
        <f t="shared" si="4"/>
        <v>#DIV/0!</v>
      </c>
      <c r="H20" s="7"/>
      <c r="I20" s="50" t="str">
        <f t="shared" si="5"/>
        <v/>
      </c>
      <c r="J20" s="145" t="str">
        <f t="shared" si="1"/>
        <v>Preencha todos os campos</v>
      </c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19">
    <cfRule type="expression" dxfId="294" priority="1" stopIfTrue="1">
      <formula>K4="INDEF"</formula>
    </cfRule>
  </conditionalFormatting>
  <conditionalFormatting sqref="B4:B19">
    <cfRule type="expression" dxfId="293" priority="2">
      <formula>B4=""</formula>
    </cfRule>
  </conditionalFormatting>
  <conditionalFormatting sqref="A4:A19">
    <cfRule type="expression" dxfId="292" priority="3" stopIfTrue="1">
      <formula>K4="INDEF"</formula>
    </cfRule>
  </conditionalFormatting>
  <conditionalFormatting sqref="A4:A19">
    <cfRule type="expression" dxfId="291" priority="4">
      <formula>A4=""</formula>
    </cfRule>
  </conditionalFormatting>
  <conditionalFormatting sqref="C4:C19">
    <cfRule type="expression" dxfId="290" priority="5" stopIfTrue="1">
      <formula>K4="INDEF"</formula>
    </cfRule>
  </conditionalFormatting>
  <conditionalFormatting sqref="C4:C19">
    <cfRule type="expression" dxfId="289" priority="6">
      <formula>C4=""</formula>
    </cfRule>
  </conditionalFormatting>
  <conditionalFormatting sqref="D4:D20">
    <cfRule type="expression" dxfId="288" priority="7" stopIfTrue="1">
      <formula>K4="INDEF"</formula>
    </cfRule>
  </conditionalFormatting>
  <conditionalFormatting sqref="D4:D20">
    <cfRule type="expression" dxfId="287" priority="8">
      <formula>D4=""</formula>
    </cfRule>
  </conditionalFormatting>
  <conditionalFormatting sqref="E4:F19">
    <cfRule type="expression" dxfId="286" priority="9" stopIfTrue="1">
      <formula>J4="INDEF"</formula>
    </cfRule>
  </conditionalFormatting>
  <conditionalFormatting sqref="E4:F19">
    <cfRule type="expression" dxfId="285" priority="10">
      <formula>E4=""</formula>
    </cfRule>
  </conditionalFormatting>
  <conditionalFormatting sqref="L4:L19">
    <cfRule type="expression" dxfId="284" priority="11" stopIfTrue="1">
      <formula>K4="INDEF"</formula>
    </cfRule>
  </conditionalFormatting>
  <conditionalFormatting sqref="L4:L19">
    <cfRule type="expression" dxfId="283" priority="12">
      <formula>L4=""</formula>
    </cfRule>
  </conditionalFormatting>
  <conditionalFormatting sqref="H4:H19">
    <cfRule type="expression" dxfId="282" priority="13">
      <formula>H4=""</formula>
    </cfRule>
  </conditionalFormatting>
  <conditionalFormatting sqref="G3">
    <cfRule type="expression" dxfId="281" priority="14" stopIfTrue="1">
      <formula>$G$3&gt;100</formula>
    </cfRule>
  </conditionalFormatting>
  <conditionalFormatting sqref="K4:K19">
    <cfRule type="cellIs" dxfId="280" priority="15" operator="equal">
      <formula>"Possui LO vencida"</formula>
    </cfRule>
  </conditionalFormatting>
  <conditionalFormatting sqref="K4:K19">
    <cfRule type="cellIs" dxfId="279" priority="16" operator="equal">
      <formula>"Não possui LO"</formula>
    </cfRule>
  </conditionalFormatting>
  <conditionalFormatting sqref="K4:K19">
    <cfRule type="expression" dxfId="278" priority="17">
      <formula>K4=""</formula>
    </cfRule>
  </conditionalFormatting>
  <conditionalFormatting sqref="B4:B6">
    <cfRule type="expression" dxfId="277" priority="18" stopIfTrue="1">
      <formula>K4="INDEF"</formula>
    </cfRule>
  </conditionalFormatting>
  <conditionalFormatting sqref="B4:B6">
    <cfRule type="expression" dxfId="276" priority="19">
      <formula>B4=""</formula>
    </cfRule>
  </conditionalFormatting>
  <conditionalFormatting sqref="C4:C6">
    <cfRule type="expression" dxfId="275" priority="20" stopIfTrue="1">
      <formula>K4="INDEF"</formula>
    </cfRule>
  </conditionalFormatting>
  <conditionalFormatting sqref="C4:C6">
    <cfRule type="expression" dxfId="274" priority="21">
      <formula>C4=""</formula>
    </cfRule>
  </conditionalFormatting>
  <conditionalFormatting sqref="D4:D20">
    <cfRule type="expression" dxfId="273" priority="22" stopIfTrue="1">
      <formula>K4="INDEF"</formula>
    </cfRule>
  </conditionalFormatting>
  <conditionalFormatting sqref="D4:D20">
    <cfRule type="expression" dxfId="272" priority="23">
      <formula>D4=""</formula>
    </cfRule>
  </conditionalFormatting>
  <conditionalFormatting sqref="E4:E6">
    <cfRule type="expression" dxfId="271" priority="24" stopIfTrue="1">
      <formula>J4="INDEF"</formula>
    </cfRule>
  </conditionalFormatting>
  <conditionalFormatting sqref="E4:E6">
    <cfRule type="expression" dxfId="270" priority="25">
      <formula>E4=""</formula>
    </cfRule>
  </conditionalFormatting>
  <conditionalFormatting sqref="H4:H6">
    <cfRule type="expression" dxfId="269" priority="26">
      <formula>H4=""</formula>
    </cfRule>
  </conditionalFormatting>
  <conditionalFormatting sqref="L4:L6">
    <cfRule type="expression" dxfId="268" priority="27" stopIfTrue="1">
      <formula>K4="INDEF"</formula>
    </cfRule>
  </conditionalFormatting>
  <conditionalFormatting sqref="L4:L6">
    <cfRule type="expression" dxfId="267" priority="28">
      <formula>L4=""</formula>
    </cfRule>
  </conditionalFormatting>
  <conditionalFormatting sqref="K4:K6">
    <cfRule type="expression" dxfId="266" priority="29">
      <formula>K4=""</formula>
    </cfRule>
  </conditionalFormatting>
  <conditionalFormatting sqref="K4:K6">
    <cfRule type="cellIs" dxfId="265" priority="30" operator="equal">
      <formula>"Possui LO vencida"</formula>
    </cfRule>
  </conditionalFormatting>
  <conditionalFormatting sqref="K4:K6">
    <cfRule type="cellIs" dxfId="264" priority="31" operator="equal">
      <formula>"Não possui LO"</formula>
    </cfRule>
  </conditionalFormatting>
  <conditionalFormatting sqref="G4:G20">
    <cfRule type="expression" dxfId="263" priority="32" stopIfTrue="1">
      <formula>K4="INDEF"</formula>
    </cfRule>
  </conditionalFormatting>
  <conditionalFormatting sqref="G4:G20">
    <cfRule type="expression" dxfId="262" priority="33">
      <formula>G4=""</formula>
    </cfRule>
  </conditionalFormatting>
  <conditionalFormatting sqref="I4:J20">
    <cfRule type="expression" dxfId="261" priority="34" stopIfTrue="1">
      <formula>J4="INDEF"</formula>
    </cfRule>
  </conditionalFormatting>
  <conditionalFormatting sqref="I4:J20">
    <cfRule type="expression" dxfId="260" priority="35">
      <formula>I4=""</formula>
    </cfRule>
  </conditionalFormatting>
  <dataValidations count="3">
    <dataValidation type="list" allowBlank="1" showErrorMessage="1" sqref="C4:C19">
      <formula1>$AL$2:$AL$5</formula1>
    </dataValidation>
    <dataValidation type="list" allowBlank="1" showErrorMessage="1" sqref="H4:H19">
      <formula1>$AS$4:$AS$7</formula1>
    </dataValidation>
    <dataValidation type="list" allowBlank="1" showErrorMessage="1" sqref="K4:K19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64285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729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64285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729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64285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729</v>
      </c>
      <c r="B6" s="56"/>
      <c r="C6" s="45"/>
      <c r="D6" s="47">
        <f t="shared" si="3"/>
        <v>0</v>
      </c>
      <c r="E6" s="72"/>
      <c r="F6" s="72">
        <f t="shared" si="0"/>
        <v>64285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729</v>
      </c>
      <c r="B7" s="58"/>
      <c r="C7" s="45"/>
      <c r="D7" s="47">
        <f t="shared" si="3"/>
        <v>0</v>
      </c>
      <c r="E7" s="72"/>
      <c r="F7" s="72">
        <f t="shared" si="0"/>
        <v>64285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729</v>
      </c>
      <c r="B8" s="56"/>
      <c r="C8" s="45"/>
      <c r="D8" s="47">
        <f t="shared" si="3"/>
        <v>0</v>
      </c>
      <c r="E8" s="72"/>
      <c r="F8" s="72">
        <f t="shared" si="0"/>
        <v>64285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729</v>
      </c>
      <c r="B9" s="56"/>
      <c r="C9" s="45"/>
      <c r="D9" s="47">
        <f t="shared" si="3"/>
        <v>0</v>
      </c>
      <c r="E9" s="72"/>
      <c r="F9" s="72">
        <f t="shared" si="0"/>
        <v>64285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729</v>
      </c>
      <c r="B10" s="61"/>
      <c r="C10" s="45"/>
      <c r="D10" s="47">
        <f t="shared" si="3"/>
        <v>0</v>
      </c>
      <c r="E10" s="72"/>
      <c r="F10" s="72">
        <f t="shared" si="0"/>
        <v>64285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729</v>
      </c>
      <c r="B11" s="62"/>
      <c r="C11" s="45"/>
      <c r="D11" s="47">
        <f t="shared" si="3"/>
        <v>0</v>
      </c>
      <c r="E11" s="72"/>
      <c r="F11" s="72">
        <f t="shared" si="0"/>
        <v>64285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729</v>
      </c>
      <c r="B12" s="56"/>
      <c r="C12" s="45"/>
      <c r="D12" s="47">
        <f t="shared" si="3"/>
        <v>0</v>
      </c>
      <c r="E12" s="72"/>
      <c r="F12" s="72">
        <f t="shared" si="0"/>
        <v>64285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729</v>
      </c>
      <c r="B13" s="58"/>
      <c r="C13" s="45"/>
      <c r="D13" s="47">
        <f t="shared" si="3"/>
        <v>0</v>
      </c>
      <c r="E13" s="72"/>
      <c r="F13" s="72">
        <f t="shared" si="0"/>
        <v>64285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729</v>
      </c>
      <c r="B14" s="56"/>
      <c r="C14" s="45"/>
      <c r="D14" s="47">
        <f t="shared" si="3"/>
        <v>0</v>
      </c>
      <c r="E14" s="72"/>
      <c r="F14" s="72">
        <f t="shared" si="0"/>
        <v>64285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729</v>
      </c>
      <c r="B15" s="56"/>
      <c r="C15" s="45"/>
      <c r="D15" s="47">
        <f t="shared" si="3"/>
        <v>0</v>
      </c>
      <c r="E15" s="72"/>
      <c r="F15" s="72">
        <f t="shared" si="0"/>
        <v>64285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729</v>
      </c>
      <c r="B16" s="56"/>
      <c r="C16" s="45"/>
      <c r="D16" s="47">
        <f t="shared" si="3"/>
        <v>0</v>
      </c>
      <c r="E16" s="72"/>
      <c r="F16" s="72">
        <f t="shared" si="0"/>
        <v>64285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729</v>
      </c>
      <c r="B17" s="56"/>
      <c r="C17" s="45"/>
      <c r="D17" s="47">
        <f t="shared" si="3"/>
        <v>0</v>
      </c>
      <c r="E17" s="72"/>
      <c r="F17" s="72">
        <f t="shared" si="0"/>
        <v>64285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729</v>
      </c>
      <c r="B18" s="62"/>
      <c r="C18" s="45"/>
      <c r="D18" s="47">
        <f t="shared" si="3"/>
        <v>0</v>
      </c>
      <c r="E18" s="72"/>
      <c r="F18" s="72">
        <f t="shared" si="0"/>
        <v>64285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729</v>
      </c>
      <c r="B19" s="62"/>
      <c r="C19" s="45"/>
      <c r="D19" s="47">
        <f t="shared" si="3"/>
        <v>0</v>
      </c>
      <c r="E19" s="72"/>
      <c r="F19" s="72">
        <f t="shared" si="0"/>
        <v>64285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729</v>
      </c>
      <c r="B20" s="62"/>
      <c r="C20" s="45"/>
      <c r="D20" s="47">
        <f t="shared" si="3"/>
        <v>0</v>
      </c>
      <c r="E20" s="72"/>
      <c r="F20" s="72">
        <f t="shared" si="0"/>
        <v>64285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259" priority="1" stopIfTrue="1">
      <formula>K4="INDEF"</formula>
    </cfRule>
  </conditionalFormatting>
  <conditionalFormatting sqref="B4:B20">
    <cfRule type="expression" dxfId="258" priority="2">
      <formula>B4=""</formula>
    </cfRule>
  </conditionalFormatting>
  <conditionalFormatting sqref="A4:A20">
    <cfRule type="expression" dxfId="257" priority="3" stopIfTrue="1">
      <formula>K4="INDEF"</formula>
    </cfRule>
  </conditionalFormatting>
  <conditionalFormatting sqref="A4:A20">
    <cfRule type="expression" dxfId="256" priority="4">
      <formula>A4=""</formula>
    </cfRule>
  </conditionalFormatting>
  <conditionalFormatting sqref="C4:C20">
    <cfRule type="expression" dxfId="255" priority="5" stopIfTrue="1">
      <formula>K4="INDEF"</formula>
    </cfRule>
  </conditionalFormatting>
  <conditionalFormatting sqref="C4:C20">
    <cfRule type="expression" dxfId="254" priority="6">
      <formula>C4=""</formula>
    </cfRule>
  </conditionalFormatting>
  <conditionalFormatting sqref="D4:D20">
    <cfRule type="expression" dxfId="253" priority="7" stopIfTrue="1">
      <formula>K4="INDEF"</formula>
    </cfRule>
  </conditionalFormatting>
  <conditionalFormatting sqref="D4:D20">
    <cfRule type="expression" dxfId="252" priority="8">
      <formula>D4=""</formula>
    </cfRule>
  </conditionalFormatting>
  <conditionalFormatting sqref="E4:F20">
    <cfRule type="expression" dxfId="251" priority="9" stopIfTrue="1">
      <formula>J4="INDEF"</formula>
    </cfRule>
  </conditionalFormatting>
  <conditionalFormatting sqref="E4:F20">
    <cfRule type="expression" dxfId="250" priority="10">
      <formula>E4=""</formula>
    </cfRule>
  </conditionalFormatting>
  <conditionalFormatting sqref="L4:L20">
    <cfRule type="expression" dxfId="249" priority="11" stopIfTrue="1">
      <formula>K4="INDEF"</formula>
    </cfRule>
  </conditionalFormatting>
  <conditionalFormatting sqref="L4:L20">
    <cfRule type="expression" dxfId="248" priority="12">
      <formula>L4=""</formula>
    </cfRule>
  </conditionalFormatting>
  <conditionalFormatting sqref="H4:H20">
    <cfRule type="expression" dxfId="247" priority="13">
      <formula>H4=""</formula>
    </cfRule>
  </conditionalFormatting>
  <conditionalFormatting sqref="G3">
    <cfRule type="expression" dxfId="246" priority="14" stopIfTrue="1">
      <formula>$G$3&gt;100</formula>
    </cfRule>
  </conditionalFormatting>
  <conditionalFormatting sqref="K4:K20">
    <cfRule type="cellIs" dxfId="245" priority="15" operator="equal">
      <formula>"Possui LO vencida"</formula>
    </cfRule>
  </conditionalFormatting>
  <conditionalFormatting sqref="K4:K20">
    <cfRule type="cellIs" dxfId="244" priority="16" operator="equal">
      <formula>"Não possui LO"</formula>
    </cfRule>
  </conditionalFormatting>
  <conditionalFormatting sqref="K4:K20">
    <cfRule type="expression" dxfId="243" priority="17">
      <formula>K4=""</formula>
    </cfRule>
  </conditionalFormatting>
  <conditionalFormatting sqref="G4:G20">
    <cfRule type="expression" dxfId="242" priority="18" stopIfTrue="1">
      <formula>K4="INDEF"</formula>
    </cfRule>
  </conditionalFormatting>
  <conditionalFormatting sqref="G4:G20">
    <cfRule type="expression" dxfId="241" priority="19">
      <formula>G4=""</formula>
    </cfRule>
  </conditionalFormatting>
  <conditionalFormatting sqref="I4:J20">
    <cfRule type="expression" dxfId="240" priority="20" stopIfTrue="1">
      <formula>J4="INDEF"</formula>
    </cfRule>
  </conditionalFormatting>
  <conditionalFormatting sqref="I4:J20">
    <cfRule type="expression" dxfId="239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12400</v>
      </c>
      <c r="F3" s="38">
        <f>VLOOKUP(A4,população_2010!$A$7:$D$98,3,FALSE)</f>
        <v>16121</v>
      </c>
      <c r="G3" s="39">
        <f>SUM(G4:G20)</f>
        <v>76.91830531604738</v>
      </c>
      <c r="H3" s="40"/>
      <c r="I3" s="41">
        <f>R8</f>
        <v>0</v>
      </c>
      <c r="J3" s="42">
        <f>IF(G3&gt;100,0, SUM(J4:J20)+I3)</f>
        <v>307.67322126418952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730</v>
      </c>
      <c r="B4" s="100" t="s">
        <v>731</v>
      </c>
      <c r="C4" s="45" t="s">
        <v>133</v>
      </c>
      <c r="D4" s="47">
        <f>IF(K4="Não possui LO",0,IF(C4="Primário",1,IF(C4="Secundário",2,IF(C4="Emissário",2,IF(C4="Terciário",4,0)))))</f>
        <v>4</v>
      </c>
      <c r="E4" s="72">
        <v>12400</v>
      </c>
      <c r="F4" s="72">
        <f t="shared" ref="F4:F20" si="0">F3</f>
        <v>16121</v>
      </c>
      <c r="G4" s="49">
        <f>IF(K4="Não possui LO",0,IF(K4="Não possui LO",0,(E4/F4*100)))</f>
        <v>76.91830531604738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307.67322126418952</v>
      </c>
      <c r="K4" s="51" t="s">
        <v>117</v>
      </c>
      <c r="L4" s="104" t="s">
        <v>732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730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16121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730</v>
      </c>
      <c r="B6" s="56"/>
      <c r="C6" s="45"/>
      <c r="D6" s="47">
        <f t="shared" si="3"/>
        <v>0</v>
      </c>
      <c r="E6" s="72"/>
      <c r="F6" s="72">
        <f t="shared" si="0"/>
        <v>16121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0</v>
      </c>
      <c r="R6" s="54">
        <f t="shared" si="2"/>
        <v>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730</v>
      </c>
      <c r="B7" s="58"/>
      <c r="C7" s="45"/>
      <c r="D7" s="47">
        <f t="shared" si="3"/>
        <v>0</v>
      </c>
      <c r="E7" s="72"/>
      <c r="F7" s="72">
        <f t="shared" si="0"/>
        <v>16121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730</v>
      </c>
      <c r="B8" s="56"/>
      <c r="C8" s="45"/>
      <c r="D8" s="47">
        <f t="shared" si="3"/>
        <v>0</v>
      </c>
      <c r="E8" s="72"/>
      <c r="F8" s="72">
        <f t="shared" si="0"/>
        <v>16121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730</v>
      </c>
      <c r="B9" s="56"/>
      <c r="C9" s="45"/>
      <c r="D9" s="47">
        <f t="shared" si="3"/>
        <v>0</v>
      </c>
      <c r="E9" s="72"/>
      <c r="F9" s="72">
        <f t="shared" si="0"/>
        <v>16121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730</v>
      </c>
      <c r="B10" s="61"/>
      <c r="C10" s="45"/>
      <c r="D10" s="47">
        <f t="shared" si="3"/>
        <v>0</v>
      </c>
      <c r="E10" s="72"/>
      <c r="F10" s="72">
        <f t="shared" si="0"/>
        <v>16121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730</v>
      </c>
      <c r="B11" s="62"/>
      <c r="C11" s="45"/>
      <c r="D11" s="47">
        <f t="shared" si="3"/>
        <v>0</v>
      </c>
      <c r="E11" s="72"/>
      <c r="F11" s="72">
        <f t="shared" si="0"/>
        <v>16121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730</v>
      </c>
      <c r="B12" s="56"/>
      <c r="C12" s="45"/>
      <c r="D12" s="47">
        <f t="shared" si="3"/>
        <v>0</v>
      </c>
      <c r="E12" s="72"/>
      <c r="F12" s="72">
        <f t="shared" si="0"/>
        <v>16121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730</v>
      </c>
      <c r="B13" s="58"/>
      <c r="C13" s="45"/>
      <c r="D13" s="47">
        <f t="shared" si="3"/>
        <v>0</v>
      </c>
      <c r="E13" s="72"/>
      <c r="F13" s="72">
        <f t="shared" si="0"/>
        <v>16121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730</v>
      </c>
      <c r="B14" s="56"/>
      <c r="C14" s="45"/>
      <c r="D14" s="47">
        <f t="shared" si="3"/>
        <v>0</v>
      </c>
      <c r="E14" s="72"/>
      <c r="F14" s="72">
        <f t="shared" si="0"/>
        <v>16121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730</v>
      </c>
      <c r="B15" s="56"/>
      <c r="C15" s="45"/>
      <c r="D15" s="47">
        <f t="shared" si="3"/>
        <v>0</v>
      </c>
      <c r="E15" s="72"/>
      <c r="F15" s="72">
        <f t="shared" si="0"/>
        <v>16121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730</v>
      </c>
      <c r="B16" s="56"/>
      <c r="C16" s="45"/>
      <c r="D16" s="47">
        <f t="shared" si="3"/>
        <v>0</v>
      </c>
      <c r="E16" s="72"/>
      <c r="F16" s="72">
        <f t="shared" si="0"/>
        <v>16121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730</v>
      </c>
      <c r="B17" s="56"/>
      <c r="C17" s="45"/>
      <c r="D17" s="47">
        <f t="shared" si="3"/>
        <v>0</v>
      </c>
      <c r="E17" s="72"/>
      <c r="F17" s="72">
        <f t="shared" si="0"/>
        <v>16121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730</v>
      </c>
      <c r="B18" s="62"/>
      <c r="C18" s="45"/>
      <c r="D18" s="47">
        <f t="shared" si="3"/>
        <v>0</v>
      </c>
      <c r="E18" s="72"/>
      <c r="F18" s="72">
        <f t="shared" si="0"/>
        <v>16121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730</v>
      </c>
      <c r="B19" s="62"/>
      <c r="C19" s="45"/>
      <c r="D19" s="47">
        <f t="shared" si="3"/>
        <v>0</v>
      </c>
      <c r="E19" s="72"/>
      <c r="F19" s="72">
        <f t="shared" si="0"/>
        <v>16121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730</v>
      </c>
      <c r="B20" s="62"/>
      <c r="C20" s="45"/>
      <c r="D20" s="47">
        <f t="shared" si="3"/>
        <v>0</v>
      </c>
      <c r="E20" s="72"/>
      <c r="F20" s="72">
        <f t="shared" si="0"/>
        <v>16121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238" priority="1" stopIfTrue="1">
      <formula>K4="INDEF"</formula>
    </cfRule>
  </conditionalFormatting>
  <conditionalFormatting sqref="B4:B20">
    <cfRule type="expression" dxfId="237" priority="2">
      <formula>B4=""</formula>
    </cfRule>
  </conditionalFormatting>
  <conditionalFormatting sqref="A4:A20">
    <cfRule type="expression" dxfId="236" priority="3" stopIfTrue="1">
      <formula>K4="INDEF"</formula>
    </cfRule>
  </conditionalFormatting>
  <conditionalFormatting sqref="A4:A20">
    <cfRule type="expression" dxfId="235" priority="4">
      <formula>A4=""</formula>
    </cfRule>
  </conditionalFormatting>
  <conditionalFormatting sqref="C4:C20">
    <cfRule type="expression" dxfId="234" priority="5" stopIfTrue="1">
      <formula>K4="INDEF"</formula>
    </cfRule>
  </conditionalFormatting>
  <conditionalFormatting sqref="C4:C20">
    <cfRule type="expression" dxfId="233" priority="6">
      <formula>C4=""</formula>
    </cfRule>
  </conditionalFormatting>
  <conditionalFormatting sqref="D4:D20">
    <cfRule type="expression" dxfId="232" priority="7" stopIfTrue="1">
      <formula>K4="INDEF"</formula>
    </cfRule>
  </conditionalFormatting>
  <conditionalFormatting sqref="D4:D20">
    <cfRule type="expression" dxfId="231" priority="8">
      <formula>D4=""</formula>
    </cfRule>
  </conditionalFormatting>
  <conditionalFormatting sqref="E4:F20">
    <cfRule type="expression" dxfId="230" priority="9" stopIfTrue="1">
      <formula>J4="INDEF"</formula>
    </cfRule>
  </conditionalFormatting>
  <conditionalFormatting sqref="E4:F20">
    <cfRule type="expression" dxfId="229" priority="10">
      <formula>E4=""</formula>
    </cfRule>
  </conditionalFormatting>
  <conditionalFormatting sqref="L4:L20">
    <cfRule type="expression" dxfId="228" priority="11" stopIfTrue="1">
      <formula>K4="INDEF"</formula>
    </cfRule>
  </conditionalFormatting>
  <conditionalFormatting sqref="L4:L20">
    <cfRule type="expression" dxfId="227" priority="12">
      <formula>L4=""</formula>
    </cfRule>
  </conditionalFormatting>
  <conditionalFormatting sqref="H4:H20">
    <cfRule type="expression" dxfId="226" priority="13">
      <formula>H4=""</formula>
    </cfRule>
  </conditionalFormatting>
  <conditionalFormatting sqref="G3">
    <cfRule type="expression" dxfId="225" priority="14" stopIfTrue="1">
      <formula>$G$3&gt;100</formula>
    </cfRule>
  </conditionalFormatting>
  <conditionalFormatting sqref="K4:K20">
    <cfRule type="cellIs" dxfId="224" priority="15" operator="equal">
      <formula>"Possui LO vencida"</formula>
    </cfRule>
  </conditionalFormatting>
  <conditionalFormatting sqref="K4:K20">
    <cfRule type="cellIs" dxfId="223" priority="16" operator="equal">
      <formula>"Não possui LO"</formula>
    </cfRule>
  </conditionalFormatting>
  <conditionalFormatting sqref="K4:K20">
    <cfRule type="expression" dxfId="222" priority="17">
      <formula>K4=""</formula>
    </cfRule>
  </conditionalFormatting>
  <conditionalFormatting sqref="G4:G20">
    <cfRule type="expression" dxfId="221" priority="18" stopIfTrue="1">
      <formula>K4="INDEF"</formula>
    </cfRule>
  </conditionalFormatting>
  <conditionalFormatting sqref="G4:G20">
    <cfRule type="expression" dxfId="220" priority="19">
      <formula>G4=""</formula>
    </cfRule>
  </conditionalFormatting>
  <conditionalFormatting sqref="I4:J20">
    <cfRule type="expression" dxfId="219" priority="20" stopIfTrue="1">
      <formula>J4="INDEF"</formula>
    </cfRule>
  </conditionalFormatting>
  <conditionalFormatting sqref="I4:J20">
    <cfRule type="expression" dxfId="218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SUM(E4:E19)</f>
        <v>0</v>
      </c>
      <c r="F3" s="38">
        <f>VLOOKUP(A4,população_2010!$A$7:$D$98,3,FALSE)</f>
        <v>5440</v>
      </c>
      <c r="G3" s="39">
        <f>SUM(G4:G19)</f>
        <v>0</v>
      </c>
      <c r="H3" s="40"/>
      <c r="I3" s="41">
        <f>R8</f>
        <v>0</v>
      </c>
      <c r="J3" s="42">
        <f>IF(G3&gt;100,0, SUM(J4:J19)+I3)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733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19" si="0">F3</f>
        <v>5440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COUNTIF($C$4:$C$19,"Primário")</f>
        <v>0</v>
      </c>
      <c r="Q4" s="53">
        <f>SUMIF($C$4:$C$19,"Primário",$I$4:$I$19)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733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5440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COUNTIF($C$4:$C$19,"Secundário")</f>
        <v>0</v>
      </c>
      <c r="Q5" s="53">
        <f>SUMIF($C$4:$C$19,"Secundário",$I$4:$I$19)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733</v>
      </c>
      <c r="B6" s="56"/>
      <c r="C6" s="45"/>
      <c r="D6" s="47">
        <f t="shared" si="3"/>
        <v>0</v>
      </c>
      <c r="E6" s="72"/>
      <c r="F6" s="72">
        <f t="shared" si="0"/>
        <v>5440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COUNTIF($C$4:$C$19,"Terciário")</f>
        <v>0</v>
      </c>
      <c r="Q6" s="53">
        <f>SUMIF($C$4:$C$19,"Terciário",$I$4:$I$19)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733</v>
      </c>
      <c r="B7" s="58"/>
      <c r="C7" s="45"/>
      <c r="D7" s="47">
        <f t="shared" si="3"/>
        <v>0</v>
      </c>
      <c r="E7" s="72"/>
      <c r="F7" s="72">
        <f t="shared" si="0"/>
        <v>5440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COUNTIF($C$4:$C$19,"Emissário")</f>
        <v>0</v>
      </c>
      <c r="Q7" s="53">
        <f>SUMIF($C$4:$C$19,"Emissário",$I$4:$I$19)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733</v>
      </c>
      <c r="B8" s="56"/>
      <c r="C8" s="45"/>
      <c r="D8" s="47">
        <f t="shared" si="3"/>
        <v>0</v>
      </c>
      <c r="E8" s="72"/>
      <c r="F8" s="72">
        <f t="shared" si="0"/>
        <v>5440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733</v>
      </c>
      <c r="B9" s="56"/>
      <c r="C9" s="45"/>
      <c r="D9" s="47">
        <f t="shared" si="3"/>
        <v>0</v>
      </c>
      <c r="E9" s="72"/>
      <c r="F9" s="72">
        <f t="shared" si="0"/>
        <v>5440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733</v>
      </c>
      <c r="B10" s="61"/>
      <c r="C10" s="45"/>
      <c r="D10" s="47">
        <f t="shared" si="3"/>
        <v>0</v>
      </c>
      <c r="E10" s="72"/>
      <c r="F10" s="72">
        <f t="shared" si="0"/>
        <v>5440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733</v>
      </c>
      <c r="B11" s="62"/>
      <c r="C11" s="45"/>
      <c r="D11" s="47">
        <f t="shared" si="3"/>
        <v>0</v>
      </c>
      <c r="E11" s="72"/>
      <c r="F11" s="72">
        <f t="shared" si="0"/>
        <v>5440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733</v>
      </c>
      <c r="B12" s="56"/>
      <c r="C12" s="45"/>
      <c r="D12" s="47">
        <f t="shared" si="3"/>
        <v>0</v>
      </c>
      <c r="E12" s="72"/>
      <c r="F12" s="72">
        <f t="shared" si="0"/>
        <v>5440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733</v>
      </c>
      <c r="B13" s="58"/>
      <c r="C13" s="45"/>
      <c r="D13" s="47">
        <f t="shared" si="3"/>
        <v>0</v>
      </c>
      <c r="E13" s="72"/>
      <c r="F13" s="72">
        <f t="shared" si="0"/>
        <v>5440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733</v>
      </c>
      <c r="B14" s="56"/>
      <c r="C14" s="45"/>
      <c r="D14" s="47">
        <f t="shared" si="3"/>
        <v>0</v>
      </c>
      <c r="E14" s="72"/>
      <c r="F14" s="72">
        <f t="shared" si="0"/>
        <v>5440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733</v>
      </c>
      <c r="B15" s="56"/>
      <c r="C15" s="45"/>
      <c r="D15" s="47">
        <f t="shared" si="3"/>
        <v>0</v>
      </c>
      <c r="E15" s="72"/>
      <c r="F15" s="72">
        <f t="shared" si="0"/>
        <v>5440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733</v>
      </c>
      <c r="B16" s="56"/>
      <c r="C16" s="45"/>
      <c r="D16" s="47">
        <f t="shared" si="3"/>
        <v>0</v>
      </c>
      <c r="E16" s="72"/>
      <c r="F16" s="72">
        <f t="shared" si="0"/>
        <v>5440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733</v>
      </c>
      <c r="B17" s="56"/>
      <c r="C17" s="45"/>
      <c r="D17" s="47">
        <f t="shared" si="3"/>
        <v>0</v>
      </c>
      <c r="E17" s="72"/>
      <c r="F17" s="72">
        <f t="shared" si="0"/>
        <v>5440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733</v>
      </c>
      <c r="B18" s="62"/>
      <c r="C18" s="45"/>
      <c r="D18" s="47">
        <f t="shared" si="3"/>
        <v>0</v>
      </c>
      <c r="E18" s="72"/>
      <c r="F18" s="72">
        <f t="shared" si="0"/>
        <v>5440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733</v>
      </c>
      <c r="B19" s="62"/>
      <c r="C19" s="45"/>
      <c r="D19" s="47">
        <f t="shared" si="3"/>
        <v>0</v>
      </c>
      <c r="E19" s="72"/>
      <c r="F19" s="72">
        <f t="shared" si="0"/>
        <v>5440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47">
        <f t="shared" si="3"/>
        <v>0</v>
      </c>
      <c r="E20" s="7"/>
      <c r="F20" s="7"/>
      <c r="G20" s="49" t="e">
        <f t="shared" si="4"/>
        <v>#DIV/0!</v>
      </c>
      <c r="H20" s="7"/>
      <c r="I20" s="50" t="str">
        <f t="shared" si="5"/>
        <v/>
      </c>
      <c r="J20" s="145" t="str">
        <f t="shared" si="1"/>
        <v>Preencha todos os campos</v>
      </c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19">
    <cfRule type="expression" dxfId="217" priority="1" stopIfTrue="1">
      <formula>K4="INDEF"</formula>
    </cfRule>
  </conditionalFormatting>
  <conditionalFormatting sqref="B4:B19">
    <cfRule type="expression" dxfId="216" priority="2">
      <formula>B4=""</formula>
    </cfRule>
  </conditionalFormatting>
  <conditionalFormatting sqref="A4:A19">
    <cfRule type="expression" dxfId="215" priority="3" stopIfTrue="1">
      <formula>K4="INDEF"</formula>
    </cfRule>
  </conditionalFormatting>
  <conditionalFormatting sqref="A4:A19">
    <cfRule type="expression" dxfId="214" priority="4">
      <formula>A4=""</formula>
    </cfRule>
  </conditionalFormatting>
  <conditionalFormatting sqref="C4:C19">
    <cfRule type="expression" dxfId="213" priority="5" stopIfTrue="1">
      <formula>K4="INDEF"</formula>
    </cfRule>
  </conditionalFormatting>
  <conditionalFormatting sqref="C4:C19">
    <cfRule type="expression" dxfId="212" priority="6">
      <formula>C4=""</formula>
    </cfRule>
  </conditionalFormatting>
  <conditionalFormatting sqref="D4:D20">
    <cfRule type="expression" dxfId="211" priority="7" stopIfTrue="1">
      <formula>K4="INDEF"</formula>
    </cfRule>
  </conditionalFormatting>
  <conditionalFormatting sqref="D4:D20">
    <cfRule type="expression" dxfId="210" priority="8">
      <formula>D4=""</formula>
    </cfRule>
  </conditionalFormatting>
  <conditionalFormatting sqref="E4:F19">
    <cfRule type="expression" dxfId="209" priority="9" stopIfTrue="1">
      <formula>J4="INDEF"</formula>
    </cfRule>
  </conditionalFormatting>
  <conditionalFormatting sqref="E4:F19">
    <cfRule type="expression" dxfId="208" priority="10">
      <formula>E4=""</formula>
    </cfRule>
  </conditionalFormatting>
  <conditionalFormatting sqref="L4:L19">
    <cfRule type="expression" dxfId="207" priority="11" stopIfTrue="1">
      <formula>K4="INDEF"</formula>
    </cfRule>
  </conditionalFormatting>
  <conditionalFormatting sqref="L4:L19">
    <cfRule type="expression" dxfId="206" priority="12">
      <formula>L4=""</formula>
    </cfRule>
  </conditionalFormatting>
  <conditionalFormatting sqref="H4:H19">
    <cfRule type="expression" dxfId="205" priority="13">
      <formula>H4=""</formula>
    </cfRule>
  </conditionalFormatting>
  <conditionalFormatting sqref="G3">
    <cfRule type="expression" dxfId="204" priority="14" stopIfTrue="1">
      <formula>$G$3&gt;100</formula>
    </cfRule>
  </conditionalFormatting>
  <conditionalFormatting sqref="K4:K19">
    <cfRule type="cellIs" dxfId="203" priority="15" operator="equal">
      <formula>"Possui LO vencida"</formula>
    </cfRule>
  </conditionalFormatting>
  <conditionalFormatting sqref="K4:K19">
    <cfRule type="cellIs" dxfId="202" priority="16" operator="equal">
      <formula>"Não possui LO"</formula>
    </cfRule>
  </conditionalFormatting>
  <conditionalFormatting sqref="K4:K19">
    <cfRule type="expression" dxfId="201" priority="17">
      <formula>K4=""</formula>
    </cfRule>
  </conditionalFormatting>
  <conditionalFormatting sqref="G4:G20">
    <cfRule type="expression" dxfId="200" priority="18" stopIfTrue="1">
      <formula>K4="INDEF"</formula>
    </cfRule>
  </conditionalFormatting>
  <conditionalFormatting sqref="G4:G20">
    <cfRule type="expression" dxfId="199" priority="19">
      <formula>G4=""</formula>
    </cfRule>
  </conditionalFormatting>
  <conditionalFormatting sqref="I4:J20">
    <cfRule type="expression" dxfId="198" priority="20" stopIfTrue="1">
      <formula>J4="INDEF"</formula>
    </cfRule>
  </conditionalFormatting>
  <conditionalFormatting sqref="I4:J20">
    <cfRule type="expression" dxfId="197" priority="21">
      <formula>I4=""</formula>
    </cfRule>
  </conditionalFormatting>
  <dataValidations count="3">
    <dataValidation type="list" allowBlank="1" showErrorMessage="1" sqref="C4:C19">
      <formula1>$AL$2:$AL$5</formula1>
    </dataValidation>
    <dataValidation type="list" allowBlank="1" showErrorMessage="1" sqref="H4:H19">
      <formula1>$AS$4:$AS$7</formula1>
    </dataValidation>
    <dataValidation type="list" allowBlank="1" showErrorMessage="1" sqref="K4:K19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27428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734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27428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734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27428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734</v>
      </c>
      <c r="B6" s="56"/>
      <c r="C6" s="45"/>
      <c r="D6" s="47">
        <f t="shared" si="3"/>
        <v>0</v>
      </c>
      <c r="E6" s="72"/>
      <c r="F6" s="72">
        <f t="shared" si="0"/>
        <v>27428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734</v>
      </c>
      <c r="B7" s="58"/>
      <c r="C7" s="45"/>
      <c r="D7" s="47">
        <f t="shared" si="3"/>
        <v>0</v>
      </c>
      <c r="E7" s="72"/>
      <c r="F7" s="72">
        <f t="shared" si="0"/>
        <v>27428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734</v>
      </c>
      <c r="B8" s="56"/>
      <c r="C8" s="45"/>
      <c r="D8" s="47">
        <f t="shared" si="3"/>
        <v>0</v>
      </c>
      <c r="E8" s="72"/>
      <c r="F8" s="72">
        <f t="shared" si="0"/>
        <v>27428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734</v>
      </c>
      <c r="B9" s="56"/>
      <c r="C9" s="45"/>
      <c r="D9" s="47">
        <f t="shared" si="3"/>
        <v>0</v>
      </c>
      <c r="E9" s="72"/>
      <c r="F9" s="72">
        <f t="shared" si="0"/>
        <v>27428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734</v>
      </c>
      <c r="B10" s="61"/>
      <c r="C10" s="45"/>
      <c r="D10" s="47">
        <f t="shared" si="3"/>
        <v>0</v>
      </c>
      <c r="E10" s="72"/>
      <c r="F10" s="72">
        <f t="shared" si="0"/>
        <v>27428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734</v>
      </c>
      <c r="B11" s="62"/>
      <c r="C11" s="45"/>
      <c r="D11" s="47">
        <f t="shared" si="3"/>
        <v>0</v>
      </c>
      <c r="E11" s="72"/>
      <c r="F11" s="72">
        <f t="shared" si="0"/>
        <v>27428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734</v>
      </c>
      <c r="B12" s="56"/>
      <c r="C12" s="45"/>
      <c r="D12" s="47">
        <f t="shared" si="3"/>
        <v>0</v>
      </c>
      <c r="E12" s="72"/>
      <c r="F12" s="72">
        <f t="shared" si="0"/>
        <v>27428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734</v>
      </c>
      <c r="B13" s="58"/>
      <c r="C13" s="45"/>
      <c r="D13" s="47">
        <f t="shared" si="3"/>
        <v>0</v>
      </c>
      <c r="E13" s="72"/>
      <c r="F13" s="72">
        <f t="shared" si="0"/>
        <v>27428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734</v>
      </c>
      <c r="B14" s="56"/>
      <c r="C14" s="45"/>
      <c r="D14" s="47">
        <f t="shared" si="3"/>
        <v>0</v>
      </c>
      <c r="E14" s="72"/>
      <c r="F14" s="72">
        <f t="shared" si="0"/>
        <v>27428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734</v>
      </c>
      <c r="B15" s="56"/>
      <c r="C15" s="45"/>
      <c r="D15" s="47">
        <f t="shared" si="3"/>
        <v>0</v>
      </c>
      <c r="E15" s="72"/>
      <c r="F15" s="72">
        <f t="shared" si="0"/>
        <v>27428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734</v>
      </c>
      <c r="B16" s="56"/>
      <c r="C16" s="45"/>
      <c r="D16" s="47">
        <f t="shared" si="3"/>
        <v>0</v>
      </c>
      <c r="E16" s="72"/>
      <c r="F16" s="72">
        <f t="shared" si="0"/>
        <v>27428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734</v>
      </c>
      <c r="B17" s="56"/>
      <c r="C17" s="45"/>
      <c r="D17" s="47">
        <f t="shared" si="3"/>
        <v>0</v>
      </c>
      <c r="E17" s="72"/>
      <c r="F17" s="72">
        <f t="shared" si="0"/>
        <v>27428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734</v>
      </c>
      <c r="B18" s="62"/>
      <c r="C18" s="45"/>
      <c r="D18" s="47">
        <f t="shared" si="3"/>
        <v>0</v>
      </c>
      <c r="E18" s="72"/>
      <c r="F18" s="72">
        <f t="shared" si="0"/>
        <v>27428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734</v>
      </c>
      <c r="B19" s="62"/>
      <c r="C19" s="45"/>
      <c r="D19" s="47">
        <f t="shared" si="3"/>
        <v>0</v>
      </c>
      <c r="E19" s="72"/>
      <c r="F19" s="72">
        <f t="shared" si="0"/>
        <v>27428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734</v>
      </c>
      <c r="B20" s="62"/>
      <c r="C20" s="45"/>
      <c r="D20" s="47">
        <f t="shared" si="3"/>
        <v>0</v>
      </c>
      <c r="E20" s="72"/>
      <c r="F20" s="72">
        <f t="shared" si="0"/>
        <v>27428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96" priority="1" stopIfTrue="1">
      <formula>K4="INDEF"</formula>
    </cfRule>
  </conditionalFormatting>
  <conditionalFormatting sqref="B4:B20">
    <cfRule type="expression" dxfId="195" priority="2">
      <formula>B4=""</formula>
    </cfRule>
  </conditionalFormatting>
  <conditionalFormatting sqref="A4:A20">
    <cfRule type="expression" dxfId="194" priority="3" stopIfTrue="1">
      <formula>K4="INDEF"</formula>
    </cfRule>
  </conditionalFormatting>
  <conditionalFormatting sqref="A4:A20">
    <cfRule type="expression" dxfId="193" priority="4">
      <formula>A4=""</formula>
    </cfRule>
  </conditionalFormatting>
  <conditionalFormatting sqref="C4:C20">
    <cfRule type="expression" dxfId="192" priority="5" stopIfTrue="1">
      <formula>K4="INDEF"</formula>
    </cfRule>
  </conditionalFormatting>
  <conditionalFormatting sqref="C4:C20">
    <cfRule type="expression" dxfId="191" priority="6">
      <formula>C4=""</formula>
    </cfRule>
  </conditionalFormatting>
  <conditionalFormatting sqref="D4:D20">
    <cfRule type="expression" dxfId="190" priority="7" stopIfTrue="1">
      <formula>K4="INDEF"</formula>
    </cfRule>
  </conditionalFormatting>
  <conditionalFormatting sqref="D4:D20">
    <cfRule type="expression" dxfId="189" priority="8">
      <formula>D4=""</formula>
    </cfRule>
  </conditionalFormatting>
  <conditionalFormatting sqref="E4:F20">
    <cfRule type="expression" dxfId="188" priority="9" stopIfTrue="1">
      <formula>J4="INDEF"</formula>
    </cfRule>
  </conditionalFormatting>
  <conditionalFormatting sqref="E4:F20">
    <cfRule type="expression" dxfId="187" priority="10">
      <formula>E4=""</formula>
    </cfRule>
  </conditionalFormatting>
  <conditionalFormatting sqref="L4:L20">
    <cfRule type="expression" dxfId="186" priority="11" stopIfTrue="1">
      <formula>K4="INDEF"</formula>
    </cfRule>
  </conditionalFormatting>
  <conditionalFormatting sqref="L4:L20">
    <cfRule type="expression" dxfId="185" priority="12">
      <formula>L4=""</formula>
    </cfRule>
  </conditionalFormatting>
  <conditionalFormatting sqref="H4:H20">
    <cfRule type="expression" dxfId="184" priority="13">
      <formula>H4=""</formula>
    </cfRule>
  </conditionalFormatting>
  <conditionalFormatting sqref="G3">
    <cfRule type="expression" dxfId="183" priority="14" stopIfTrue="1">
      <formula>$G$3&gt;100</formula>
    </cfRule>
  </conditionalFormatting>
  <conditionalFormatting sqref="K4:K20">
    <cfRule type="cellIs" dxfId="182" priority="15" operator="equal">
      <formula>"Possui LO vencida"</formula>
    </cfRule>
  </conditionalFormatting>
  <conditionalFormatting sqref="K4:K20">
    <cfRule type="cellIs" dxfId="181" priority="16" operator="equal">
      <formula>"Não possui LO"</formula>
    </cfRule>
  </conditionalFormatting>
  <conditionalFormatting sqref="K4:K20">
    <cfRule type="expression" dxfId="180" priority="17">
      <formula>K4=""</formula>
    </cfRule>
  </conditionalFormatting>
  <conditionalFormatting sqref="G4:G20">
    <cfRule type="expression" dxfId="179" priority="18" stopIfTrue="1">
      <formula>K4="INDEF"</formula>
    </cfRule>
  </conditionalFormatting>
  <conditionalFormatting sqref="G4:G20">
    <cfRule type="expression" dxfId="178" priority="19">
      <formula>G4=""</formula>
    </cfRule>
  </conditionalFormatting>
  <conditionalFormatting sqref="I4:J20">
    <cfRule type="expression" dxfId="177" priority="20" stopIfTrue="1">
      <formula>J4="INDEF"</formula>
    </cfRule>
  </conditionalFormatting>
  <conditionalFormatting sqref="I4:J20">
    <cfRule type="expression" dxfId="176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146207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735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146207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735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146207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735</v>
      </c>
      <c r="B6" s="56"/>
      <c r="C6" s="45"/>
      <c r="D6" s="47">
        <f t="shared" si="3"/>
        <v>0</v>
      </c>
      <c r="E6" s="72"/>
      <c r="F6" s="72">
        <f t="shared" si="0"/>
        <v>146207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735</v>
      </c>
      <c r="B7" s="58"/>
      <c r="C7" s="45"/>
      <c r="D7" s="47">
        <f t="shared" si="3"/>
        <v>0</v>
      </c>
      <c r="E7" s="72"/>
      <c r="F7" s="72">
        <f t="shared" si="0"/>
        <v>146207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735</v>
      </c>
      <c r="B8" s="56"/>
      <c r="C8" s="45"/>
      <c r="D8" s="47">
        <f t="shared" si="3"/>
        <v>0</v>
      </c>
      <c r="E8" s="72"/>
      <c r="F8" s="72">
        <f t="shared" si="0"/>
        <v>146207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735</v>
      </c>
      <c r="B9" s="56"/>
      <c r="C9" s="45"/>
      <c r="D9" s="47">
        <f t="shared" si="3"/>
        <v>0</v>
      </c>
      <c r="E9" s="72"/>
      <c r="F9" s="72">
        <f t="shared" si="0"/>
        <v>146207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735</v>
      </c>
      <c r="B10" s="61"/>
      <c r="C10" s="45"/>
      <c r="D10" s="47">
        <f t="shared" si="3"/>
        <v>0</v>
      </c>
      <c r="E10" s="72"/>
      <c r="F10" s="72">
        <f t="shared" si="0"/>
        <v>146207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735</v>
      </c>
      <c r="B11" s="62"/>
      <c r="C11" s="45"/>
      <c r="D11" s="47">
        <f t="shared" si="3"/>
        <v>0</v>
      </c>
      <c r="E11" s="72"/>
      <c r="F11" s="72">
        <f t="shared" si="0"/>
        <v>146207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735</v>
      </c>
      <c r="B12" s="56"/>
      <c r="C12" s="45"/>
      <c r="D12" s="47">
        <f t="shared" si="3"/>
        <v>0</v>
      </c>
      <c r="E12" s="72"/>
      <c r="F12" s="72">
        <f t="shared" si="0"/>
        <v>146207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735</v>
      </c>
      <c r="B13" s="58"/>
      <c r="C13" s="45"/>
      <c r="D13" s="47">
        <f t="shared" si="3"/>
        <v>0</v>
      </c>
      <c r="E13" s="72"/>
      <c r="F13" s="72">
        <f t="shared" si="0"/>
        <v>146207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735</v>
      </c>
      <c r="B14" s="56"/>
      <c r="C14" s="45"/>
      <c r="D14" s="47">
        <f t="shared" si="3"/>
        <v>0</v>
      </c>
      <c r="E14" s="72"/>
      <c r="F14" s="72">
        <f t="shared" si="0"/>
        <v>146207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735</v>
      </c>
      <c r="B15" s="56"/>
      <c r="C15" s="45"/>
      <c r="D15" s="47">
        <f t="shared" si="3"/>
        <v>0</v>
      </c>
      <c r="E15" s="72"/>
      <c r="F15" s="72">
        <f t="shared" si="0"/>
        <v>146207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735</v>
      </c>
      <c r="B16" s="56"/>
      <c r="C16" s="45"/>
      <c r="D16" s="47">
        <f t="shared" si="3"/>
        <v>0</v>
      </c>
      <c r="E16" s="72"/>
      <c r="F16" s="72">
        <f t="shared" si="0"/>
        <v>146207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735</v>
      </c>
      <c r="B17" s="56"/>
      <c r="C17" s="45"/>
      <c r="D17" s="47">
        <f t="shared" si="3"/>
        <v>0</v>
      </c>
      <c r="E17" s="72"/>
      <c r="F17" s="72">
        <f t="shared" si="0"/>
        <v>146207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735</v>
      </c>
      <c r="B18" s="62"/>
      <c r="C18" s="45"/>
      <c r="D18" s="47">
        <f t="shared" si="3"/>
        <v>0</v>
      </c>
      <c r="E18" s="72"/>
      <c r="F18" s="72">
        <f t="shared" si="0"/>
        <v>146207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735</v>
      </c>
      <c r="B19" s="62"/>
      <c r="C19" s="45"/>
      <c r="D19" s="47">
        <f t="shared" si="3"/>
        <v>0</v>
      </c>
      <c r="E19" s="72"/>
      <c r="F19" s="72">
        <f t="shared" si="0"/>
        <v>146207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735</v>
      </c>
      <c r="B20" s="62"/>
      <c r="C20" s="45"/>
      <c r="D20" s="47">
        <f t="shared" si="3"/>
        <v>0</v>
      </c>
      <c r="E20" s="72"/>
      <c r="F20" s="72">
        <f t="shared" si="0"/>
        <v>146207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75" priority="1" stopIfTrue="1">
      <formula>K4="INDEF"</formula>
    </cfRule>
  </conditionalFormatting>
  <conditionalFormatting sqref="B4:B20">
    <cfRule type="expression" dxfId="174" priority="2">
      <formula>B4=""</formula>
    </cfRule>
  </conditionalFormatting>
  <conditionalFormatting sqref="A4:A20">
    <cfRule type="expression" dxfId="173" priority="3" stopIfTrue="1">
      <formula>K4="INDEF"</formula>
    </cfRule>
  </conditionalFormatting>
  <conditionalFormatting sqref="A4:A20">
    <cfRule type="expression" dxfId="172" priority="4">
      <formula>A4=""</formula>
    </cfRule>
  </conditionalFormatting>
  <conditionalFormatting sqref="C4:C20">
    <cfRule type="expression" dxfId="171" priority="5" stopIfTrue="1">
      <formula>K4="INDEF"</formula>
    </cfRule>
  </conditionalFormatting>
  <conditionalFormatting sqref="C4:C20">
    <cfRule type="expression" dxfId="170" priority="6">
      <formula>C4=""</formula>
    </cfRule>
  </conditionalFormatting>
  <conditionalFormatting sqref="D4:D20">
    <cfRule type="expression" dxfId="169" priority="7" stopIfTrue="1">
      <formula>K4="INDEF"</formula>
    </cfRule>
  </conditionalFormatting>
  <conditionalFormatting sqref="D4:D20">
    <cfRule type="expression" dxfId="168" priority="8">
      <formula>D4=""</formula>
    </cfRule>
  </conditionalFormatting>
  <conditionalFormatting sqref="E4:F20">
    <cfRule type="expression" dxfId="167" priority="9" stopIfTrue="1">
      <formula>J4="INDEF"</formula>
    </cfRule>
  </conditionalFormatting>
  <conditionalFormatting sqref="E4:F20">
    <cfRule type="expression" dxfId="166" priority="10">
      <formula>E4=""</formula>
    </cfRule>
  </conditionalFormatting>
  <conditionalFormatting sqref="L4:L20">
    <cfRule type="expression" dxfId="165" priority="11" stopIfTrue="1">
      <formula>K4="INDEF"</formula>
    </cfRule>
  </conditionalFormatting>
  <conditionalFormatting sqref="L4:L20">
    <cfRule type="expression" dxfId="164" priority="12">
      <formula>L4=""</formula>
    </cfRule>
  </conditionalFormatting>
  <conditionalFormatting sqref="H4:H20">
    <cfRule type="expression" dxfId="163" priority="13">
      <formula>H4=""</formula>
    </cfRule>
  </conditionalFormatting>
  <conditionalFormatting sqref="G3">
    <cfRule type="expression" dxfId="162" priority="14" stopIfTrue="1">
      <formula>$G$3&gt;100</formula>
    </cfRule>
  </conditionalFormatting>
  <conditionalFormatting sqref="K4:K20">
    <cfRule type="cellIs" dxfId="161" priority="15" operator="equal">
      <formula>"Possui LO vencida"</formula>
    </cfRule>
  </conditionalFormatting>
  <conditionalFormatting sqref="K4:K20">
    <cfRule type="cellIs" dxfId="160" priority="16" operator="equal">
      <formula>"Não possui LO"</formula>
    </cfRule>
  </conditionalFormatting>
  <conditionalFormatting sqref="K4:K20">
    <cfRule type="expression" dxfId="159" priority="17">
      <formula>K4=""</formula>
    </cfRule>
  </conditionalFormatting>
  <conditionalFormatting sqref="G4:G20">
    <cfRule type="expression" dxfId="158" priority="18" stopIfTrue="1">
      <formula>K4="INDEF"</formula>
    </cfRule>
  </conditionalFormatting>
  <conditionalFormatting sqref="G4:G20">
    <cfRule type="expression" dxfId="157" priority="19">
      <formula>G4=""</formula>
    </cfRule>
  </conditionalFormatting>
  <conditionalFormatting sqref="I4:J20">
    <cfRule type="expression" dxfId="156" priority="20" stopIfTrue="1">
      <formula>J4="INDEF"</formula>
    </cfRule>
  </conditionalFormatting>
  <conditionalFormatting sqref="I4:J20">
    <cfRule type="expression" dxfId="155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4780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736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4780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736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4780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736</v>
      </c>
      <c r="B6" s="56"/>
      <c r="C6" s="45"/>
      <c r="D6" s="47">
        <f t="shared" si="3"/>
        <v>0</v>
      </c>
      <c r="E6" s="72"/>
      <c r="F6" s="72">
        <f t="shared" si="0"/>
        <v>4780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736</v>
      </c>
      <c r="B7" s="58"/>
      <c r="C7" s="45"/>
      <c r="D7" s="47">
        <f t="shared" si="3"/>
        <v>0</v>
      </c>
      <c r="E7" s="72"/>
      <c r="F7" s="72">
        <f t="shared" si="0"/>
        <v>4780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736</v>
      </c>
      <c r="B8" s="56"/>
      <c r="C8" s="45"/>
      <c r="D8" s="47">
        <f t="shared" si="3"/>
        <v>0</v>
      </c>
      <c r="E8" s="72"/>
      <c r="F8" s="72">
        <f t="shared" si="0"/>
        <v>4780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736</v>
      </c>
      <c r="B9" s="56"/>
      <c r="C9" s="45"/>
      <c r="D9" s="47">
        <f t="shared" si="3"/>
        <v>0</v>
      </c>
      <c r="E9" s="72"/>
      <c r="F9" s="72">
        <f t="shared" si="0"/>
        <v>4780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736</v>
      </c>
      <c r="B10" s="61"/>
      <c r="C10" s="45"/>
      <c r="D10" s="47">
        <f t="shared" si="3"/>
        <v>0</v>
      </c>
      <c r="E10" s="72"/>
      <c r="F10" s="72">
        <f t="shared" si="0"/>
        <v>4780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736</v>
      </c>
      <c r="B11" s="62"/>
      <c r="C11" s="45"/>
      <c r="D11" s="47">
        <f t="shared" si="3"/>
        <v>0</v>
      </c>
      <c r="E11" s="72"/>
      <c r="F11" s="72">
        <f t="shared" si="0"/>
        <v>4780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736</v>
      </c>
      <c r="B12" s="56"/>
      <c r="C12" s="45"/>
      <c r="D12" s="47">
        <f t="shared" si="3"/>
        <v>0</v>
      </c>
      <c r="E12" s="72"/>
      <c r="F12" s="72">
        <f t="shared" si="0"/>
        <v>4780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736</v>
      </c>
      <c r="B13" s="58"/>
      <c r="C13" s="45"/>
      <c r="D13" s="47">
        <f t="shared" si="3"/>
        <v>0</v>
      </c>
      <c r="E13" s="72"/>
      <c r="F13" s="72">
        <f t="shared" si="0"/>
        <v>4780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736</v>
      </c>
      <c r="B14" s="56"/>
      <c r="C14" s="45"/>
      <c r="D14" s="47">
        <f t="shared" si="3"/>
        <v>0</v>
      </c>
      <c r="E14" s="72"/>
      <c r="F14" s="72">
        <f t="shared" si="0"/>
        <v>4780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736</v>
      </c>
      <c r="B15" s="56"/>
      <c r="C15" s="45"/>
      <c r="D15" s="47">
        <f t="shared" si="3"/>
        <v>0</v>
      </c>
      <c r="E15" s="72"/>
      <c r="F15" s="72">
        <f t="shared" si="0"/>
        <v>4780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736</v>
      </c>
      <c r="B16" s="56"/>
      <c r="C16" s="45"/>
      <c r="D16" s="47">
        <f t="shared" si="3"/>
        <v>0</v>
      </c>
      <c r="E16" s="72"/>
      <c r="F16" s="72">
        <f t="shared" si="0"/>
        <v>4780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736</v>
      </c>
      <c r="B17" s="56"/>
      <c r="C17" s="45"/>
      <c r="D17" s="47">
        <f t="shared" si="3"/>
        <v>0</v>
      </c>
      <c r="E17" s="72"/>
      <c r="F17" s="72">
        <f t="shared" si="0"/>
        <v>4780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736</v>
      </c>
      <c r="B18" s="62"/>
      <c r="C18" s="45"/>
      <c r="D18" s="47">
        <f t="shared" si="3"/>
        <v>0</v>
      </c>
      <c r="E18" s="72"/>
      <c r="F18" s="72">
        <f t="shared" si="0"/>
        <v>4780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736</v>
      </c>
      <c r="B19" s="62"/>
      <c r="C19" s="45"/>
      <c r="D19" s="47">
        <f t="shared" si="3"/>
        <v>0</v>
      </c>
      <c r="E19" s="72"/>
      <c r="F19" s="72">
        <f t="shared" si="0"/>
        <v>4780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736</v>
      </c>
      <c r="B20" s="62"/>
      <c r="C20" s="45"/>
      <c r="D20" s="47">
        <f t="shared" si="3"/>
        <v>0</v>
      </c>
      <c r="E20" s="72"/>
      <c r="F20" s="72">
        <f t="shared" si="0"/>
        <v>4780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54" priority="1" stopIfTrue="1">
      <formula>K4="INDEF"</formula>
    </cfRule>
  </conditionalFormatting>
  <conditionalFormatting sqref="B4:B20">
    <cfRule type="expression" dxfId="153" priority="2">
      <formula>B4=""</formula>
    </cfRule>
  </conditionalFormatting>
  <conditionalFormatting sqref="A4:A20">
    <cfRule type="expression" dxfId="152" priority="3" stopIfTrue="1">
      <formula>K4="INDEF"</formula>
    </cfRule>
  </conditionalFormatting>
  <conditionalFormatting sqref="A4:A20">
    <cfRule type="expression" dxfId="151" priority="4">
      <formula>A4=""</formula>
    </cfRule>
  </conditionalFormatting>
  <conditionalFormatting sqref="C4:C20">
    <cfRule type="expression" dxfId="150" priority="5" stopIfTrue="1">
      <formula>K4="INDEF"</formula>
    </cfRule>
  </conditionalFormatting>
  <conditionalFormatting sqref="C4:C20">
    <cfRule type="expression" dxfId="149" priority="6">
      <formula>C4=""</formula>
    </cfRule>
  </conditionalFormatting>
  <conditionalFormatting sqref="D4:D20">
    <cfRule type="expression" dxfId="148" priority="7" stopIfTrue="1">
      <formula>K4="INDEF"</formula>
    </cfRule>
  </conditionalFormatting>
  <conditionalFormatting sqref="D4:D20">
    <cfRule type="expression" dxfId="147" priority="8">
      <formula>D4=""</formula>
    </cfRule>
  </conditionalFormatting>
  <conditionalFormatting sqref="E4:F20">
    <cfRule type="expression" dxfId="146" priority="9" stopIfTrue="1">
      <formula>J4="INDEF"</formula>
    </cfRule>
  </conditionalFormatting>
  <conditionalFormatting sqref="E4:F20">
    <cfRule type="expression" dxfId="145" priority="10">
      <formula>E4=""</formula>
    </cfRule>
  </conditionalFormatting>
  <conditionalFormatting sqref="L4:L20">
    <cfRule type="expression" dxfId="144" priority="11" stopIfTrue="1">
      <formula>K4="INDEF"</formula>
    </cfRule>
  </conditionalFormatting>
  <conditionalFormatting sqref="L4:L20">
    <cfRule type="expression" dxfId="143" priority="12">
      <formula>L4=""</formula>
    </cfRule>
  </conditionalFormatting>
  <conditionalFormatting sqref="H4:H20">
    <cfRule type="expression" dxfId="142" priority="13">
      <formula>H4=""</formula>
    </cfRule>
  </conditionalFormatting>
  <conditionalFormatting sqref="G3">
    <cfRule type="expression" dxfId="141" priority="14" stopIfTrue="1">
      <formula>$G$3&gt;100</formula>
    </cfRule>
  </conditionalFormatting>
  <conditionalFormatting sqref="K4:K20">
    <cfRule type="cellIs" dxfId="140" priority="15" operator="equal">
      <formula>"Possui LO vencida"</formula>
    </cfRule>
  </conditionalFormatting>
  <conditionalFormatting sqref="K4:K20">
    <cfRule type="cellIs" dxfId="139" priority="16" operator="equal">
      <formula>"Não possui LO"</formula>
    </cfRule>
  </conditionalFormatting>
  <conditionalFormatting sqref="K4:K20">
    <cfRule type="expression" dxfId="138" priority="17">
      <formula>K4=""</formula>
    </cfRule>
  </conditionalFormatting>
  <conditionalFormatting sqref="G4:G20">
    <cfRule type="expression" dxfId="137" priority="18" stopIfTrue="1">
      <formula>K4="INDEF"</formula>
    </cfRule>
  </conditionalFormatting>
  <conditionalFormatting sqref="G4:G20">
    <cfRule type="expression" dxfId="136" priority="19">
      <formula>G4=""</formula>
    </cfRule>
  </conditionalFormatting>
  <conditionalFormatting sqref="I4:J20">
    <cfRule type="expression" dxfId="135" priority="20" stopIfTrue="1">
      <formula>J4="INDEF"</formula>
    </cfRule>
  </conditionalFormatting>
  <conditionalFormatting sqref="I4:J20">
    <cfRule type="expression" dxfId="134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75165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737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75165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737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75165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737</v>
      </c>
      <c r="B6" s="56"/>
      <c r="C6" s="45"/>
      <c r="D6" s="47">
        <f t="shared" si="3"/>
        <v>0</v>
      </c>
      <c r="E6" s="72"/>
      <c r="F6" s="72">
        <f t="shared" si="0"/>
        <v>75165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737</v>
      </c>
      <c r="B7" s="58"/>
      <c r="C7" s="45"/>
      <c r="D7" s="47">
        <f t="shared" si="3"/>
        <v>0</v>
      </c>
      <c r="E7" s="72"/>
      <c r="F7" s="72">
        <f t="shared" si="0"/>
        <v>75165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737</v>
      </c>
      <c r="B8" s="56"/>
      <c r="C8" s="45"/>
      <c r="D8" s="47">
        <f t="shared" si="3"/>
        <v>0</v>
      </c>
      <c r="E8" s="72"/>
      <c r="F8" s="72">
        <f t="shared" si="0"/>
        <v>75165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737</v>
      </c>
      <c r="B9" s="56"/>
      <c r="C9" s="45"/>
      <c r="D9" s="47">
        <f t="shared" si="3"/>
        <v>0</v>
      </c>
      <c r="E9" s="72"/>
      <c r="F9" s="72">
        <f t="shared" si="0"/>
        <v>75165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737</v>
      </c>
      <c r="B10" s="61"/>
      <c r="C10" s="45"/>
      <c r="D10" s="47">
        <f t="shared" si="3"/>
        <v>0</v>
      </c>
      <c r="E10" s="72"/>
      <c r="F10" s="72">
        <f t="shared" si="0"/>
        <v>75165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737</v>
      </c>
      <c r="B11" s="62"/>
      <c r="C11" s="45"/>
      <c r="D11" s="47">
        <f t="shared" si="3"/>
        <v>0</v>
      </c>
      <c r="E11" s="72"/>
      <c r="F11" s="72">
        <f t="shared" si="0"/>
        <v>75165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737</v>
      </c>
      <c r="B12" s="56"/>
      <c r="C12" s="45"/>
      <c r="D12" s="47">
        <f t="shared" si="3"/>
        <v>0</v>
      </c>
      <c r="E12" s="72"/>
      <c r="F12" s="72">
        <f t="shared" si="0"/>
        <v>75165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737</v>
      </c>
      <c r="B13" s="58"/>
      <c r="C13" s="45"/>
      <c r="D13" s="47">
        <f t="shared" si="3"/>
        <v>0</v>
      </c>
      <c r="E13" s="72"/>
      <c r="F13" s="72">
        <f t="shared" si="0"/>
        <v>75165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737</v>
      </c>
      <c r="B14" s="56"/>
      <c r="C14" s="45"/>
      <c r="D14" s="47">
        <f t="shared" si="3"/>
        <v>0</v>
      </c>
      <c r="E14" s="72"/>
      <c r="F14" s="72">
        <f t="shared" si="0"/>
        <v>75165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737</v>
      </c>
      <c r="B15" s="56"/>
      <c r="C15" s="45"/>
      <c r="D15" s="47">
        <f t="shared" si="3"/>
        <v>0</v>
      </c>
      <c r="E15" s="72"/>
      <c r="F15" s="72">
        <f t="shared" si="0"/>
        <v>75165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737</v>
      </c>
      <c r="B16" s="56"/>
      <c r="C16" s="45"/>
      <c r="D16" s="47">
        <f t="shared" si="3"/>
        <v>0</v>
      </c>
      <c r="E16" s="72"/>
      <c r="F16" s="72">
        <f t="shared" si="0"/>
        <v>75165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737</v>
      </c>
      <c r="B17" s="56"/>
      <c r="C17" s="45"/>
      <c r="D17" s="47">
        <f t="shared" si="3"/>
        <v>0</v>
      </c>
      <c r="E17" s="72"/>
      <c r="F17" s="72">
        <f t="shared" si="0"/>
        <v>75165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737</v>
      </c>
      <c r="B18" s="62"/>
      <c r="C18" s="45"/>
      <c r="D18" s="47">
        <f t="shared" si="3"/>
        <v>0</v>
      </c>
      <c r="E18" s="72"/>
      <c r="F18" s="72">
        <f t="shared" si="0"/>
        <v>75165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737</v>
      </c>
      <c r="B19" s="62"/>
      <c r="C19" s="45"/>
      <c r="D19" s="47">
        <f t="shared" si="3"/>
        <v>0</v>
      </c>
      <c r="E19" s="72"/>
      <c r="F19" s="72">
        <f t="shared" si="0"/>
        <v>75165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737</v>
      </c>
      <c r="B20" s="62"/>
      <c r="C20" s="45"/>
      <c r="D20" s="47">
        <f t="shared" si="3"/>
        <v>0</v>
      </c>
      <c r="E20" s="72"/>
      <c r="F20" s="72">
        <f t="shared" si="0"/>
        <v>75165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133" priority="1" stopIfTrue="1">
      <formula>K4="INDEF"</formula>
    </cfRule>
  </conditionalFormatting>
  <conditionalFormatting sqref="B4:B20">
    <cfRule type="expression" dxfId="132" priority="2">
      <formula>B4=""</formula>
    </cfRule>
  </conditionalFormatting>
  <conditionalFormatting sqref="A4:A20">
    <cfRule type="expression" dxfId="131" priority="3" stopIfTrue="1">
      <formula>K4="INDEF"</formula>
    </cfRule>
  </conditionalFormatting>
  <conditionalFormatting sqref="A4:A20">
    <cfRule type="expression" dxfId="130" priority="4">
      <formula>A4=""</formula>
    </cfRule>
  </conditionalFormatting>
  <conditionalFormatting sqref="C4:C20">
    <cfRule type="expression" dxfId="129" priority="5" stopIfTrue="1">
      <formula>K4="INDEF"</formula>
    </cfRule>
  </conditionalFormatting>
  <conditionalFormatting sqref="C4:C20">
    <cfRule type="expression" dxfId="128" priority="6">
      <formula>C4=""</formula>
    </cfRule>
  </conditionalFormatting>
  <conditionalFormatting sqref="D4:D20">
    <cfRule type="expression" dxfId="127" priority="7" stopIfTrue="1">
      <formula>K4="INDEF"</formula>
    </cfRule>
  </conditionalFormatting>
  <conditionalFormatting sqref="D4:D20">
    <cfRule type="expression" dxfId="126" priority="8">
      <formula>D4=""</formula>
    </cfRule>
  </conditionalFormatting>
  <conditionalFormatting sqref="E4:F20">
    <cfRule type="expression" dxfId="125" priority="9" stopIfTrue="1">
      <formula>J4="INDEF"</formula>
    </cfRule>
  </conditionalFormatting>
  <conditionalFormatting sqref="E4:F20">
    <cfRule type="expression" dxfId="124" priority="10">
      <formula>E4=""</formula>
    </cfRule>
  </conditionalFormatting>
  <conditionalFormatting sqref="L4:L20">
    <cfRule type="expression" dxfId="123" priority="11" stopIfTrue="1">
      <formula>K4="INDEF"</formula>
    </cfRule>
  </conditionalFormatting>
  <conditionalFormatting sqref="L4:L20">
    <cfRule type="expression" dxfId="122" priority="12">
      <formula>L4=""</formula>
    </cfRule>
  </conditionalFormatting>
  <conditionalFormatting sqref="H4:H20">
    <cfRule type="expression" dxfId="121" priority="13">
      <formula>H4=""</formula>
    </cfRule>
  </conditionalFormatting>
  <conditionalFormatting sqref="G3">
    <cfRule type="expression" dxfId="120" priority="14" stopIfTrue="1">
      <formula>$G$3&gt;100</formula>
    </cfRule>
  </conditionalFormatting>
  <conditionalFormatting sqref="K4:K20">
    <cfRule type="cellIs" dxfId="119" priority="15" operator="equal">
      <formula>"Possui LO vencida"</formula>
    </cfRule>
  </conditionalFormatting>
  <conditionalFormatting sqref="K4:K20">
    <cfRule type="cellIs" dxfId="118" priority="16" operator="equal">
      <formula>"Não possui LO"</formula>
    </cfRule>
  </conditionalFormatting>
  <conditionalFormatting sqref="K4:K20">
    <cfRule type="expression" dxfId="117" priority="17">
      <formula>K4=""</formula>
    </cfRule>
  </conditionalFormatting>
  <conditionalFormatting sqref="G4:G20">
    <cfRule type="expression" dxfId="116" priority="18" stopIfTrue="1">
      <formula>K4="INDEF"</formula>
    </cfRule>
  </conditionalFormatting>
  <conditionalFormatting sqref="G4:G20">
    <cfRule type="expression" dxfId="115" priority="19">
      <formula>G4=""</formula>
    </cfRule>
  </conditionalFormatting>
  <conditionalFormatting sqref="I4:J20">
    <cfRule type="expression" dxfId="114" priority="20" stopIfTrue="1">
      <formula>J4="INDEF"</formula>
    </cfRule>
  </conditionalFormatting>
  <conditionalFormatting sqref="I4:J20">
    <cfRule type="expression" dxfId="113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97"/>
  <sheetViews>
    <sheetView zoomScale="80" zoomScaleNormal="80" workbookViewId="0">
      <pane ySplit="3" topLeftCell="A4" activePane="bottomLeft" state="frozen"/>
      <selection activeCell="B4" sqref="B4"/>
      <selection pane="bottomLeft" activeCell="J3" sqref="J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hidden="1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52" width="8.7109375" hidden="1" customWidth="1"/>
    <col min="53" max="68" width="8.7109375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SUM(E4:E18)</f>
        <v>3800</v>
      </c>
      <c r="F3" s="38">
        <f>VLOOKUP($A$4,população_2010!$A$7:$D$98,3,FALSE)</f>
        <v>62224</v>
      </c>
      <c r="G3" s="39">
        <f>SUM(G4:G18)</f>
        <v>4.0177423502185654</v>
      </c>
      <c r="H3" s="40"/>
      <c r="I3" s="41">
        <f>R7</f>
        <v>0</v>
      </c>
      <c r="J3" s="42">
        <f>IF(G3&gt;100,0, SUM(J4:J18)+I3)</f>
        <v>8.0354847004371308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.75" customHeight="1">
      <c r="A4" s="45" t="s">
        <v>738</v>
      </c>
      <c r="B4" s="109" t="s">
        <v>739</v>
      </c>
      <c r="C4" s="45" t="s">
        <v>125</v>
      </c>
      <c r="D4" s="47">
        <f>IF(K4="Não possui LO",0,IF(C4="Primário",1,IF(C4="Secundário",2,IF(C4="Emissário",2,IF(C4="Terciário",4,0)))))</f>
        <v>0</v>
      </c>
      <c r="E4" s="72">
        <v>800</v>
      </c>
      <c r="F4" s="72">
        <f>VLOOKUP($A$4,população_2010!$A$7:$D$98,3,FALSE)</f>
        <v>62224</v>
      </c>
      <c r="G4" s="49">
        <f>IF(K4="Não possui LO",0,IF(K4="Não possui LO",0,(E4/F4*100)))</f>
        <v>0</v>
      </c>
      <c r="H4" s="45" t="s">
        <v>129</v>
      </c>
      <c r="I4" s="50">
        <f>IF(K4="Não possui LO",0,IF(H4="","",VLOOKUP(H4,$AS$4:$AT$7,2,FALSE)))</f>
        <v>0</v>
      </c>
      <c r="J4" s="51">
        <f t="shared" ref="J4:J18" si="0">IF(K4="Não possui LO",0,IF(I4="","Preencha todos os campos",IF(AND(D4=0,G4=0),0,D4*G4)))</f>
        <v>0</v>
      </c>
      <c r="K4" s="51" t="s">
        <v>141</v>
      </c>
      <c r="L4" s="147" t="s">
        <v>740</v>
      </c>
      <c r="M4" s="52"/>
      <c r="N4" s="52"/>
      <c r="O4" s="53" t="s">
        <v>137</v>
      </c>
      <c r="P4" s="53">
        <f>COUNTIF($C$4:$C$18,"Secundário")</f>
        <v>3</v>
      </c>
      <c r="Q4" s="53">
        <f>SUMIF($C$4:$C$18,"Secundário",$I$4:$I$18)</f>
        <v>0</v>
      </c>
      <c r="R4" s="54">
        <f t="shared" ref="R4:R6" si="1">IFERROR(Q4/P4,"Erro")</f>
        <v>0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138</v>
      </c>
      <c r="AM4" s="52"/>
      <c r="AN4" s="52"/>
      <c r="AO4" s="52"/>
      <c r="AP4" s="52"/>
      <c r="AQ4" s="52"/>
      <c r="AR4" s="52"/>
      <c r="AS4" s="52" t="s">
        <v>139</v>
      </c>
      <c r="AT4" s="52">
        <v>8</v>
      </c>
      <c r="AU4" s="52"/>
      <c r="AV4" s="52" t="s">
        <v>130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738</v>
      </c>
      <c r="B5" s="101" t="s">
        <v>741</v>
      </c>
      <c r="C5" s="45" t="s">
        <v>125</v>
      </c>
      <c r="D5" s="47">
        <f t="shared" ref="D5:D18" si="2">IF(K5="Não possui LO",0,IF(C5="Primário",1,IF(C5="Secundário",2,IF(C5="Emissário",2,IF(C5="Terciário",4,0)))))</f>
        <v>2</v>
      </c>
      <c r="E5" s="72">
        <v>2500</v>
      </c>
      <c r="F5" s="72">
        <f>VLOOKUP($A$4,população_2010!$A$7:$D$98,3,FALSE)</f>
        <v>62224</v>
      </c>
      <c r="G5" s="49">
        <f t="shared" ref="G5:G18" si="3">IF(K5="Não possui LO",0,IF(K5="Não possui LO",0,(E5/F5*100)))</f>
        <v>4.0177423502185654</v>
      </c>
      <c r="H5" s="45" t="s">
        <v>129</v>
      </c>
      <c r="I5" s="50">
        <f t="shared" ref="I5:I18" si="4">IF(K5="Não possui LO",0,IF(H5="","",VLOOKUP(H5,$AS$4:$AT$7,2,FALSE)))</f>
        <v>0</v>
      </c>
      <c r="J5" s="145">
        <f t="shared" si="0"/>
        <v>8.0354847004371308</v>
      </c>
      <c r="K5" s="51" t="s">
        <v>117</v>
      </c>
      <c r="L5" s="88" t="s">
        <v>742</v>
      </c>
      <c r="M5" s="7"/>
      <c r="N5" s="7"/>
      <c r="O5" s="53" t="s">
        <v>143</v>
      </c>
      <c r="P5" s="53">
        <f>COUNTIF($C$4:$C$18,"Terciário")</f>
        <v>0</v>
      </c>
      <c r="Q5" s="53">
        <f>SUMIF($C$4:$C$18,"Terciário",$I$4:$I$18)</f>
        <v>0</v>
      </c>
      <c r="R5" s="54" t="str">
        <f t="shared" si="1"/>
        <v>Erro</v>
      </c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52" t="s">
        <v>144</v>
      </c>
      <c r="AT5" s="52">
        <v>10</v>
      </c>
      <c r="AU5" s="7"/>
      <c r="AV5" s="52" t="s">
        <v>141</v>
      </c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</row>
    <row r="6" spans="1:68" ht="24.75" customHeight="1">
      <c r="A6" s="45" t="s">
        <v>738</v>
      </c>
      <c r="B6" s="102" t="s">
        <v>743</v>
      </c>
      <c r="C6" s="45" t="s">
        <v>125</v>
      </c>
      <c r="D6" s="47">
        <f t="shared" si="2"/>
        <v>0</v>
      </c>
      <c r="E6" s="72">
        <v>500</v>
      </c>
      <c r="F6" s="72">
        <f>VLOOKUP($A$4,população_2010!$A$7:$D$98,3,FALSE)</f>
        <v>62224</v>
      </c>
      <c r="G6" s="49">
        <f t="shared" si="3"/>
        <v>0</v>
      </c>
      <c r="H6" s="45" t="s">
        <v>129</v>
      </c>
      <c r="I6" s="50">
        <f t="shared" si="4"/>
        <v>0</v>
      </c>
      <c r="J6" s="145">
        <f t="shared" si="0"/>
        <v>0</v>
      </c>
      <c r="K6" s="51" t="s">
        <v>141</v>
      </c>
      <c r="L6" s="147" t="s">
        <v>740</v>
      </c>
      <c r="M6" s="7"/>
      <c r="N6" s="7"/>
      <c r="O6" s="53" t="s">
        <v>138</v>
      </c>
      <c r="P6" s="53">
        <f>COUNTIF($C$4:$C$18,"Emissário")</f>
        <v>0</v>
      </c>
      <c r="Q6" s="53">
        <f>SUMIF($C$4:$C$18,"Emissário",$I$4:$I$18)</f>
        <v>0</v>
      </c>
      <c r="R6" s="54" t="str">
        <f t="shared" si="1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129</v>
      </c>
      <c r="AT6" s="52">
        <v>0</v>
      </c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738</v>
      </c>
      <c r="B7" s="101"/>
      <c r="C7" s="45"/>
      <c r="D7" s="47">
        <f t="shared" si="2"/>
        <v>0</v>
      </c>
      <c r="E7" s="72"/>
      <c r="F7" s="72">
        <f>VLOOKUP($A$4,população_2010!$A$7:$D$98,3,FALSE)</f>
        <v>62224</v>
      </c>
      <c r="G7" s="49">
        <f t="shared" si="3"/>
        <v>0</v>
      </c>
      <c r="H7" s="45"/>
      <c r="I7" s="50" t="str">
        <f t="shared" si="4"/>
        <v/>
      </c>
      <c r="J7" s="145" t="str">
        <f t="shared" si="0"/>
        <v>Preencha todos os campos</v>
      </c>
      <c r="K7" s="51"/>
      <c r="L7" s="51"/>
      <c r="M7" s="7"/>
      <c r="N7" s="7"/>
      <c r="O7" s="52"/>
      <c r="P7" s="7"/>
      <c r="Q7" s="59" t="s">
        <v>147</v>
      </c>
      <c r="R7" s="60">
        <f>SUM(R4:R6)</f>
        <v>0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738</v>
      </c>
      <c r="B8" s="101"/>
      <c r="C8" s="45"/>
      <c r="D8" s="47">
        <f t="shared" si="2"/>
        <v>0</v>
      </c>
      <c r="E8" s="72"/>
      <c r="F8" s="72">
        <f>VLOOKUP($A$4,população_2010!$A$7:$D$98,3,FALSE)</f>
        <v>62224</v>
      </c>
      <c r="G8" s="49">
        <f t="shared" si="3"/>
        <v>0</v>
      </c>
      <c r="H8" s="45"/>
      <c r="I8" s="50" t="str">
        <f t="shared" si="4"/>
        <v/>
      </c>
      <c r="J8" s="145" t="str">
        <f t="shared" si="0"/>
        <v>Preencha todos os campos</v>
      </c>
      <c r="K8" s="51"/>
      <c r="L8" s="51"/>
      <c r="M8" s="7"/>
      <c r="N8" s="7"/>
      <c r="O8" s="52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738</v>
      </c>
      <c r="B9" s="61"/>
      <c r="C9" s="45"/>
      <c r="D9" s="47">
        <f t="shared" si="2"/>
        <v>0</v>
      </c>
      <c r="E9" s="72"/>
      <c r="F9" s="72">
        <f>VLOOKUP($A$4,população_2010!$A$7:$D$98,3,FALSE)</f>
        <v>62224</v>
      </c>
      <c r="G9" s="49">
        <f t="shared" si="3"/>
        <v>0</v>
      </c>
      <c r="H9" s="45"/>
      <c r="I9" s="50" t="str">
        <f t="shared" si="4"/>
        <v/>
      </c>
      <c r="J9" s="145" t="str">
        <f t="shared" si="0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738</v>
      </c>
      <c r="B10" s="62"/>
      <c r="C10" s="45"/>
      <c r="D10" s="47">
        <f t="shared" si="2"/>
        <v>0</v>
      </c>
      <c r="E10" s="72"/>
      <c r="F10" s="72">
        <f>VLOOKUP($A$4,população_2010!$A$7:$D$98,3,FALSE)</f>
        <v>62224</v>
      </c>
      <c r="G10" s="49">
        <f t="shared" si="3"/>
        <v>0</v>
      </c>
      <c r="H10" s="45"/>
      <c r="I10" s="50" t="str">
        <f t="shared" si="4"/>
        <v/>
      </c>
      <c r="J10" s="145" t="str">
        <f t="shared" si="0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738</v>
      </c>
      <c r="B11" s="56"/>
      <c r="C11" s="45"/>
      <c r="D11" s="47">
        <f t="shared" si="2"/>
        <v>0</v>
      </c>
      <c r="E11" s="72"/>
      <c r="F11" s="72">
        <f>VLOOKUP($A$4,população_2010!$A$7:$D$98,3,FALSE)</f>
        <v>62224</v>
      </c>
      <c r="G11" s="49">
        <f t="shared" si="3"/>
        <v>0</v>
      </c>
      <c r="H11" s="45"/>
      <c r="I11" s="50" t="str">
        <f t="shared" si="4"/>
        <v/>
      </c>
      <c r="J11" s="145" t="str">
        <f t="shared" si="0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32.25" customHeight="1">
      <c r="A12" s="45" t="s">
        <v>738</v>
      </c>
      <c r="B12" s="58"/>
      <c r="C12" s="45"/>
      <c r="D12" s="47">
        <f t="shared" si="2"/>
        <v>0</v>
      </c>
      <c r="E12" s="72"/>
      <c r="F12" s="72">
        <f>VLOOKUP($A$4,população_2010!$A$7:$D$98,3,FALSE)</f>
        <v>62224</v>
      </c>
      <c r="G12" s="49">
        <f t="shared" si="3"/>
        <v>0</v>
      </c>
      <c r="H12" s="45"/>
      <c r="I12" s="50" t="str">
        <f t="shared" si="4"/>
        <v/>
      </c>
      <c r="J12" s="145" t="str">
        <f t="shared" si="0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24.75" customHeight="1">
      <c r="A13" s="45" t="s">
        <v>738</v>
      </c>
      <c r="B13" s="56"/>
      <c r="C13" s="45"/>
      <c r="D13" s="47">
        <f t="shared" si="2"/>
        <v>0</v>
      </c>
      <c r="E13" s="72"/>
      <c r="F13" s="72">
        <f>VLOOKUP($A$4,população_2010!$A$7:$D$98,3,FALSE)</f>
        <v>62224</v>
      </c>
      <c r="G13" s="49">
        <f t="shared" si="3"/>
        <v>0</v>
      </c>
      <c r="H13" s="45"/>
      <c r="I13" s="50" t="str">
        <f t="shared" si="4"/>
        <v/>
      </c>
      <c r="J13" s="145" t="str">
        <f t="shared" si="0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738</v>
      </c>
      <c r="B14" s="56"/>
      <c r="C14" s="45"/>
      <c r="D14" s="47">
        <f t="shared" si="2"/>
        <v>0</v>
      </c>
      <c r="E14" s="72"/>
      <c r="F14" s="72">
        <f>VLOOKUP($A$4,população_2010!$A$7:$D$98,3,FALSE)</f>
        <v>62224</v>
      </c>
      <c r="G14" s="49">
        <f t="shared" si="3"/>
        <v>0</v>
      </c>
      <c r="H14" s="45"/>
      <c r="I14" s="50" t="str">
        <f t="shared" si="4"/>
        <v/>
      </c>
      <c r="J14" s="145" t="str">
        <f t="shared" si="0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738</v>
      </c>
      <c r="B15" s="56"/>
      <c r="C15" s="45"/>
      <c r="D15" s="47">
        <f t="shared" si="2"/>
        <v>0</v>
      </c>
      <c r="E15" s="72"/>
      <c r="F15" s="72">
        <f>VLOOKUP($A$4,população_2010!$A$7:$D$98,3,FALSE)</f>
        <v>62224</v>
      </c>
      <c r="G15" s="49">
        <f t="shared" si="3"/>
        <v>0</v>
      </c>
      <c r="H15" s="45"/>
      <c r="I15" s="50" t="str">
        <f t="shared" si="4"/>
        <v/>
      </c>
      <c r="J15" s="145" t="str">
        <f t="shared" si="0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738</v>
      </c>
      <c r="B16" s="56"/>
      <c r="C16" s="45"/>
      <c r="D16" s="47">
        <f t="shared" si="2"/>
        <v>0</v>
      </c>
      <c r="E16" s="72"/>
      <c r="F16" s="72">
        <f>VLOOKUP($A$4,população_2010!$A$7:$D$98,3,FALSE)</f>
        <v>62224</v>
      </c>
      <c r="G16" s="49">
        <f t="shared" si="3"/>
        <v>0</v>
      </c>
      <c r="H16" s="45"/>
      <c r="I16" s="50" t="str">
        <f t="shared" si="4"/>
        <v/>
      </c>
      <c r="J16" s="145" t="str">
        <f t="shared" si="0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738</v>
      </c>
      <c r="B17" s="62"/>
      <c r="C17" s="45"/>
      <c r="D17" s="47">
        <f t="shared" si="2"/>
        <v>0</v>
      </c>
      <c r="E17" s="72"/>
      <c r="F17" s="72">
        <f>VLOOKUP($A$4,população_2010!$A$7:$D$98,3,FALSE)</f>
        <v>62224</v>
      </c>
      <c r="G17" s="49">
        <f t="shared" si="3"/>
        <v>0</v>
      </c>
      <c r="H17" s="45"/>
      <c r="I17" s="50" t="str">
        <f t="shared" si="4"/>
        <v/>
      </c>
      <c r="J17" s="145" t="str">
        <f t="shared" si="0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738</v>
      </c>
      <c r="B18" s="62"/>
      <c r="C18" s="45"/>
      <c r="D18" s="47">
        <f t="shared" si="2"/>
        <v>0</v>
      </c>
      <c r="E18" s="72"/>
      <c r="F18" s="72">
        <f>VLOOKUP($A$4,população_2010!$A$7:$D$98,3,FALSE)</f>
        <v>62224</v>
      </c>
      <c r="G18" s="49">
        <f t="shared" si="3"/>
        <v>0</v>
      </c>
      <c r="H18" s="45"/>
      <c r="I18" s="50" t="str">
        <f t="shared" si="4"/>
        <v/>
      </c>
      <c r="J18" s="145" t="str">
        <f t="shared" si="0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12.75" customHeight="1">
      <c r="A19" s="7"/>
      <c r="B19" s="7"/>
      <c r="C19" s="7"/>
      <c r="D19" s="7"/>
      <c r="E19" s="7"/>
      <c r="F19" s="72"/>
      <c r="G19" s="70"/>
      <c r="H19" s="7"/>
      <c r="I19" s="7"/>
      <c r="J19" s="7"/>
      <c r="K19" s="71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12.75" customHeight="1">
      <c r="A20" s="7"/>
      <c r="B20" s="7"/>
      <c r="C20" s="7"/>
      <c r="D20" s="7"/>
      <c r="E20" s="7"/>
      <c r="F20" s="7"/>
      <c r="G20" s="70"/>
      <c r="H20" s="7"/>
      <c r="I20" s="7"/>
      <c r="J20" s="7"/>
      <c r="K20" s="7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</sheetData>
  <conditionalFormatting sqref="B4:B18">
    <cfRule type="expression" dxfId="112" priority="3" stopIfTrue="1">
      <formula>K4="INDEF"</formula>
    </cfRule>
  </conditionalFormatting>
  <conditionalFormatting sqref="B4:B18">
    <cfRule type="expression" dxfId="111" priority="4">
      <formula>B4=""</formula>
    </cfRule>
  </conditionalFormatting>
  <conditionalFormatting sqref="A4:A18">
    <cfRule type="expression" dxfId="110" priority="5" stopIfTrue="1">
      <formula>K4="INDEF"</formula>
    </cfRule>
  </conditionalFormatting>
  <conditionalFormatting sqref="A4:A18">
    <cfRule type="expression" dxfId="109" priority="6">
      <formula>A4=""</formula>
    </cfRule>
  </conditionalFormatting>
  <conditionalFormatting sqref="C4:C18">
    <cfRule type="expression" dxfId="108" priority="7" stopIfTrue="1">
      <formula>K4="INDEF"</formula>
    </cfRule>
  </conditionalFormatting>
  <conditionalFormatting sqref="C4:C18">
    <cfRule type="expression" dxfId="107" priority="8">
      <formula>C4=""</formula>
    </cfRule>
  </conditionalFormatting>
  <conditionalFormatting sqref="D4:D18">
    <cfRule type="expression" dxfId="106" priority="9" stopIfTrue="1">
      <formula>K4="INDEF"</formula>
    </cfRule>
  </conditionalFormatting>
  <conditionalFormatting sqref="D4:D18">
    <cfRule type="expression" dxfId="105" priority="10">
      <formula>D4=""</formula>
    </cfRule>
  </conditionalFormatting>
  <conditionalFormatting sqref="F19 E4:E18">
    <cfRule type="expression" dxfId="104" priority="11" stopIfTrue="1">
      <formula>J4="INDEF"</formula>
    </cfRule>
  </conditionalFormatting>
  <conditionalFormatting sqref="F19 E4:E18">
    <cfRule type="expression" dxfId="103" priority="12">
      <formula>E4=""</formula>
    </cfRule>
  </conditionalFormatting>
  <conditionalFormatting sqref="L4:L18">
    <cfRule type="expression" dxfId="102" priority="13" stopIfTrue="1">
      <formula>K4="INDEF"</formula>
    </cfRule>
  </conditionalFormatting>
  <conditionalFormatting sqref="L4:L18">
    <cfRule type="expression" dxfId="101" priority="14">
      <formula>L4=""</formula>
    </cfRule>
  </conditionalFormatting>
  <conditionalFormatting sqref="H4:H18 K4:K18">
    <cfRule type="expression" dxfId="100" priority="15">
      <formula>H4=""</formula>
    </cfRule>
  </conditionalFormatting>
  <conditionalFormatting sqref="G3">
    <cfRule type="expression" dxfId="99" priority="16" stopIfTrue="1">
      <formula>$G$3&gt;100</formula>
    </cfRule>
  </conditionalFormatting>
  <conditionalFormatting sqref="K4:K18">
    <cfRule type="cellIs" dxfId="98" priority="17" operator="equal">
      <formula>"Possui LO vencida"</formula>
    </cfRule>
  </conditionalFormatting>
  <conditionalFormatting sqref="K4:K18">
    <cfRule type="cellIs" dxfId="97" priority="18" operator="equal">
      <formula>"Não possui LO"</formula>
    </cfRule>
  </conditionalFormatting>
  <conditionalFormatting sqref="B4">
    <cfRule type="expression" dxfId="96" priority="19" stopIfTrue="1">
      <formula>K4="INDEF"</formula>
    </cfRule>
  </conditionalFormatting>
  <conditionalFormatting sqref="B4:E4 L4:L6 K4 D5:D18">
    <cfRule type="expression" dxfId="95" priority="20">
      <formula>B4=""</formula>
    </cfRule>
  </conditionalFormatting>
  <conditionalFormatting sqref="C4">
    <cfRule type="expression" dxfId="94" priority="21" stopIfTrue="1">
      <formula>K4="INDEF"</formula>
    </cfRule>
  </conditionalFormatting>
  <conditionalFormatting sqref="E4">
    <cfRule type="expression" dxfId="93" priority="23" stopIfTrue="1">
      <formula>J4="INDEF"</formula>
    </cfRule>
  </conditionalFormatting>
  <conditionalFormatting sqref="B4">
    <cfRule type="expression" dxfId="92" priority="24" stopIfTrue="1">
      <formula>K4="INDEF"</formula>
    </cfRule>
  </conditionalFormatting>
  <conditionalFormatting sqref="B4">
    <cfRule type="expression" dxfId="91" priority="25">
      <formula>B4=""</formula>
    </cfRule>
  </conditionalFormatting>
  <conditionalFormatting sqref="B4">
    <cfRule type="expression" dxfId="90" priority="26" stopIfTrue="1">
      <formula>J4="INDEF"</formula>
    </cfRule>
  </conditionalFormatting>
  <conditionalFormatting sqref="B4">
    <cfRule type="expression" dxfId="89" priority="27">
      <formula>B4=""</formula>
    </cfRule>
  </conditionalFormatting>
  <conditionalFormatting sqref="B4">
    <cfRule type="expression" dxfId="88" priority="28" stopIfTrue="1">
      <formula>J4="INDEF"</formula>
    </cfRule>
  </conditionalFormatting>
  <conditionalFormatting sqref="B4">
    <cfRule type="expression" dxfId="87" priority="29">
      <formula>B4=""</formula>
    </cfRule>
  </conditionalFormatting>
  <conditionalFormatting sqref="L4:L6">
    <cfRule type="expression" dxfId="86" priority="30" stopIfTrue="1">
      <formula>K4="INDEF"</formula>
    </cfRule>
  </conditionalFormatting>
  <conditionalFormatting sqref="K4">
    <cfRule type="cellIs" dxfId="85" priority="31" operator="equal">
      <formula>"Possui LO vencida"</formula>
    </cfRule>
  </conditionalFormatting>
  <conditionalFormatting sqref="K4">
    <cfRule type="cellIs" dxfId="84" priority="32" operator="equal">
      <formula>"Não possui LO"</formula>
    </cfRule>
  </conditionalFormatting>
  <conditionalFormatting sqref="G4:G18">
    <cfRule type="expression" dxfId="83" priority="33" stopIfTrue="1">
      <formula>K4="INDEF"</formula>
    </cfRule>
  </conditionalFormatting>
  <conditionalFormatting sqref="G4:G18">
    <cfRule type="expression" dxfId="82" priority="34">
      <formula>G4=""</formula>
    </cfRule>
  </conditionalFormatting>
  <conditionalFormatting sqref="I4:J18">
    <cfRule type="expression" dxfId="81" priority="35" stopIfTrue="1">
      <formula>J4="INDEF"</formula>
    </cfRule>
  </conditionalFormatting>
  <conditionalFormatting sqref="I4:J18">
    <cfRule type="expression" dxfId="80" priority="36">
      <formula>I4=""</formula>
    </cfRule>
  </conditionalFormatting>
  <conditionalFormatting sqref="F4:F18">
    <cfRule type="expression" dxfId="79" priority="1" stopIfTrue="1">
      <formula>K4="INDEF"</formula>
    </cfRule>
  </conditionalFormatting>
  <conditionalFormatting sqref="F4:F18">
    <cfRule type="expression" dxfId="78" priority="2">
      <formula>F4=""</formula>
    </cfRule>
  </conditionalFormatting>
  <dataValidations count="3">
    <dataValidation type="list" allowBlank="1" showErrorMessage="1" sqref="C4:C18">
      <formula1>$AL$2:$AL$4</formula1>
    </dataValidation>
    <dataValidation type="list" allowBlank="1" showErrorMessage="1" sqref="K4:K18">
      <formula1>$AV$4:$AV$5</formula1>
    </dataValidation>
    <dataValidation type="list" allowBlank="1" showErrorMessage="1" sqref="H4:H18">
      <formula1>$AS$4:$AS$6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4" sqref="B4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0</v>
      </c>
      <c r="F3" s="38">
        <f>VLOOKUP(A4,população_2010!$A$7:$D$98,3,FALSE)</f>
        <v>5790</v>
      </c>
      <c r="G3" s="39">
        <f>SUM(G4:G20)</f>
        <v>0</v>
      </c>
      <c r="H3" s="40"/>
      <c r="I3" s="41">
        <f>R8</f>
        <v>0</v>
      </c>
      <c r="J3" s="42">
        <f>IF(G3&gt;100,0, SUM(J4:J20)+I3)</f>
        <v>0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744</v>
      </c>
      <c r="B4" s="46"/>
      <c r="C4" s="45"/>
      <c r="D4" s="47">
        <f>IF(K4="Não possui LO",0,IF(C4="Primário",1,IF(C4="Secundário",2,IF(C4="Emissário",2,IF(C4="Terciário",4,0)))))</f>
        <v>0</v>
      </c>
      <c r="E4" s="72"/>
      <c r="F4" s="72">
        <f t="shared" ref="F4:F20" si="0">F3</f>
        <v>5790</v>
      </c>
      <c r="G4" s="49">
        <f>IF(K4="Não possui LO",0,IF(K4="Não possui LO",0,(E4/F4*100)))</f>
        <v>0</v>
      </c>
      <c r="H4" s="45"/>
      <c r="I4" s="50" t="str">
        <f>IF(K4="Não possui LO",0,IF(H4="","",VLOOKUP(H4,$AS$4:$AT$7,2,FALSE)))</f>
        <v/>
      </c>
      <c r="J4" s="51" t="str">
        <f t="shared" ref="J4:J20" si="1">IF(K4="Não possui LO",0,IF(I4="","Preencha todos os campos",IF(AND(D4=0,G4=0),0,D4*G4)))</f>
        <v>Preencha todos os campos</v>
      </c>
      <c r="K4" s="51"/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744</v>
      </c>
      <c r="B5" s="56"/>
      <c r="C5" s="45"/>
      <c r="D5" s="47">
        <f t="shared" ref="D5:D20" si="3">IF(K5="Não possui LO",0,IF(C5="Primário",1,IF(C5="Secundário",2,IF(C5="Emissário",2,IF(C5="Terciário",4,0)))))</f>
        <v>0</v>
      </c>
      <c r="E5" s="72"/>
      <c r="F5" s="72">
        <f t="shared" si="0"/>
        <v>5790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0</v>
      </c>
      <c r="Q5" s="53">
        <f>SUMIF($C$4:$C$20,"Secundário",$I$4:$I$20)</f>
        <v>0</v>
      </c>
      <c r="R5" s="54" t="str">
        <f t="shared" si="2"/>
        <v>Erro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744</v>
      </c>
      <c r="B6" s="56"/>
      <c r="C6" s="45"/>
      <c r="D6" s="47">
        <f t="shared" si="3"/>
        <v>0</v>
      </c>
      <c r="E6" s="72"/>
      <c r="F6" s="72">
        <f t="shared" si="0"/>
        <v>5790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744</v>
      </c>
      <c r="B7" s="58"/>
      <c r="C7" s="45"/>
      <c r="D7" s="47">
        <f t="shared" si="3"/>
        <v>0</v>
      </c>
      <c r="E7" s="72"/>
      <c r="F7" s="72">
        <f t="shared" si="0"/>
        <v>5790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744</v>
      </c>
      <c r="B8" s="56"/>
      <c r="C8" s="45"/>
      <c r="D8" s="47">
        <f t="shared" si="3"/>
        <v>0</v>
      </c>
      <c r="E8" s="72"/>
      <c r="F8" s="72">
        <f t="shared" si="0"/>
        <v>5790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744</v>
      </c>
      <c r="B9" s="56"/>
      <c r="C9" s="45"/>
      <c r="D9" s="47">
        <f t="shared" si="3"/>
        <v>0</v>
      </c>
      <c r="E9" s="72"/>
      <c r="F9" s="72">
        <f t="shared" si="0"/>
        <v>5790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744</v>
      </c>
      <c r="B10" s="61"/>
      <c r="C10" s="45"/>
      <c r="D10" s="47">
        <f t="shared" si="3"/>
        <v>0</v>
      </c>
      <c r="E10" s="72"/>
      <c r="F10" s="72">
        <f t="shared" si="0"/>
        <v>5790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744</v>
      </c>
      <c r="B11" s="62"/>
      <c r="C11" s="45"/>
      <c r="D11" s="47">
        <f t="shared" si="3"/>
        <v>0</v>
      </c>
      <c r="E11" s="72"/>
      <c r="F11" s="72">
        <f t="shared" si="0"/>
        <v>5790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744</v>
      </c>
      <c r="B12" s="56"/>
      <c r="C12" s="45"/>
      <c r="D12" s="47">
        <f t="shared" si="3"/>
        <v>0</v>
      </c>
      <c r="E12" s="72"/>
      <c r="F12" s="72">
        <f t="shared" si="0"/>
        <v>5790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744</v>
      </c>
      <c r="B13" s="58"/>
      <c r="C13" s="45"/>
      <c r="D13" s="47">
        <f t="shared" si="3"/>
        <v>0</v>
      </c>
      <c r="E13" s="72"/>
      <c r="F13" s="72">
        <f t="shared" si="0"/>
        <v>5790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744</v>
      </c>
      <c r="B14" s="56"/>
      <c r="C14" s="45"/>
      <c r="D14" s="47">
        <f t="shared" si="3"/>
        <v>0</v>
      </c>
      <c r="E14" s="72"/>
      <c r="F14" s="72">
        <f t="shared" si="0"/>
        <v>5790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744</v>
      </c>
      <c r="B15" s="56"/>
      <c r="C15" s="45"/>
      <c r="D15" s="47">
        <f t="shared" si="3"/>
        <v>0</v>
      </c>
      <c r="E15" s="72"/>
      <c r="F15" s="72">
        <f t="shared" si="0"/>
        <v>5790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744</v>
      </c>
      <c r="B16" s="56"/>
      <c r="C16" s="45"/>
      <c r="D16" s="47">
        <f t="shared" si="3"/>
        <v>0</v>
      </c>
      <c r="E16" s="72"/>
      <c r="F16" s="72">
        <f t="shared" si="0"/>
        <v>5790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744</v>
      </c>
      <c r="B17" s="56"/>
      <c r="C17" s="45"/>
      <c r="D17" s="47">
        <f t="shared" si="3"/>
        <v>0</v>
      </c>
      <c r="E17" s="72"/>
      <c r="F17" s="72">
        <f t="shared" si="0"/>
        <v>5790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744</v>
      </c>
      <c r="B18" s="62"/>
      <c r="C18" s="45"/>
      <c r="D18" s="47">
        <f t="shared" si="3"/>
        <v>0</v>
      </c>
      <c r="E18" s="72"/>
      <c r="F18" s="72">
        <f t="shared" si="0"/>
        <v>5790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744</v>
      </c>
      <c r="B19" s="62"/>
      <c r="C19" s="45"/>
      <c r="D19" s="47">
        <f t="shared" si="3"/>
        <v>0</v>
      </c>
      <c r="E19" s="72"/>
      <c r="F19" s="72">
        <f t="shared" si="0"/>
        <v>5790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744</v>
      </c>
      <c r="B20" s="62"/>
      <c r="C20" s="45"/>
      <c r="D20" s="47">
        <f t="shared" si="3"/>
        <v>0</v>
      </c>
      <c r="E20" s="72"/>
      <c r="F20" s="72">
        <f t="shared" si="0"/>
        <v>5790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77" priority="1" stopIfTrue="1">
      <formula>K4="INDEF"</formula>
    </cfRule>
  </conditionalFormatting>
  <conditionalFormatting sqref="B4:B20">
    <cfRule type="expression" dxfId="76" priority="2">
      <formula>B4=""</formula>
    </cfRule>
  </conditionalFormatting>
  <conditionalFormatting sqref="A4:A20">
    <cfRule type="expression" dxfId="75" priority="3" stopIfTrue="1">
      <formula>K4="INDEF"</formula>
    </cfRule>
  </conditionalFormatting>
  <conditionalFormatting sqref="A4:A20">
    <cfRule type="expression" dxfId="74" priority="4">
      <formula>A4=""</formula>
    </cfRule>
  </conditionalFormatting>
  <conditionalFormatting sqref="C4:C20">
    <cfRule type="expression" dxfId="73" priority="5" stopIfTrue="1">
      <formula>K4="INDEF"</formula>
    </cfRule>
  </conditionalFormatting>
  <conditionalFormatting sqref="C4:C20">
    <cfRule type="expression" dxfId="72" priority="6">
      <formula>C4=""</formula>
    </cfRule>
  </conditionalFormatting>
  <conditionalFormatting sqref="D4:D20">
    <cfRule type="expression" dxfId="71" priority="7" stopIfTrue="1">
      <formula>K4="INDEF"</formula>
    </cfRule>
  </conditionalFormatting>
  <conditionalFormatting sqref="D4:D20">
    <cfRule type="expression" dxfId="70" priority="8">
      <formula>D4=""</formula>
    </cfRule>
  </conditionalFormatting>
  <conditionalFormatting sqref="E4:F20">
    <cfRule type="expression" dxfId="69" priority="9" stopIfTrue="1">
      <formula>J4="INDEF"</formula>
    </cfRule>
  </conditionalFormatting>
  <conditionalFormatting sqref="E4:F20">
    <cfRule type="expression" dxfId="68" priority="10">
      <formula>E4=""</formula>
    </cfRule>
  </conditionalFormatting>
  <conditionalFormatting sqref="L4:L20">
    <cfRule type="expression" dxfId="67" priority="11" stopIfTrue="1">
      <formula>K4="INDEF"</formula>
    </cfRule>
  </conditionalFormatting>
  <conditionalFormatting sqref="L4:L20">
    <cfRule type="expression" dxfId="66" priority="12">
      <formula>L4=""</formula>
    </cfRule>
  </conditionalFormatting>
  <conditionalFormatting sqref="H4:H20">
    <cfRule type="expression" dxfId="65" priority="13">
      <formula>H4=""</formula>
    </cfRule>
  </conditionalFormatting>
  <conditionalFormatting sqref="G3">
    <cfRule type="expression" dxfId="64" priority="14" stopIfTrue="1">
      <formula>$G$3&gt;100</formula>
    </cfRule>
  </conditionalFormatting>
  <conditionalFormatting sqref="K4:K20">
    <cfRule type="cellIs" dxfId="63" priority="15" operator="equal">
      <formula>"Possui LO vencida"</formula>
    </cfRule>
  </conditionalFormatting>
  <conditionalFormatting sqref="K4:K20">
    <cfRule type="cellIs" dxfId="62" priority="16" operator="equal">
      <formula>"Não possui LO"</formula>
    </cfRule>
  </conditionalFormatting>
  <conditionalFormatting sqref="K4:K20">
    <cfRule type="expression" dxfId="61" priority="17">
      <formula>K4=""</formula>
    </cfRule>
  </conditionalFormatting>
  <conditionalFormatting sqref="G4:G20">
    <cfRule type="expression" dxfId="60" priority="18" stopIfTrue="1">
      <formula>K4="INDEF"</formula>
    </cfRule>
  </conditionalFormatting>
  <conditionalFormatting sqref="G4:G20">
    <cfRule type="expression" dxfId="59" priority="19">
      <formula>G4=""</formula>
    </cfRule>
  </conditionalFormatting>
  <conditionalFormatting sqref="I4:J20">
    <cfRule type="expression" dxfId="58" priority="20" stopIfTrue="1">
      <formula>J4="INDEF"</formula>
    </cfRule>
  </conditionalFormatting>
  <conditionalFormatting sqref="I4:J20">
    <cfRule type="expression" dxfId="57" priority="21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B8" sqref="B8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2235</v>
      </c>
      <c r="F3" s="38">
        <f>VLOOKUP(A4,população_2010!$A$7:$D$98,3,FALSE)</f>
        <v>23199</v>
      </c>
      <c r="G3" s="39">
        <f>SUM(G4:G20)</f>
        <v>9.6340359498254227</v>
      </c>
      <c r="H3" s="40"/>
      <c r="I3" s="41">
        <f>R8</f>
        <v>0</v>
      </c>
      <c r="J3" s="42">
        <f>IF(G3&gt;100,0, SUM(J4:J20)+I3)</f>
        <v>19.268071899650845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745</v>
      </c>
      <c r="B4" s="274" t="s">
        <v>746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2235</v>
      </c>
      <c r="F4" s="72">
        <f t="shared" ref="F4:F20" si="0">F3</f>
        <v>23199</v>
      </c>
      <c r="G4" s="49">
        <f>IF(K4="Não possui LO",0,IF(K4="Não possui LO",0,(E4/F4*100)))</f>
        <v>9.6340359498254227</v>
      </c>
      <c r="H4" s="45" t="s">
        <v>129</v>
      </c>
      <c r="I4" s="50">
        <f>IF(K4="Não possui LO",0,IF(H4="","",VLOOKUP(H4,$AS$4:$AT$7,2,FALSE)))</f>
        <v>0</v>
      </c>
      <c r="J4" s="51">
        <f t="shared" ref="J4:J20" si="1">IF(K4="Não possui LO",0,IF(I4="","Preencha todos os campos",IF(AND(D4=0,G4=0),0,D4*G4)))</f>
        <v>19.268071899650845</v>
      </c>
      <c r="K4" s="51" t="s">
        <v>117</v>
      </c>
      <c r="L4" s="73" t="s">
        <v>747</v>
      </c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745</v>
      </c>
      <c r="B5" s="148" t="s">
        <v>748</v>
      </c>
      <c r="C5" s="80" t="s">
        <v>125</v>
      </c>
      <c r="D5" s="47">
        <f t="shared" ref="D5:D20" si="3">IF(K5="Não possui LO",0,IF(C5="Primário",1,IF(C5="Secundário",2,IF(C5="Emissário",2,IF(C5="Terciário",4,0)))))</f>
        <v>2</v>
      </c>
      <c r="E5" s="72"/>
      <c r="F5" s="72">
        <f t="shared" si="0"/>
        <v>23199</v>
      </c>
      <c r="G5" s="49">
        <f t="shared" ref="G5:G20" si="4">IF(K5="Não possui LO",0,IF(K5="Não possui LO",0,(E5/F5*100)))</f>
        <v>0</v>
      </c>
      <c r="H5" s="45"/>
      <c r="I5" s="50" t="str">
        <f t="shared" ref="I5:I20" si="5">IF(K5="Não possui LO",0,IF(H5="","",VLOOKUP(H5,$AS$4:$AT$7,2,FALSE)))</f>
        <v/>
      </c>
      <c r="J5" s="145" t="str">
        <f t="shared" si="1"/>
        <v>Preencha todos os campos</v>
      </c>
      <c r="K5" s="51"/>
      <c r="L5" s="51"/>
      <c r="M5" s="52"/>
      <c r="N5" s="52"/>
      <c r="O5" s="53" t="s">
        <v>137</v>
      </c>
      <c r="P5" s="53">
        <f>COUNTIF($C$4:$C$20,"Secundário")</f>
        <v>2</v>
      </c>
      <c r="Q5" s="53">
        <f>SUMIF($C$4:$C$20,"Secundário",$I$4:$I$20)</f>
        <v>0</v>
      </c>
      <c r="R5" s="54">
        <f t="shared" si="2"/>
        <v>0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745</v>
      </c>
      <c r="B6" s="56"/>
      <c r="C6" s="45"/>
      <c r="D6" s="47">
        <f t="shared" si="3"/>
        <v>0</v>
      </c>
      <c r="E6" s="72"/>
      <c r="F6" s="72">
        <f t="shared" si="0"/>
        <v>23199</v>
      </c>
      <c r="G6" s="49">
        <f t="shared" si="4"/>
        <v>0</v>
      </c>
      <c r="H6" s="45"/>
      <c r="I6" s="50" t="str">
        <f t="shared" si="5"/>
        <v/>
      </c>
      <c r="J6" s="145" t="str">
        <f t="shared" si="1"/>
        <v>Preencha todos os campos</v>
      </c>
      <c r="K6" s="51"/>
      <c r="L6" s="51"/>
      <c r="M6" s="7"/>
      <c r="N6" s="7"/>
      <c r="O6" s="53" t="s">
        <v>143</v>
      </c>
      <c r="P6" s="53">
        <f>COUNTIF($C$4:$C$20,"Terciário")</f>
        <v>0</v>
      </c>
      <c r="Q6" s="53">
        <f>SUMIF($C$4:$C$20,"Terciário",$I$4:$I$20)</f>
        <v>0</v>
      </c>
      <c r="R6" s="54" t="str">
        <f t="shared" si="2"/>
        <v>Erro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745</v>
      </c>
      <c r="B7" s="58"/>
      <c r="C7" s="45"/>
      <c r="D7" s="47">
        <f t="shared" si="3"/>
        <v>0</v>
      </c>
      <c r="E7" s="72"/>
      <c r="F7" s="72">
        <f t="shared" si="0"/>
        <v>23199</v>
      </c>
      <c r="G7" s="49">
        <f t="shared" si="4"/>
        <v>0</v>
      </c>
      <c r="H7" s="45"/>
      <c r="I7" s="50" t="str">
        <f t="shared" si="5"/>
        <v/>
      </c>
      <c r="J7" s="145" t="str">
        <f t="shared" si="1"/>
        <v>Preencha todos os campos</v>
      </c>
      <c r="K7" s="51"/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745</v>
      </c>
      <c r="B8" s="56"/>
      <c r="C8" s="45"/>
      <c r="D8" s="47">
        <f t="shared" si="3"/>
        <v>0</v>
      </c>
      <c r="E8" s="72"/>
      <c r="F8" s="72">
        <f t="shared" si="0"/>
        <v>23199</v>
      </c>
      <c r="G8" s="49">
        <f t="shared" si="4"/>
        <v>0</v>
      </c>
      <c r="H8" s="45"/>
      <c r="I8" s="50" t="str">
        <f t="shared" si="5"/>
        <v/>
      </c>
      <c r="J8" s="145" t="str">
        <f t="shared" si="1"/>
        <v>Preencha todos os campos</v>
      </c>
      <c r="K8" s="51"/>
      <c r="L8" s="51"/>
      <c r="M8" s="7"/>
      <c r="N8" s="7"/>
      <c r="O8" s="52"/>
      <c r="P8" s="7"/>
      <c r="Q8" s="59" t="s">
        <v>147</v>
      </c>
      <c r="R8" s="60">
        <f>SUM(R4:R7)</f>
        <v>0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745</v>
      </c>
      <c r="B9" s="56"/>
      <c r="C9" s="45"/>
      <c r="D9" s="47">
        <f t="shared" si="3"/>
        <v>0</v>
      </c>
      <c r="E9" s="72"/>
      <c r="F9" s="72">
        <f t="shared" si="0"/>
        <v>23199</v>
      </c>
      <c r="G9" s="49">
        <f t="shared" si="4"/>
        <v>0</v>
      </c>
      <c r="H9" s="45"/>
      <c r="I9" s="50" t="str">
        <f t="shared" si="5"/>
        <v/>
      </c>
      <c r="J9" s="145" t="str">
        <f t="shared" si="1"/>
        <v>Preencha todos os campos</v>
      </c>
      <c r="K9" s="51"/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745</v>
      </c>
      <c r="B10" s="61"/>
      <c r="C10" s="45"/>
      <c r="D10" s="47">
        <f t="shared" si="3"/>
        <v>0</v>
      </c>
      <c r="E10" s="72"/>
      <c r="F10" s="72">
        <f t="shared" si="0"/>
        <v>23199</v>
      </c>
      <c r="G10" s="49">
        <f t="shared" si="4"/>
        <v>0</v>
      </c>
      <c r="H10" s="45"/>
      <c r="I10" s="50" t="str">
        <f t="shared" si="5"/>
        <v/>
      </c>
      <c r="J10" s="145" t="str">
        <f t="shared" si="1"/>
        <v>Preencha todos os campos</v>
      </c>
      <c r="K10" s="51"/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745</v>
      </c>
      <c r="B11" s="62"/>
      <c r="C11" s="45"/>
      <c r="D11" s="47">
        <f t="shared" si="3"/>
        <v>0</v>
      </c>
      <c r="E11" s="72"/>
      <c r="F11" s="72">
        <f t="shared" si="0"/>
        <v>23199</v>
      </c>
      <c r="G11" s="49">
        <f t="shared" si="4"/>
        <v>0</v>
      </c>
      <c r="H11" s="45"/>
      <c r="I11" s="50" t="str">
        <f t="shared" si="5"/>
        <v/>
      </c>
      <c r="J11" s="145" t="str">
        <f t="shared" si="1"/>
        <v>Preencha todos os campos</v>
      </c>
      <c r="K11" s="51"/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745</v>
      </c>
      <c r="B12" s="56"/>
      <c r="C12" s="45"/>
      <c r="D12" s="47">
        <f t="shared" si="3"/>
        <v>0</v>
      </c>
      <c r="E12" s="72"/>
      <c r="F12" s="72">
        <f t="shared" si="0"/>
        <v>23199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745</v>
      </c>
      <c r="B13" s="58"/>
      <c r="C13" s="45"/>
      <c r="D13" s="47">
        <f t="shared" si="3"/>
        <v>0</v>
      </c>
      <c r="E13" s="72"/>
      <c r="F13" s="72">
        <f t="shared" si="0"/>
        <v>23199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745</v>
      </c>
      <c r="B14" s="56"/>
      <c r="C14" s="45"/>
      <c r="D14" s="47">
        <f t="shared" si="3"/>
        <v>0</v>
      </c>
      <c r="E14" s="72"/>
      <c r="F14" s="72">
        <f t="shared" si="0"/>
        <v>23199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745</v>
      </c>
      <c r="B15" s="56"/>
      <c r="C15" s="45"/>
      <c r="D15" s="47">
        <f t="shared" si="3"/>
        <v>0</v>
      </c>
      <c r="E15" s="72"/>
      <c r="F15" s="72">
        <f t="shared" si="0"/>
        <v>23199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745</v>
      </c>
      <c r="B16" s="56"/>
      <c r="C16" s="45"/>
      <c r="D16" s="47">
        <f t="shared" si="3"/>
        <v>0</v>
      </c>
      <c r="E16" s="72"/>
      <c r="F16" s="72">
        <f t="shared" si="0"/>
        <v>23199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745</v>
      </c>
      <c r="B17" s="56"/>
      <c r="C17" s="45"/>
      <c r="D17" s="47">
        <f t="shared" si="3"/>
        <v>0</v>
      </c>
      <c r="E17" s="72"/>
      <c r="F17" s="72">
        <f t="shared" si="0"/>
        <v>23199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745</v>
      </c>
      <c r="B18" s="62"/>
      <c r="C18" s="45"/>
      <c r="D18" s="47">
        <f t="shared" si="3"/>
        <v>0</v>
      </c>
      <c r="E18" s="72"/>
      <c r="F18" s="72">
        <f t="shared" si="0"/>
        <v>23199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745</v>
      </c>
      <c r="B19" s="62"/>
      <c r="C19" s="45"/>
      <c r="D19" s="47">
        <f t="shared" si="3"/>
        <v>0</v>
      </c>
      <c r="E19" s="72"/>
      <c r="F19" s="72">
        <f t="shared" si="0"/>
        <v>23199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745</v>
      </c>
      <c r="B20" s="62"/>
      <c r="C20" s="45"/>
      <c r="D20" s="47">
        <f t="shared" si="3"/>
        <v>0</v>
      </c>
      <c r="E20" s="72"/>
      <c r="F20" s="72">
        <f t="shared" si="0"/>
        <v>23199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56" priority="1" stopIfTrue="1">
      <formula>K4="INDEF"</formula>
    </cfRule>
  </conditionalFormatting>
  <conditionalFormatting sqref="B4:B20">
    <cfRule type="expression" dxfId="55" priority="2">
      <formula>B4=""</formula>
    </cfRule>
  </conditionalFormatting>
  <conditionalFormatting sqref="A4:A20">
    <cfRule type="expression" dxfId="54" priority="3" stopIfTrue="1">
      <formula>K4="INDEF"</formula>
    </cfRule>
  </conditionalFormatting>
  <conditionalFormatting sqref="A4:A20">
    <cfRule type="expression" dxfId="53" priority="4">
      <formula>A4=""</formula>
    </cfRule>
  </conditionalFormatting>
  <conditionalFormatting sqref="C4:C20">
    <cfRule type="expression" dxfId="52" priority="5" stopIfTrue="1">
      <formula>K4="INDEF"</formula>
    </cfRule>
  </conditionalFormatting>
  <conditionalFormatting sqref="C4:C20">
    <cfRule type="expression" dxfId="51" priority="6">
      <formula>C4=""</formula>
    </cfRule>
  </conditionalFormatting>
  <conditionalFormatting sqref="D4:D20">
    <cfRule type="expression" dxfId="50" priority="7" stopIfTrue="1">
      <formula>K4="INDEF"</formula>
    </cfRule>
  </conditionalFormatting>
  <conditionalFormatting sqref="D4:D20">
    <cfRule type="expression" dxfId="49" priority="8">
      <formula>D4=""</formula>
    </cfRule>
  </conditionalFormatting>
  <conditionalFormatting sqref="E4:F20">
    <cfRule type="expression" dxfId="48" priority="9" stopIfTrue="1">
      <formula>J4="INDEF"</formula>
    </cfRule>
  </conditionalFormatting>
  <conditionalFormatting sqref="E4:F20">
    <cfRule type="expression" dxfId="47" priority="10">
      <formula>E4=""</formula>
    </cfRule>
  </conditionalFormatting>
  <conditionalFormatting sqref="L4:L20">
    <cfRule type="expression" dxfId="46" priority="11" stopIfTrue="1">
      <formula>K4="INDEF"</formula>
    </cfRule>
  </conditionalFormatting>
  <conditionalFormatting sqref="L4:L20">
    <cfRule type="expression" dxfId="45" priority="12">
      <formula>L4=""</formula>
    </cfRule>
  </conditionalFormatting>
  <conditionalFormatting sqref="H4:H20">
    <cfRule type="expression" dxfId="44" priority="13">
      <formula>H4=""</formula>
    </cfRule>
  </conditionalFormatting>
  <conditionalFormatting sqref="G3">
    <cfRule type="expression" dxfId="43" priority="14" stopIfTrue="1">
      <formula>$G$3&gt;100</formula>
    </cfRule>
  </conditionalFormatting>
  <conditionalFormatting sqref="K4:K20">
    <cfRule type="cellIs" dxfId="42" priority="15" operator="equal">
      <formula>"Possui LO vencida"</formula>
    </cfRule>
  </conditionalFormatting>
  <conditionalFormatting sqref="K4:K20">
    <cfRule type="cellIs" dxfId="41" priority="16" operator="equal">
      <formula>"Não possui LO"</formula>
    </cfRule>
  </conditionalFormatting>
  <conditionalFormatting sqref="K4:K20">
    <cfRule type="expression" dxfId="40" priority="17">
      <formula>K4=""</formula>
    </cfRule>
  </conditionalFormatting>
  <conditionalFormatting sqref="B4:B5">
    <cfRule type="expression" dxfId="39" priority="18" stopIfTrue="1">
      <formula>K4="INDEF"</formula>
    </cfRule>
  </conditionalFormatting>
  <conditionalFormatting sqref="B4:B5">
    <cfRule type="expression" dxfId="38" priority="19">
      <formula>B4=""</formula>
    </cfRule>
  </conditionalFormatting>
  <conditionalFormatting sqref="L4:L5">
    <cfRule type="expression" dxfId="37" priority="20" stopIfTrue="1">
      <formula>K4="INDEF"</formula>
    </cfRule>
  </conditionalFormatting>
  <conditionalFormatting sqref="L4:L5">
    <cfRule type="expression" dxfId="36" priority="21">
      <formula>L4=""</formula>
    </cfRule>
  </conditionalFormatting>
  <conditionalFormatting sqref="L4:L5">
    <cfRule type="expression" dxfId="35" priority="22" stopIfTrue="1">
      <formula>U4="INDEF"</formula>
    </cfRule>
  </conditionalFormatting>
  <conditionalFormatting sqref="L4:L5">
    <cfRule type="expression" dxfId="34" priority="23">
      <formula>L4=""</formula>
    </cfRule>
  </conditionalFormatting>
  <conditionalFormatting sqref="L4:L5">
    <cfRule type="expression" dxfId="33" priority="24" stopIfTrue="1">
      <formula>U4="INDEF"</formula>
    </cfRule>
  </conditionalFormatting>
  <conditionalFormatting sqref="L4:L5">
    <cfRule type="expression" dxfId="32" priority="25">
      <formula>L4=""</formula>
    </cfRule>
  </conditionalFormatting>
  <conditionalFormatting sqref="G4:G20">
    <cfRule type="expression" dxfId="31" priority="26" stopIfTrue="1">
      <formula>K4="INDEF"</formula>
    </cfRule>
  </conditionalFormatting>
  <conditionalFormatting sqref="G4:G20">
    <cfRule type="expression" dxfId="30" priority="27">
      <formula>G4=""</formula>
    </cfRule>
  </conditionalFormatting>
  <conditionalFormatting sqref="I4:J20">
    <cfRule type="expression" dxfId="29" priority="28" stopIfTrue="1">
      <formula>J4="INDEF"</formula>
    </cfRule>
  </conditionalFormatting>
  <conditionalFormatting sqref="I4:J20">
    <cfRule type="expression" dxfId="28" priority="29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orientation="landscape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0"/>
  <sheetViews>
    <sheetView zoomScale="80" zoomScaleNormal="80" workbookViewId="0">
      <pane ySplit="3" topLeftCell="A4" activePane="bottomLeft" state="frozen"/>
      <selection activeCell="B4" sqref="B4"/>
      <selection pane="bottomLeft" activeCell="J3" sqref="J3"/>
    </sheetView>
  </sheetViews>
  <sheetFormatPr defaultColWidth="14.42578125" defaultRowHeight="15" customHeight="1"/>
  <cols>
    <col min="1" max="1" width="20.425781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6" width="19.28515625" customWidth="1"/>
    <col min="7" max="7" width="21.85546875" customWidth="1"/>
    <col min="8" max="9" width="18.140625" customWidth="1"/>
    <col min="10" max="10" width="22.42578125" customWidth="1"/>
    <col min="11" max="11" width="23.7109375" customWidth="1"/>
    <col min="12" max="12" width="41.7109375" customWidth="1"/>
    <col min="13" max="14" width="9.140625" hidden="1" customWidth="1"/>
    <col min="15" max="15" width="12.42578125" hidden="1" customWidth="1"/>
    <col min="16" max="16" width="9.140625" hidden="1" customWidth="1"/>
    <col min="17" max="17" width="10" hidden="1" customWidth="1"/>
    <col min="18" max="43" width="9.140625" hidden="1" customWidth="1"/>
    <col min="44" max="44" width="6.140625" hidden="1" customWidth="1"/>
    <col min="45" max="45" width="14" hidden="1" customWidth="1"/>
    <col min="46" max="68" width="8.7109375" hidden="1" customWidth="1"/>
  </cols>
  <sheetData>
    <row r="1" spans="1:68" ht="12.75" customHeight="1">
      <c r="A1" s="22" t="s">
        <v>105</v>
      </c>
      <c r="B1" s="22"/>
      <c r="C1" s="22"/>
      <c r="D1" s="22"/>
      <c r="E1" s="22"/>
      <c r="F1" s="22"/>
      <c r="G1" s="23"/>
      <c r="H1" s="22"/>
      <c r="I1" s="22"/>
      <c r="J1" s="22"/>
      <c r="K1" s="22"/>
      <c r="L1" s="24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</row>
    <row r="2" spans="1:68" ht="48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30" t="s">
        <v>112</v>
      </c>
      <c r="H2" s="26" t="s">
        <v>113</v>
      </c>
      <c r="I2" s="26" t="s">
        <v>114</v>
      </c>
      <c r="J2" s="28" t="s">
        <v>104</v>
      </c>
      <c r="K2" s="31" t="s">
        <v>115</v>
      </c>
      <c r="L2" s="28" t="s">
        <v>116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 t="s">
        <v>117</v>
      </c>
      <c r="AL2" s="32" t="s">
        <v>118</v>
      </c>
      <c r="AM2" s="33" t="s">
        <v>119</v>
      </c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</row>
    <row r="3" spans="1:68" ht="24" customHeight="1">
      <c r="A3" s="34" t="s">
        <v>6</v>
      </c>
      <c r="B3" s="35"/>
      <c r="C3" s="36"/>
      <c r="D3" s="36"/>
      <c r="E3" s="38">
        <f>SUM(E4:E20)</f>
        <v>119218</v>
      </c>
      <c r="F3" s="38">
        <f>VLOOKUP(A4,população_2010!$A$7:$D$98,3,FALSE)</f>
        <v>257686</v>
      </c>
      <c r="G3" s="39">
        <f>SUM(G4:G20)</f>
        <v>46.264833945189103</v>
      </c>
      <c r="H3" s="40"/>
      <c r="I3" s="41">
        <f>R8</f>
        <v>14.571428571428571</v>
      </c>
      <c r="J3" s="42">
        <f>IF(G3&gt;100,0, SUM(J4:J20)+I3)</f>
        <v>165.31147653678175</v>
      </c>
      <c r="K3" s="43"/>
      <c r="L3" s="43"/>
      <c r="M3" s="9"/>
      <c r="N3" s="9"/>
      <c r="O3" s="44" t="s">
        <v>120</v>
      </c>
      <c r="P3" s="44" t="s">
        <v>121</v>
      </c>
      <c r="Q3" s="44" t="s">
        <v>122</v>
      </c>
      <c r="R3" s="44" t="s">
        <v>123</v>
      </c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 t="s">
        <v>124</v>
      </c>
      <c r="AL3" s="32" t="s">
        <v>125</v>
      </c>
      <c r="AM3" s="33" t="s">
        <v>126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</row>
    <row r="4" spans="1:68" ht="24" customHeight="1">
      <c r="A4" s="45" t="s">
        <v>749</v>
      </c>
      <c r="B4" s="117" t="s">
        <v>750</v>
      </c>
      <c r="C4" s="45" t="s">
        <v>125</v>
      </c>
      <c r="D4" s="47">
        <f>IF(K4="Não possui LO",0,IF(C4="Primário",1,IF(C4="Secundário",2,IF(C4="Emissário",2,IF(C4="Terciário",4,0)))))</f>
        <v>2</v>
      </c>
      <c r="E4" s="72">
        <v>7000</v>
      </c>
      <c r="F4" s="72">
        <f t="shared" ref="F4:F20" si="0">F3</f>
        <v>257686</v>
      </c>
      <c r="G4" s="49">
        <f>IF(K4="Não possui LO",0,IF(K4="Não possui LO",0,(E4/F4*100)))</f>
        <v>2.716484403498832</v>
      </c>
      <c r="H4" s="45" t="s">
        <v>139</v>
      </c>
      <c r="I4" s="50">
        <f>IF(K4="Não possui LO",0,IF(H4="","",VLOOKUP(H4,$AS$4:$AT$7,2,FALSE)))</f>
        <v>8</v>
      </c>
      <c r="J4" s="51">
        <f t="shared" ref="J4:J20" si="1">IF(K4="Não possui LO",0,IF(I4="","Preencha todos os campos",IF(AND(D4=0,G4=0),0,D4*G4)))</f>
        <v>5.432968806997664</v>
      </c>
      <c r="K4" s="51" t="s">
        <v>117</v>
      </c>
      <c r="L4" s="51"/>
      <c r="M4" s="52"/>
      <c r="N4" s="52"/>
      <c r="O4" s="53" t="s">
        <v>132</v>
      </c>
      <c r="P4" s="53">
        <f>COUNTIF($C$4:$C$20,"Primário")</f>
        <v>0</v>
      </c>
      <c r="Q4" s="53">
        <f>SUMIF($C$4:$C$20,"Primário",$I$4:$I$20)</f>
        <v>0</v>
      </c>
      <c r="R4" s="54" t="str">
        <f t="shared" ref="R4:R7" si="2">IFERROR(Q4/P4,"Erro")</f>
        <v>Erro</v>
      </c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2" t="s">
        <v>133</v>
      </c>
      <c r="AM4" s="52"/>
      <c r="AN4" s="52"/>
      <c r="AO4" s="52"/>
      <c r="AP4" s="52"/>
      <c r="AQ4" s="52"/>
      <c r="AR4" s="52"/>
      <c r="AS4" s="52" t="s">
        <v>134</v>
      </c>
      <c r="AT4" s="52">
        <v>0</v>
      </c>
      <c r="AU4" s="55"/>
      <c r="AV4" s="52" t="s">
        <v>117</v>
      </c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</row>
    <row r="5" spans="1:68" ht="24.75" customHeight="1">
      <c r="A5" s="45" t="s">
        <v>749</v>
      </c>
      <c r="B5" s="118" t="s">
        <v>751</v>
      </c>
      <c r="C5" s="45" t="s">
        <v>125</v>
      </c>
      <c r="D5" s="47">
        <f t="shared" ref="D5:D20" si="3">IF(K5="Não possui LO",0,IF(C5="Primário",1,IF(C5="Secundário",2,IF(C5="Emissário",2,IF(C5="Terciário",4,0)))))</f>
        <v>2</v>
      </c>
      <c r="E5" s="72">
        <v>2500</v>
      </c>
      <c r="F5" s="72">
        <f t="shared" si="0"/>
        <v>257686</v>
      </c>
      <c r="G5" s="49">
        <f t="shared" ref="G5:G20" si="4">IF(K5="Não possui LO",0,IF(K5="Não possui LO",0,(E5/F5*100)))</f>
        <v>0.97017300124958272</v>
      </c>
      <c r="H5" s="45" t="s">
        <v>134</v>
      </c>
      <c r="I5" s="50">
        <f t="shared" ref="I5:I20" si="5">IF(K5="Não possui LO",0,IF(H5="","",VLOOKUP(H5,$AS$4:$AT$7,2,FALSE)))</f>
        <v>0</v>
      </c>
      <c r="J5" s="145">
        <f t="shared" si="1"/>
        <v>1.9403460024991654</v>
      </c>
      <c r="K5" s="51" t="s">
        <v>117</v>
      </c>
      <c r="L5" s="51"/>
      <c r="M5" s="52"/>
      <c r="N5" s="52"/>
      <c r="O5" s="53" t="s">
        <v>137</v>
      </c>
      <c r="P5" s="53">
        <f>COUNTIF($C$4:$C$20,"Secundário")</f>
        <v>7</v>
      </c>
      <c r="Q5" s="53">
        <f>SUMIF($C$4:$C$20,"Secundário",$I$4:$I$20)</f>
        <v>32</v>
      </c>
      <c r="R5" s="54">
        <f t="shared" si="2"/>
        <v>4.5714285714285712</v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32" t="s">
        <v>138</v>
      </c>
      <c r="AM5" s="52"/>
      <c r="AN5" s="52"/>
      <c r="AO5" s="52"/>
      <c r="AP5" s="52"/>
      <c r="AQ5" s="52"/>
      <c r="AR5" s="52"/>
      <c r="AS5" s="52" t="s">
        <v>139</v>
      </c>
      <c r="AT5" s="52">
        <v>8</v>
      </c>
      <c r="AU5" s="52"/>
      <c r="AV5" s="52" t="s">
        <v>130</v>
      </c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</row>
    <row r="6" spans="1:68" ht="24.75" customHeight="1">
      <c r="A6" s="45" t="s">
        <v>749</v>
      </c>
      <c r="B6" s="118" t="s">
        <v>752</v>
      </c>
      <c r="C6" s="45" t="s">
        <v>125</v>
      </c>
      <c r="D6" s="47">
        <f t="shared" si="3"/>
        <v>2</v>
      </c>
      <c r="E6" s="72">
        <v>3430</v>
      </c>
      <c r="F6" s="72">
        <f t="shared" si="0"/>
        <v>257686</v>
      </c>
      <c r="G6" s="49">
        <f t="shared" si="4"/>
        <v>1.3310773577144277</v>
      </c>
      <c r="H6" s="45" t="s">
        <v>139</v>
      </c>
      <c r="I6" s="50">
        <f t="shared" si="5"/>
        <v>8</v>
      </c>
      <c r="J6" s="145">
        <f t="shared" si="1"/>
        <v>2.6621547154288554</v>
      </c>
      <c r="K6" s="51" t="s">
        <v>117</v>
      </c>
      <c r="L6" s="51"/>
      <c r="M6" s="7"/>
      <c r="N6" s="7"/>
      <c r="O6" s="53" t="s">
        <v>143</v>
      </c>
      <c r="P6" s="53">
        <f>COUNTIF($C$4:$C$20,"Terciário")</f>
        <v>1</v>
      </c>
      <c r="Q6" s="53">
        <f>SUMIF($C$4:$C$20,"Terciário",$I$4:$I$20)</f>
        <v>10</v>
      </c>
      <c r="R6" s="54">
        <f t="shared" si="2"/>
        <v>10</v>
      </c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52" t="s">
        <v>144</v>
      </c>
      <c r="AT6" s="52">
        <v>10</v>
      </c>
      <c r="AU6" s="7"/>
      <c r="AV6" s="52" t="s">
        <v>141</v>
      </c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</row>
    <row r="7" spans="1:68" ht="24.75" customHeight="1">
      <c r="A7" s="45" t="s">
        <v>749</v>
      </c>
      <c r="B7" s="118" t="s">
        <v>753</v>
      </c>
      <c r="C7" s="45" t="s">
        <v>125</v>
      </c>
      <c r="D7" s="47">
        <f t="shared" si="3"/>
        <v>2</v>
      </c>
      <c r="E7" s="72">
        <v>2800</v>
      </c>
      <c r="F7" s="72">
        <f t="shared" si="0"/>
        <v>257686</v>
      </c>
      <c r="G7" s="49">
        <f t="shared" si="4"/>
        <v>1.0865937613995327</v>
      </c>
      <c r="H7" s="45" t="s">
        <v>134</v>
      </c>
      <c r="I7" s="50">
        <f t="shared" si="5"/>
        <v>0</v>
      </c>
      <c r="J7" s="145">
        <f t="shared" si="1"/>
        <v>2.1731875227990654</v>
      </c>
      <c r="K7" s="51" t="s">
        <v>117</v>
      </c>
      <c r="L7" s="51"/>
      <c r="M7" s="7"/>
      <c r="N7" s="7"/>
      <c r="O7" s="53" t="s">
        <v>138</v>
      </c>
      <c r="P7" s="53">
        <f>COUNTIF($C$4:$C$20,"Emissário")</f>
        <v>0</v>
      </c>
      <c r="Q7" s="53">
        <f>SUMIF($C$4:$C$20,"Emissário",$I$4:$I$20)</f>
        <v>0</v>
      </c>
      <c r="R7" s="54" t="str">
        <f t="shared" si="2"/>
        <v>Erro</v>
      </c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52" t="s">
        <v>129</v>
      </c>
      <c r="AT7" s="52">
        <v>0</v>
      </c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</row>
    <row r="8" spans="1:68" ht="24.75" customHeight="1">
      <c r="A8" s="45" t="s">
        <v>749</v>
      </c>
      <c r="B8" s="118" t="s">
        <v>754</v>
      </c>
      <c r="C8" s="45" t="s">
        <v>125</v>
      </c>
      <c r="D8" s="47">
        <f t="shared" si="3"/>
        <v>2</v>
      </c>
      <c r="E8" s="72">
        <v>25000</v>
      </c>
      <c r="F8" s="72">
        <f t="shared" si="0"/>
        <v>257686</v>
      </c>
      <c r="G8" s="49">
        <f t="shared" si="4"/>
        <v>9.7017300124958279</v>
      </c>
      <c r="H8" s="45" t="s">
        <v>139</v>
      </c>
      <c r="I8" s="50">
        <f t="shared" si="5"/>
        <v>8</v>
      </c>
      <c r="J8" s="145">
        <f t="shared" si="1"/>
        <v>19.403460024991656</v>
      </c>
      <c r="K8" s="51" t="s">
        <v>117</v>
      </c>
      <c r="L8" s="51"/>
      <c r="M8" s="7"/>
      <c r="N8" s="7"/>
      <c r="O8" s="52"/>
      <c r="P8" s="7"/>
      <c r="Q8" s="59" t="s">
        <v>147</v>
      </c>
      <c r="R8" s="60">
        <f>SUM(R4:R7)</f>
        <v>14.571428571428571</v>
      </c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</row>
    <row r="9" spans="1:68" ht="24.75" customHeight="1">
      <c r="A9" s="45" t="s">
        <v>749</v>
      </c>
      <c r="B9" s="118" t="s">
        <v>755</v>
      </c>
      <c r="C9" s="45" t="s">
        <v>133</v>
      </c>
      <c r="D9" s="47">
        <f t="shared" si="3"/>
        <v>4</v>
      </c>
      <c r="E9" s="72">
        <v>75000</v>
      </c>
      <c r="F9" s="72">
        <f t="shared" si="0"/>
        <v>257686</v>
      </c>
      <c r="G9" s="49">
        <f t="shared" si="4"/>
        <v>29.105190037487482</v>
      </c>
      <c r="H9" s="45" t="s">
        <v>144</v>
      </c>
      <c r="I9" s="50">
        <f t="shared" si="5"/>
        <v>10</v>
      </c>
      <c r="J9" s="145">
        <f t="shared" si="1"/>
        <v>116.42076014994993</v>
      </c>
      <c r="K9" s="51" t="s">
        <v>117</v>
      </c>
      <c r="L9" s="51"/>
      <c r="M9" s="7"/>
      <c r="N9" s="7"/>
      <c r="O9" s="52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</row>
    <row r="10" spans="1:68" ht="24.75" customHeight="1">
      <c r="A10" s="45" t="s">
        <v>749</v>
      </c>
      <c r="B10" s="149" t="s">
        <v>756</v>
      </c>
      <c r="C10" s="45" t="s">
        <v>125</v>
      </c>
      <c r="D10" s="47">
        <f t="shared" si="3"/>
        <v>2</v>
      </c>
      <c r="E10" s="72">
        <v>2080</v>
      </c>
      <c r="F10" s="72">
        <f t="shared" si="0"/>
        <v>257686</v>
      </c>
      <c r="G10" s="49">
        <f t="shared" si="4"/>
        <v>0.80718393703965285</v>
      </c>
      <c r="H10" s="45" t="s">
        <v>139</v>
      </c>
      <c r="I10" s="50">
        <f t="shared" si="5"/>
        <v>8</v>
      </c>
      <c r="J10" s="145">
        <f t="shared" si="1"/>
        <v>1.6143678740793057</v>
      </c>
      <c r="K10" s="51" t="s">
        <v>117</v>
      </c>
      <c r="L10" s="51"/>
      <c r="M10" s="7"/>
      <c r="N10" s="7"/>
      <c r="O10" s="52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</row>
    <row r="11" spans="1:68" ht="24.75" customHeight="1">
      <c r="A11" s="45" t="s">
        <v>749</v>
      </c>
      <c r="B11" s="138" t="s">
        <v>757</v>
      </c>
      <c r="C11" s="45" t="s">
        <v>125</v>
      </c>
      <c r="D11" s="47">
        <f t="shared" si="3"/>
        <v>2</v>
      </c>
      <c r="E11" s="72">
        <v>1408</v>
      </c>
      <c r="F11" s="72">
        <f t="shared" si="0"/>
        <v>257686</v>
      </c>
      <c r="G11" s="49">
        <f t="shared" si="4"/>
        <v>0.54640143430376498</v>
      </c>
      <c r="H11" s="45" t="s">
        <v>134</v>
      </c>
      <c r="I11" s="50">
        <f t="shared" si="5"/>
        <v>0</v>
      </c>
      <c r="J11" s="145">
        <f t="shared" si="1"/>
        <v>1.09280286860753</v>
      </c>
      <c r="K11" s="51" t="s">
        <v>117</v>
      </c>
      <c r="L11" s="51"/>
      <c r="M11" s="7"/>
      <c r="N11" s="7"/>
      <c r="O11" s="52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</row>
    <row r="12" spans="1:68" ht="24.75" customHeight="1">
      <c r="A12" s="45" t="s">
        <v>749</v>
      </c>
      <c r="B12" s="56"/>
      <c r="C12" s="45"/>
      <c r="D12" s="47">
        <f t="shared" si="3"/>
        <v>0</v>
      </c>
      <c r="E12" s="72"/>
      <c r="F12" s="72">
        <f t="shared" si="0"/>
        <v>257686</v>
      </c>
      <c r="G12" s="49">
        <f t="shared" si="4"/>
        <v>0</v>
      </c>
      <c r="H12" s="45"/>
      <c r="I12" s="50" t="str">
        <f t="shared" si="5"/>
        <v/>
      </c>
      <c r="J12" s="145" t="str">
        <f t="shared" si="1"/>
        <v>Preencha todos os campos</v>
      </c>
      <c r="K12" s="51"/>
      <c r="L12" s="51"/>
      <c r="M12" s="7"/>
      <c r="N12" s="7"/>
      <c r="O12" s="52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</row>
    <row r="13" spans="1:68" ht="32.25" customHeight="1">
      <c r="A13" s="45" t="s">
        <v>749</v>
      </c>
      <c r="B13" s="58"/>
      <c r="C13" s="109"/>
      <c r="D13" s="47">
        <f t="shared" si="3"/>
        <v>0</v>
      </c>
      <c r="E13" s="72"/>
      <c r="F13" s="72">
        <f t="shared" si="0"/>
        <v>257686</v>
      </c>
      <c r="G13" s="49">
        <f t="shared" si="4"/>
        <v>0</v>
      </c>
      <c r="H13" s="45"/>
      <c r="I13" s="50" t="str">
        <f t="shared" si="5"/>
        <v/>
      </c>
      <c r="J13" s="145" t="str">
        <f t="shared" si="1"/>
        <v>Preencha todos os campos</v>
      </c>
      <c r="K13" s="51"/>
      <c r="L13" s="51"/>
      <c r="M13" s="7"/>
      <c r="N13" s="7"/>
      <c r="O13" s="52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</row>
    <row r="14" spans="1:68" ht="24.75" customHeight="1">
      <c r="A14" s="45" t="s">
        <v>749</v>
      </c>
      <c r="B14" s="56"/>
      <c r="C14" s="45"/>
      <c r="D14" s="47">
        <f t="shared" si="3"/>
        <v>0</v>
      </c>
      <c r="E14" s="72"/>
      <c r="F14" s="72">
        <f t="shared" si="0"/>
        <v>257686</v>
      </c>
      <c r="G14" s="49">
        <f t="shared" si="4"/>
        <v>0</v>
      </c>
      <c r="H14" s="45"/>
      <c r="I14" s="50" t="str">
        <f t="shared" si="5"/>
        <v/>
      </c>
      <c r="J14" s="145" t="str">
        <f t="shared" si="1"/>
        <v>Preencha todos os campos</v>
      </c>
      <c r="K14" s="51"/>
      <c r="L14" s="51"/>
      <c r="M14" s="7"/>
      <c r="N14" s="7"/>
      <c r="O14" s="52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</row>
    <row r="15" spans="1:68" ht="24.75" customHeight="1">
      <c r="A15" s="45" t="s">
        <v>749</v>
      </c>
      <c r="B15" s="56"/>
      <c r="C15" s="45"/>
      <c r="D15" s="47">
        <f t="shared" si="3"/>
        <v>0</v>
      </c>
      <c r="E15" s="72"/>
      <c r="F15" s="72">
        <f t="shared" si="0"/>
        <v>257686</v>
      </c>
      <c r="G15" s="49">
        <f t="shared" si="4"/>
        <v>0</v>
      </c>
      <c r="H15" s="45"/>
      <c r="I15" s="50" t="str">
        <f t="shared" si="5"/>
        <v/>
      </c>
      <c r="J15" s="145" t="str">
        <f t="shared" si="1"/>
        <v>Preencha todos os campos</v>
      </c>
      <c r="K15" s="51"/>
      <c r="L15" s="51"/>
      <c r="M15" s="7"/>
      <c r="N15" s="7"/>
      <c r="O15" s="52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</row>
    <row r="16" spans="1:68" ht="24.75" customHeight="1">
      <c r="A16" s="45" t="s">
        <v>749</v>
      </c>
      <c r="B16" s="56"/>
      <c r="C16" s="45"/>
      <c r="D16" s="47">
        <f t="shared" si="3"/>
        <v>0</v>
      </c>
      <c r="E16" s="72"/>
      <c r="F16" s="72">
        <f t="shared" si="0"/>
        <v>257686</v>
      </c>
      <c r="G16" s="49">
        <f t="shared" si="4"/>
        <v>0</v>
      </c>
      <c r="H16" s="45"/>
      <c r="I16" s="50" t="str">
        <f t="shared" si="5"/>
        <v/>
      </c>
      <c r="J16" s="145" t="str">
        <f t="shared" si="1"/>
        <v>Preencha todos os campos</v>
      </c>
      <c r="K16" s="51"/>
      <c r="L16" s="51"/>
      <c r="M16" s="7"/>
      <c r="N16" s="7"/>
      <c r="O16" s="52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ht="24.75" customHeight="1">
      <c r="A17" s="45" t="s">
        <v>749</v>
      </c>
      <c r="B17" s="56"/>
      <c r="C17" s="45"/>
      <c r="D17" s="47">
        <f t="shared" si="3"/>
        <v>0</v>
      </c>
      <c r="E17" s="72"/>
      <c r="F17" s="72">
        <f t="shared" si="0"/>
        <v>257686</v>
      </c>
      <c r="G17" s="49">
        <f t="shared" si="4"/>
        <v>0</v>
      </c>
      <c r="H17" s="45"/>
      <c r="I17" s="50" t="str">
        <f t="shared" si="5"/>
        <v/>
      </c>
      <c r="J17" s="145" t="str">
        <f t="shared" si="1"/>
        <v>Preencha todos os campos</v>
      </c>
      <c r="K17" s="51"/>
      <c r="L17" s="51"/>
      <c r="M17" s="7"/>
      <c r="N17" s="7"/>
      <c r="O17" s="52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</row>
    <row r="18" spans="1:68" ht="24.75" customHeight="1">
      <c r="A18" s="45" t="s">
        <v>749</v>
      </c>
      <c r="B18" s="62"/>
      <c r="C18" s="45"/>
      <c r="D18" s="47">
        <f t="shared" si="3"/>
        <v>0</v>
      </c>
      <c r="E18" s="72"/>
      <c r="F18" s="72">
        <f t="shared" si="0"/>
        <v>257686</v>
      </c>
      <c r="G18" s="49">
        <f t="shared" si="4"/>
        <v>0</v>
      </c>
      <c r="H18" s="45"/>
      <c r="I18" s="50" t="str">
        <f t="shared" si="5"/>
        <v/>
      </c>
      <c r="J18" s="145" t="str">
        <f t="shared" si="1"/>
        <v>Preencha todos os campos</v>
      </c>
      <c r="K18" s="51"/>
      <c r="L18" s="51"/>
      <c r="M18" s="7"/>
      <c r="N18" s="7"/>
      <c r="O18" s="52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</row>
    <row r="19" spans="1:68" ht="24.75" customHeight="1">
      <c r="A19" s="45" t="s">
        <v>749</v>
      </c>
      <c r="B19" s="62"/>
      <c r="C19" s="45"/>
      <c r="D19" s="47">
        <f t="shared" si="3"/>
        <v>0</v>
      </c>
      <c r="E19" s="72"/>
      <c r="F19" s="72">
        <f t="shared" si="0"/>
        <v>257686</v>
      </c>
      <c r="G19" s="49">
        <f t="shared" si="4"/>
        <v>0</v>
      </c>
      <c r="H19" s="45"/>
      <c r="I19" s="50" t="str">
        <f t="shared" si="5"/>
        <v/>
      </c>
      <c r="J19" s="145" t="str">
        <f t="shared" si="1"/>
        <v>Preencha todos os campos</v>
      </c>
      <c r="K19" s="51"/>
      <c r="L19" s="51"/>
      <c r="M19" s="7"/>
      <c r="N19" s="7"/>
      <c r="O19" s="52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</row>
    <row r="20" spans="1:68" ht="22.5" customHeight="1">
      <c r="A20" s="45" t="s">
        <v>749</v>
      </c>
      <c r="B20" s="62"/>
      <c r="C20" s="45"/>
      <c r="D20" s="47">
        <f t="shared" si="3"/>
        <v>0</v>
      </c>
      <c r="E20" s="72"/>
      <c r="F20" s="72">
        <f t="shared" si="0"/>
        <v>257686</v>
      </c>
      <c r="G20" s="49">
        <f t="shared" si="4"/>
        <v>0</v>
      </c>
      <c r="H20" s="45"/>
      <c r="I20" s="50" t="str">
        <f t="shared" si="5"/>
        <v/>
      </c>
      <c r="J20" s="145" t="str">
        <f t="shared" si="1"/>
        <v>Preencha todos os campos</v>
      </c>
      <c r="K20" s="51"/>
      <c r="L20" s="51"/>
      <c r="M20" s="7"/>
      <c r="N20" s="7"/>
      <c r="O20" s="52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</row>
    <row r="21" spans="1:68" ht="12.75" customHeight="1">
      <c r="A21" s="7"/>
      <c r="B21" s="7"/>
      <c r="C21" s="7"/>
      <c r="D21" s="7"/>
      <c r="E21" s="7"/>
      <c r="F21" s="7"/>
      <c r="G21" s="70"/>
      <c r="H21" s="7"/>
      <c r="I21" s="7"/>
      <c r="J21" s="7"/>
      <c r="K21" s="71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</row>
    <row r="22" spans="1:68" ht="12.75" customHeight="1">
      <c r="A22" s="7"/>
      <c r="B22" s="7"/>
      <c r="C22" s="7"/>
      <c r="D22" s="7"/>
      <c r="E22" s="7"/>
      <c r="F22" s="7"/>
      <c r="G22" s="70"/>
      <c r="H22" s="7"/>
      <c r="I22" s="7"/>
      <c r="J22" s="7"/>
      <c r="K22" s="71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</row>
    <row r="23" spans="1:68" ht="12.75" customHeight="1">
      <c r="A23" s="7"/>
      <c r="B23" s="7"/>
      <c r="C23" s="7"/>
      <c r="D23" s="7"/>
      <c r="E23" s="7"/>
      <c r="F23" s="7"/>
      <c r="G23" s="70"/>
      <c r="H23" s="7"/>
      <c r="I23" s="7"/>
      <c r="J23" s="7"/>
      <c r="K23" s="7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</row>
    <row r="24" spans="1:68" ht="12.75" customHeight="1">
      <c r="A24" s="7"/>
      <c r="B24" s="7"/>
      <c r="C24" s="7"/>
      <c r="D24" s="7"/>
      <c r="E24" s="7"/>
      <c r="F24" s="7"/>
      <c r="G24" s="70"/>
      <c r="H24" s="7"/>
      <c r="I24" s="7"/>
      <c r="J24" s="7"/>
      <c r="K24" s="7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</row>
    <row r="25" spans="1:68" ht="12.75" customHeight="1">
      <c r="A25" s="7"/>
      <c r="B25" s="7"/>
      <c r="C25" s="7"/>
      <c r="D25" s="7"/>
      <c r="E25" s="7"/>
      <c r="F25" s="7"/>
      <c r="G25" s="70"/>
      <c r="H25" s="7"/>
      <c r="I25" s="7"/>
      <c r="J25" s="7"/>
      <c r="K25" s="71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</row>
    <row r="26" spans="1:68" ht="12.75" customHeight="1">
      <c r="A26" s="7"/>
      <c r="B26" s="7"/>
      <c r="C26" s="7"/>
      <c r="D26" s="7"/>
      <c r="E26" s="7"/>
      <c r="F26" s="7"/>
      <c r="G26" s="70"/>
      <c r="H26" s="7"/>
      <c r="I26" s="7"/>
      <c r="J26" s="7"/>
      <c r="K26" s="7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</row>
    <row r="27" spans="1:68" ht="12.75" customHeight="1">
      <c r="A27" s="7"/>
      <c r="B27" s="7"/>
      <c r="C27" s="7"/>
      <c r="D27" s="7"/>
      <c r="E27" s="7"/>
      <c r="F27" s="7"/>
      <c r="G27" s="70"/>
      <c r="H27" s="7"/>
      <c r="I27" s="7"/>
      <c r="J27" s="7"/>
      <c r="K27" s="71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</row>
    <row r="28" spans="1:68" ht="12.75" customHeight="1">
      <c r="A28" s="7"/>
      <c r="B28" s="7"/>
      <c r="C28" s="7"/>
      <c r="D28" s="7"/>
      <c r="E28" s="7"/>
      <c r="F28" s="7"/>
      <c r="G28" s="70"/>
      <c r="H28" s="7"/>
      <c r="I28" s="7"/>
      <c r="J28" s="7"/>
      <c r="K28" s="71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</row>
    <row r="29" spans="1:68" ht="12.75" customHeight="1">
      <c r="A29" s="7"/>
      <c r="B29" s="7"/>
      <c r="C29" s="7"/>
      <c r="D29" s="7"/>
      <c r="E29" s="7"/>
      <c r="F29" s="7"/>
      <c r="G29" s="70"/>
      <c r="H29" s="7"/>
      <c r="I29" s="7"/>
      <c r="J29" s="7"/>
      <c r="K29" s="7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</row>
    <row r="30" spans="1:68" ht="12.75" customHeight="1">
      <c r="A30" s="7"/>
      <c r="B30" s="7"/>
      <c r="C30" s="7"/>
      <c r="D30" s="7"/>
      <c r="E30" s="7"/>
      <c r="F30" s="7"/>
      <c r="G30" s="70"/>
      <c r="H30" s="7"/>
      <c r="I30" s="7"/>
      <c r="J30" s="7"/>
      <c r="K30" s="71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</row>
    <row r="31" spans="1:68" ht="12.75" customHeight="1">
      <c r="A31" s="7"/>
      <c r="B31" s="7"/>
      <c r="C31" s="7"/>
      <c r="D31" s="7"/>
      <c r="E31" s="7"/>
      <c r="F31" s="7"/>
      <c r="G31" s="70"/>
      <c r="H31" s="7"/>
      <c r="I31" s="7"/>
      <c r="J31" s="7"/>
      <c r="K31" s="71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</row>
    <row r="32" spans="1:68" ht="12.75" customHeight="1">
      <c r="A32" s="7"/>
      <c r="B32" s="7"/>
      <c r="C32" s="7"/>
      <c r="D32" s="7"/>
      <c r="E32" s="7"/>
      <c r="F32" s="7"/>
      <c r="G32" s="70"/>
      <c r="H32" s="7"/>
      <c r="I32" s="7"/>
      <c r="J32" s="7"/>
      <c r="K32" s="7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</row>
    <row r="33" spans="1:68" ht="12.75" customHeight="1">
      <c r="A33" s="7"/>
      <c r="B33" s="7"/>
      <c r="C33" s="7"/>
      <c r="D33" s="7"/>
      <c r="E33" s="7"/>
      <c r="F33" s="7"/>
      <c r="G33" s="70"/>
      <c r="H33" s="7"/>
      <c r="I33" s="7"/>
      <c r="J33" s="7"/>
      <c r="K33" s="7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</row>
    <row r="34" spans="1:68" ht="12.75" customHeight="1">
      <c r="A34" s="7"/>
      <c r="B34" s="7"/>
      <c r="C34" s="7"/>
      <c r="D34" s="7"/>
      <c r="E34" s="7"/>
      <c r="F34" s="7"/>
      <c r="G34" s="70"/>
      <c r="H34" s="7"/>
      <c r="I34" s="7"/>
      <c r="J34" s="7"/>
      <c r="K34" s="7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</row>
    <row r="35" spans="1:68" ht="12.75" customHeight="1">
      <c r="A35" s="7"/>
      <c r="B35" s="7"/>
      <c r="C35" s="7"/>
      <c r="D35" s="7"/>
      <c r="E35" s="7"/>
      <c r="F35" s="7"/>
      <c r="G35" s="70"/>
      <c r="H35" s="7"/>
      <c r="I35" s="7"/>
      <c r="J35" s="7"/>
      <c r="K35" s="7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</row>
    <row r="36" spans="1:68" ht="12.75" customHeight="1">
      <c r="A36" s="7"/>
      <c r="B36" s="7"/>
      <c r="C36" s="7"/>
      <c r="D36" s="7"/>
      <c r="E36" s="7"/>
      <c r="F36" s="7"/>
      <c r="G36" s="70"/>
      <c r="H36" s="7"/>
      <c r="I36" s="7"/>
      <c r="J36" s="7"/>
      <c r="K36" s="7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</row>
    <row r="37" spans="1:68" ht="12.75" customHeight="1">
      <c r="A37" s="7"/>
      <c r="B37" s="7"/>
      <c r="C37" s="7"/>
      <c r="D37" s="7"/>
      <c r="E37" s="7"/>
      <c r="F37" s="7"/>
      <c r="G37" s="70"/>
      <c r="H37" s="7"/>
      <c r="I37" s="7"/>
      <c r="J37" s="7"/>
      <c r="K37" s="7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</row>
    <row r="38" spans="1:68" ht="12.75" customHeight="1">
      <c r="A38" s="7"/>
      <c r="B38" s="7"/>
      <c r="C38" s="7"/>
      <c r="D38" s="7"/>
      <c r="E38" s="7"/>
      <c r="F38" s="7"/>
      <c r="G38" s="70"/>
      <c r="H38" s="7"/>
      <c r="I38" s="7"/>
      <c r="J38" s="7"/>
      <c r="K38" s="7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</row>
    <row r="39" spans="1:68" ht="12.75" customHeight="1">
      <c r="A39" s="7"/>
      <c r="B39" s="7"/>
      <c r="C39" s="7"/>
      <c r="D39" s="7"/>
      <c r="E39" s="7"/>
      <c r="F39" s="7"/>
      <c r="G39" s="70"/>
      <c r="H39" s="7"/>
      <c r="I39" s="7"/>
      <c r="J39" s="7"/>
      <c r="K39" s="7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2.75" customHeight="1">
      <c r="A40" s="7"/>
      <c r="B40" s="7"/>
      <c r="C40" s="7"/>
      <c r="D40" s="7"/>
      <c r="E40" s="7"/>
      <c r="F40" s="7"/>
      <c r="G40" s="70"/>
      <c r="H40" s="7"/>
      <c r="I40" s="7"/>
      <c r="J40" s="7"/>
      <c r="K40" s="7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2.75" customHeight="1">
      <c r="A41" s="7"/>
      <c r="B41" s="7"/>
      <c r="C41" s="7"/>
      <c r="D41" s="7"/>
      <c r="E41" s="7"/>
      <c r="F41" s="7"/>
      <c r="G41" s="70"/>
      <c r="H41" s="7"/>
      <c r="I41" s="7"/>
      <c r="J41" s="7"/>
      <c r="K41" s="7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</row>
    <row r="42" spans="1:68" ht="12.75" customHeight="1">
      <c r="A42" s="7"/>
      <c r="B42" s="7"/>
      <c r="C42" s="7"/>
      <c r="D42" s="7"/>
      <c r="E42" s="7"/>
      <c r="F42" s="7"/>
      <c r="G42" s="70"/>
      <c r="H42" s="7"/>
      <c r="I42" s="7"/>
      <c r="J42" s="7"/>
      <c r="K42" s="7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</row>
    <row r="43" spans="1:68" ht="12.75" customHeight="1">
      <c r="A43" s="7"/>
      <c r="B43" s="7"/>
      <c r="C43" s="7"/>
      <c r="D43" s="7"/>
      <c r="E43" s="7"/>
      <c r="F43" s="7"/>
      <c r="G43" s="70"/>
      <c r="H43" s="7"/>
      <c r="I43" s="7"/>
      <c r="J43" s="7"/>
      <c r="K43" s="7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2.75" customHeight="1">
      <c r="A44" s="7"/>
      <c r="B44" s="7"/>
      <c r="C44" s="7"/>
      <c r="D44" s="7"/>
      <c r="E44" s="7"/>
      <c r="F44" s="7"/>
      <c r="G44" s="70"/>
      <c r="H44" s="7"/>
      <c r="I44" s="7"/>
      <c r="J44" s="7"/>
      <c r="K44" s="7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</row>
    <row r="45" spans="1:68" ht="12.75" customHeight="1">
      <c r="A45" s="7"/>
      <c r="B45" s="7"/>
      <c r="C45" s="7"/>
      <c r="D45" s="7"/>
      <c r="E45" s="7"/>
      <c r="F45" s="7"/>
      <c r="G45" s="70"/>
      <c r="H45" s="7"/>
      <c r="I45" s="7"/>
      <c r="J45" s="7"/>
      <c r="K45" s="7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</row>
    <row r="46" spans="1:68" ht="12.75" customHeight="1">
      <c r="A46" s="7"/>
      <c r="B46" s="7"/>
      <c r="C46" s="7"/>
      <c r="D46" s="7"/>
      <c r="E46" s="7"/>
      <c r="F46" s="7"/>
      <c r="G46" s="70"/>
      <c r="H46" s="7"/>
      <c r="I46" s="7"/>
      <c r="J46" s="7"/>
      <c r="K46" s="7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2.75" customHeight="1">
      <c r="A47" s="7"/>
      <c r="B47" s="7"/>
      <c r="C47" s="7"/>
      <c r="D47" s="7"/>
      <c r="E47" s="7"/>
      <c r="F47" s="7"/>
      <c r="G47" s="70"/>
      <c r="H47" s="7"/>
      <c r="I47" s="7"/>
      <c r="J47" s="7"/>
      <c r="K47" s="7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</row>
    <row r="48" spans="1:68" ht="12.75" customHeight="1">
      <c r="A48" s="7"/>
      <c r="B48" s="7"/>
      <c r="C48" s="7"/>
      <c r="D48" s="7"/>
      <c r="E48" s="7"/>
      <c r="F48" s="7"/>
      <c r="G48" s="70"/>
      <c r="H48" s="7"/>
      <c r="I48" s="7"/>
      <c r="J48" s="7"/>
      <c r="K48" s="7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</row>
    <row r="49" spans="1:68" ht="12.75" customHeight="1">
      <c r="A49" s="7"/>
      <c r="B49" s="7"/>
      <c r="C49" s="7"/>
      <c r="D49" s="7"/>
      <c r="E49" s="7"/>
      <c r="F49" s="7"/>
      <c r="G49" s="70"/>
      <c r="H49" s="7"/>
      <c r="I49" s="7"/>
      <c r="J49" s="7"/>
      <c r="K49" s="7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2.75" customHeight="1">
      <c r="A50" s="7"/>
      <c r="B50" s="7"/>
      <c r="C50" s="7"/>
      <c r="D50" s="7"/>
      <c r="E50" s="7"/>
      <c r="F50" s="7"/>
      <c r="G50" s="70"/>
      <c r="H50" s="7"/>
      <c r="I50" s="7"/>
      <c r="J50" s="7"/>
      <c r="K50" s="7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</row>
    <row r="51" spans="1:68" ht="12.75" customHeight="1">
      <c r="A51" s="7"/>
      <c r="B51" s="7"/>
      <c r="C51" s="7"/>
      <c r="D51" s="7"/>
      <c r="E51" s="7"/>
      <c r="F51" s="7"/>
      <c r="G51" s="70"/>
      <c r="H51" s="7"/>
      <c r="I51" s="7"/>
      <c r="J51" s="7"/>
      <c r="K51" s="71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68" ht="12.75" customHeight="1">
      <c r="A52" s="7"/>
      <c r="B52" s="7"/>
      <c r="C52" s="7"/>
      <c r="D52" s="7"/>
      <c r="E52" s="7"/>
      <c r="F52" s="7"/>
      <c r="G52" s="70"/>
      <c r="H52" s="7"/>
      <c r="I52" s="7"/>
      <c r="J52" s="7"/>
      <c r="K52" s="71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2.75" customHeight="1">
      <c r="A53" s="7"/>
      <c r="B53" s="7"/>
      <c r="C53" s="7"/>
      <c r="D53" s="7"/>
      <c r="E53" s="7"/>
      <c r="F53" s="7"/>
      <c r="G53" s="70"/>
      <c r="H53" s="7"/>
      <c r="I53" s="7"/>
      <c r="J53" s="7"/>
      <c r="K53" s="71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</row>
    <row r="54" spans="1:68" ht="12.75" customHeight="1">
      <c r="A54" s="7"/>
      <c r="B54" s="7"/>
      <c r="C54" s="7"/>
      <c r="D54" s="7"/>
      <c r="E54" s="7"/>
      <c r="F54" s="7"/>
      <c r="G54" s="70"/>
      <c r="H54" s="7"/>
      <c r="I54" s="7"/>
      <c r="J54" s="7"/>
      <c r="K54" s="71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68" ht="12.75" customHeight="1">
      <c r="A55" s="7"/>
      <c r="B55" s="7"/>
      <c r="C55" s="7"/>
      <c r="D55" s="7"/>
      <c r="E55" s="7"/>
      <c r="F55" s="7"/>
      <c r="G55" s="70"/>
      <c r="H55" s="7"/>
      <c r="I55" s="7"/>
      <c r="J55" s="7"/>
      <c r="K55" s="71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</row>
    <row r="56" spans="1:68" ht="12.75" customHeight="1">
      <c r="A56" s="7"/>
      <c r="B56" s="7"/>
      <c r="C56" s="7"/>
      <c r="D56" s="7"/>
      <c r="E56" s="7"/>
      <c r="F56" s="7"/>
      <c r="G56" s="70"/>
      <c r="H56" s="7"/>
      <c r="I56" s="7"/>
      <c r="J56" s="7"/>
      <c r="K56" s="71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</row>
    <row r="57" spans="1:68" ht="12.75" customHeight="1">
      <c r="A57" s="7"/>
      <c r="B57" s="7"/>
      <c r="C57" s="7"/>
      <c r="D57" s="7"/>
      <c r="E57" s="7"/>
      <c r="F57" s="7"/>
      <c r="G57" s="70"/>
      <c r="H57" s="7"/>
      <c r="I57" s="7"/>
      <c r="J57" s="7"/>
      <c r="K57" s="71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</row>
    <row r="58" spans="1:68" ht="12.75" customHeight="1">
      <c r="A58" s="7"/>
      <c r="B58" s="7"/>
      <c r="C58" s="7"/>
      <c r="D58" s="7"/>
      <c r="E58" s="7"/>
      <c r="F58" s="7"/>
      <c r="G58" s="70"/>
      <c r="H58" s="7"/>
      <c r="I58" s="7"/>
      <c r="J58" s="7"/>
      <c r="K58" s="71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</row>
    <row r="59" spans="1:68" ht="12.75" customHeight="1">
      <c r="A59" s="7"/>
      <c r="B59" s="7"/>
      <c r="C59" s="7"/>
      <c r="D59" s="7"/>
      <c r="E59" s="7"/>
      <c r="F59" s="7"/>
      <c r="G59" s="70"/>
      <c r="H59" s="7"/>
      <c r="I59" s="7"/>
      <c r="J59" s="7"/>
      <c r="K59" s="71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</row>
    <row r="60" spans="1:68" ht="12.75" customHeight="1">
      <c r="A60" s="7"/>
      <c r="B60" s="7"/>
      <c r="C60" s="7"/>
      <c r="D60" s="7"/>
      <c r="E60" s="7"/>
      <c r="F60" s="7"/>
      <c r="G60" s="70"/>
      <c r="H60" s="7"/>
      <c r="I60" s="7"/>
      <c r="J60" s="7"/>
      <c r="K60" s="71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</row>
    <row r="61" spans="1:68" ht="12.75" customHeight="1">
      <c r="A61" s="7"/>
      <c r="B61" s="7"/>
      <c r="C61" s="7"/>
      <c r="D61" s="7"/>
      <c r="E61" s="7"/>
      <c r="F61" s="7"/>
      <c r="G61" s="70"/>
      <c r="H61" s="7"/>
      <c r="I61" s="7"/>
      <c r="J61" s="7"/>
      <c r="K61" s="71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</row>
    <row r="62" spans="1:68" ht="12.75" customHeight="1">
      <c r="A62" s="7"/>
      <c r="B62" s="7"/>
      <c r="C62" s="7"/>
      <c r="D62" s="7"/>
      <c r="E62" s="7"/>
      <c r="F62" s="7"/>
      <c r="G62" s="70"/>
      <c r="H62" s="7"/>
      <c r="I62" s="7"/>
      <c r="J62" s="7"/>
      <c r="K62" s="71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</row>
    <row r="63" spans="1:68" ht="12.75" customHeight="1">
      <c r="A63" s="7"/>
      <c r="B63" s="7"/>
      <c r="C63" s="7"/>
      <c r="D63" s="7"/>
      <c r="E63" s="7"/>
      <c r="F63" s="7"/>
      <c r="G63" s="70"/>
      <c r="H63" s="7"/>
      <c r="I63" s="7"/>
      <c r="J63" s="7"/>
      <c r="K63" s="71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</row>
    <row r="64" spans="1:68" ht="12.75" customHeight="1">
      <c r="A64" s="7"/>
      <c r="B64" s="7"/>
      <c r="C64" s="7"/>
      <c r="D64" s="7"/>
      <c r="E64" s="7"/>
      <c r="F64" s="7"/>
      <c r="G64" s="70"/>
      <c r="H64" s="7"/>
      <c r="I64" s="7"/>
      <c r="J64" s="7"/>
      <c r="K64" s="71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2.75" customHeight="1">
      <c r="A65" s="7"/>
      <c r="B65" s="7"/>
      <c r="C65" s="7"/>
      <c r="D65" s="7"/>
      <c r="E65" s="7"/>
      <c r="F65" s="7"/>
      <c r="G65" s="70"/>
      <c r="H65" s="7"/>
      <c r="I65" s="7"/>
      <c r="J65" s="7"/>
      <c r="K65" s="71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</row>
    <row r="66" spans="1:68" ht="12.75" customHeight="1">
      <c r="A66" s="7"/>
      <c r="B66" s="7"/>
      <c r="C66" s="7"/>
      <c r="D66" s="7"/>
      <c r="E66" s="7"/>
      <c r="F66" s="7"/>
      <c r="G66" s="70"/>
      <c r="H66" s="7"/>
      <c r="I66" s="7"/>
      <c r="J66" s="7"/>
      <c r="K66" s="71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</row>
    <row r="67" spans="1:68" ht="12.75" customHeight="1">
      <c r="A67" s="7"/>
      <c r="B67" s="7"/>
      <c r="C67" s="7"/>
      <c r="D67" s="7"/>
      <c r="E67" s="7"/>
      <c r="F67" s="7"/>
      <c r="G67" s="70"/>
      <c r="H67" s="7"/>
      <c r="I67" s="7"/>
      <c r="J67" s="7"/>
      <c r="K67" s="71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</row>
    <row r="68" spans="1:68" ht="12.75" customHeight="1">
      <c r="A68" s="7"/>
      <c r="B68" s="7"/>
      <c r="C68" s="7"/>
      <c r="D68" s="7"/>
      <c r="E68" s="7"/>
      <c r="F68" s="7"/>
      <c r="G68" s="70"/>
      <c r="H68" s="7"/>
      <c r="I68" s="7"/>
      <c r="J68" s="7"/>
      <c r="K68" s="71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</row>
    <row r="69" spans="1:68" ht="12.75" customHeight="1">
      <c r="A69" s="7"/>
      <c r="B69" s="7"/>
      <c r="C69" s="7"/>
      <c r="D69" s="7"/>
      <c r="E69" s="7"/>
      <c r="F69" s="7"/>
      <c r="G69" s="70"/>
      <c r="H69" s="7"/>
      <c r="I69" s="7"/>
      <c r="J69" s="7"/>
      <c r="K69" s="71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2.75" customHeight="1">
      <c r="A70" s="7"/>
      <c r="B70" s="7"/>
      <c r="C70" s="7"/>
      <c r="D70" s="7"/>
      <c r="E70" s="7"/>
      <c r="F70" s="7"/>
      <c r="G70" s="70"/>
      <c r="H70" s="7"/>
      <c r="I70" s="7"/>
      <c r="J70" s="7"/>
      <c r="K70" s="71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</row>
    <row r="71" spans="1:68" ht="12.75" customHeight="1">
      <c r="A71" s="7"/>
      <c r="B71" s="7"/>
      <c r="C71" s="7"/>
      <c r="D71" s="7"/>
      <c r="E71" s="7"/>
      <c r="F71" s="7"/>
      <c r="G71" s="70"/>
      <c r="H71" s="7"/>
      <c r="I71" s="7"/>
      <c r="J71" s="7"/>
      <c r="K71" s="71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</row>
    <row r="72" spans="1:68" ht="12.75" customHeight="1">
      <c r="A72" s="7"/>
      <c r="B72" s="7"/>
      <c r="C72" s="7"/>
      <c r="D72" s="7"/>
      <c r="E72" s="7"/>
      <c r="F72" s="7"/>
      <c r="G72" s="70"/>
      <c r="H72" s="7"/>
      <c r="I72" s="7"/>
      <c r="J72" s="7"/>
      <c r="K72" s="71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2.75" customHeight="1">
      <c r="A73" s="7"/>
      <c r="B73" s="7"/>
      <c r="C73" s="7"/>
      <c r="D73" s="7"/>
      <c r="E73" s="7"/>
      <c r="F73" s="7"/>
      <c r="G73" s="70"/>
      <c r="H73" s="7"/>
      <c r="I73" s="7"/>
      <c r="J73" s="7"/>
      <c r="K73" s="71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</row>
    <row r="74" spans="1:68" ht="12.75" customHeight="1">
      <c r="A74" s="7"/>
      <c r="B74" s="7"/>
      <c r="C74" s="7"/>
      <c r="D74" s="7"/>
      <c r="E74" s="7"/>
      <c r="F74" s="7"/>
      <c r="G74" s="70"/>
      <c r="H74" s="7"/>
      <c r="I74" s="7"/>
      <c r="J74" s="7"/>
      <c r="K74" s="71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</row>
    <row r="75" spans="1:68" ht="12.75" customHeight="1">
      <c r="A75" s="7"/>
      <c r="B75" s="7"/>
      <c r="C75" s="7"/>
      <c r="D75" s="7"/>
      <c r="E75" s="7"/>
      <c r="F75" s="7"/>
      <c r="G75" s="70"/>
      <c r="H75" s="7"/>
      <c r="I75" s="7"/>
      <c r="J75" s="7"/>
      <c r="K75" s="71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</row>
    <row r="76" spans="1:68" ht="12.75" customHeight="1">
      <c r="A76" s="7"/>
      <c r="B76" s="7"/>
      <c r="C76" s="7"/>
      <c r="D76" s="7"/>
      <c r="E76" s="7"/>
      <c r="F76" s="7"/>
      <c r="G76" s="70"/>
      <c r="H76" s="7"/>
      <c r="I76" s="7"/>
      <c r="J76" s="7"/>
      <c r="K76" s="71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</row>
    <row r="77" spans="1:68" ht="12.75" customHeight="1">
      <c r="A77" s="7"/>
      <c r="B77" s="7"/>
      <c r="C77" s="7"/>
      <c r="D77" s="7"/>
      <c r="E77" s="7"/>
      <c r="F77" s="7"/>
      <c r="G77" s="70"/>
      <c r="H77" s="7"/>
      <c r="I77" s="7"/>
      <c r="J77" s="7"/>
      <c r="K77" s="71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2.75" customHeight="1">
      <c r="A78" s="7"/>
      <c r="B78" s="7"/>
      <c r="C78" s="7"/>
      <c r="D78" s="7"/>
      <c r="E78" s="7"/>
      <c r="F78" s="7"/>
      <c r="G78" s="70"/>
      <c r="H78" s="7"/>
      <c r="I78" s="7"/>
      <c r="J78" s="7"/>
      <c r="K78" s="71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</row>
    <row r="79" spans="1:68" ht="12.75" customHeight="1">
      <c r="A79" s="7"/>
      <c r="B79" s="7"/>
      <c r="C79" s="7"/>
      <c r="D79" s="7"/>
      <c r="E79" s="7"/>
      <c r="F79" s="7"/>
      <c r="G79" s="70"/>
      <c r="H79" s="7"/>
      <c r="I79" s="7"/>
      <c r="J79" s="7"/>
      <c r="K79" s="71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</row>
    <row r="80" spans="1:68" ht="12.75" customHeight="1">
      <c r="A80" s="7"/>
      <c r="B80" s="7"/>
      <c r="C80" s="7"/>
      <c r="D80" s="7"/>
      <c r="E80" s="7"/>
      <c r="F80" s="7"/>
      <c r="G80" s="70"/>
      <c r="H80" s="7"/>
      <c r="I80" s="7"/>
      <c r="J80" s="7"/>
      <c r="K80" s="71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</row>
    <row r="81" spans="1:68" ht="12.75" customHeight="1">
      <c r="A81" s="7"/>
      <c r="B81" s="7"/>
      <c r="C81" s="7"/>
      <c r="D81" s="7"/>
      <c r="E81" s="7"/>
      <c r="F81" s="7"/>
      <c r="G81" s="70"/>
      <c r="H81" s="7"/>
      <c r="I81" s="7"/>
      <c r="J81" s="7"/>
      <c r="K81" s="7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</row>
    <row r="82" spans="1:68" ht="12.75" customHeight="1">
      <c r="A82" s="7"/>
      <c r="B82" s="7"/>
      <c r="C82" s="7"/>
      <c r="D82" s="7"/>
      <c r="E82" s="7"/>
      <c r="F82" s="7"/>
      <c r="G82" s="70"/>
      <c r="H82" s="7"/>
      <c r="I82" s="7"/>
      <c r="J82" s="7"/>
      <c r="K82" s="71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</row>
    <row r="83" spans="1:68" ht="12.75" customHeight="1">
      <c r="A83" s="7"/>
      <c r="B83" s="7"/>
      <c r="C83" s="7"/>
      <c r="D83" s="7"/>
      <c r="E83" s="7"/>
      <c r="F83" s="7"/>
      <c r="G83" s="70"/>
      <c r="H83" s="7"/>
      <c r="I83" s="7"/>
      <c r="J83" s="7"/>
      <c r="K83" s="71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2.75" customHeight="1">
      <c r="A84" s="7"/>
      <c r="B84" s="7"/>
      <c r="C84" s="7"/>
      <c r="D84" s="7"/>
      <c r="E84" s="7"/>
      <c r="F84" s="7"/>
      <c r="G84" s="70"/>
      <c r="H84" s="7"/>
      <c r="I84" s="7"/>
      <c r="J84" s="7"/>
      <c r="K84" s="71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</row>
    <row r="85" spans="1:68" ht="12.75" customHeight="1">
      <c r="A85" s="7"/>
      <c r="B85" s="7"/>
      <c r="C85" s="7"/>
      <c r="D85" s="7"/>
      <c r="E85" s="7"/>
      <c r="F85" s="7"/>
      <c r="G85" s="70"/>
      <c r="H85" s="7"/>
      <c r="I85" s="7"/>
      <c r="J85" s="7"/>
      <c r="K85" s="71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</row>
    <row r="86" spans="1:68" ht="12.75" customHeight="1">
      <c r="A86" s="7"/>
      <c r="B86" s="7"/>
      <c r="C86" s="7"/>
      <c r="D86" s="7"/>
      <c r="E86" s="7"/>
      <c r="F86" s="7"/>
      <c r="G86" s="70"/>
      <c r="H86" s="7"/>
      <c r="I86" s="7"/>
      <c r="J86" s="7"/>
      <c r="K86" s="71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</row>
    <row r="87" spans="1:68" ht="12.75" customHeight="1">
      <c r="A87" s="7"/>
      <c r="B87" s="7"/>
      <c r="C87" s="7"/>
      <c r="D87" s="7"/>
      <c r="E87" s="7"/>
      <c r="F87" s="7"/>
      <c r="G87" s="70"/>
      <c r="H87" s="7"/>
      <c r="I87" s="7"/>
      <c r="J87" s="7"/>
      <c r="K87" s="71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</row>
    <row r="88" spans="1:68" ht="12.75" customHeight="1">
      <c r="A88" s="7"/>
      <c r="B88" s="7"/>
      <c r="C88" s="7"/>
      <c r="D88" s="7"/>
      <c r="E88" s="7"/>
      <c r="F88" s="7"/>
      <c r="G88" s="70"/>
      <c r="H88" s="7"/>
      <c r="I88" s="7"/>
      <c r="J88" s="7"/>
      <c r="K88" s="71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</row>
    <row r="89" spans="1:68" ht="12.75" customHeight="1">
      <c r="A89" s="7"/>
      <c r="B89" s="7"/>
      <c r="C89" s="7"/>
      <c r="D89" s="7"/>
      <c r="E89" s="7"/>
      <c r="F89" s="7"/>
      <c r="G89" s="70"/>
      <c r="H89" s="7"/>
      <c r="I89" s="7"/>
      <c r="J89" s="7"/>
      <c r="K89" s="71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</row>
    <row r="90" spans="1:68" ht="12.75" customHeight="1">
      <c r="A90" s="7"/>
      <c r="B90" s="7"/>
      <c r="C90" s="7"/>
      <c r="D90" s="7"/>
      <c r="E90" s="7"/>
      <c r="F90" s="7"/>
      <c r="G90" s="70"/>
      <c r="H90" s="7"/>
      <c r="I90" s="7"/>
      <c r="J90" s="7"/>
      <c r="K90" s="71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2.75" customHeight="1">
      <c r="A91" s="7"/>
      <c r="B91" s="7"/>
      <c r="C91" s="7"/>
      <c r="D91" s="7"/>
      <c r="E91" s="7"/>
      <c r="F91" s="7"/>
      <c r="G91" s="70"/>
      <c r="H91" s="7"/>
      <c r="I91" s="7"/>
      <c r="J91" s="7"/>
      <c r="K91" s="71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</row>
    <row r="92" spans="1:68" ht="12.75" customHeight="1">
      <c r="A92" s="7"/>
      <c r="B92" s="7"/>
      <c r="C92" s="7"/>
      <c r="D92" s="7"/>
      <c r="E92" s="7"/>
      <c r="F92" s="7"/>
      <c r="G92" s="70"/>
      <c r="H92" s="7"/>
      <c r="I92" s="7"/>
      <c r="J92" s="7"/>
      <c r="K92" s="71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</row>
    <row r="93" spans="1:68" ht="12.75" customHeight="1">
      <c r="A93" s="7"/>
      <c r="B93" s="7"/>
      <c r="C93" s="7"/>
      <c r="D93" s="7"/>
      <c r="E93" s="7"/>
      <c r="F93" s="7"/>
      <c r="G93" s="70"/>
      <c r="H93" s="7"/>
      <c r="I93" s="7"/>
      <c r="J93" s="7"/>
      <c r="K93" s="71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</row>
    <row r="94" spans="1:68" ht="12.75" customHeight="1">
      <c r="A94" s="7"/>
      <c r="B94" s="7"/>
      <c r="C94" s="7"/>
      <c r="D94" s="7"/>
      <c r="E94" s="7"/>
      <c r="F94" s="7"/>
      <c r="G94" s="70"/>
      <c r="H94" s="7"/>
      <c r="I94" s="7"/>
      <c r="J94" s="7"/>
      <c r="K94" s="71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</row>
    <row r="95" spans="1:68" ht="12.75" customHeight="1">
      <c r="A95" s="7"/>
      <c r="B95" s="7"/>
      <c r="C95" s="7"/>
      <c r="D95" s="7"/>
      <c r="E95" s="7"/>
      <c r="F95" s="7"/>
      <c r="G95" s="70"/>
      <c r="H95" s="7"/>
      <c r="I95" s="7"/>
      <c r="J95" s="7"/>
      <c r="K95" s="71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</row>
    <row r="96" spans="1:68" ht="12.75" customHeight="1">
      <c r="A96" s="7"/>
      <c r="B96" s="7"/>
      <c r="C96" s="7"/>
      <c r="D96" s="7"/>
      <c r="E96" s="7"/>
      <c r="F96" s="7"/>
      <c r="G96" s="70"/>
      <c r="H96" s="7"/>
      <c r="I96" s="7"/>
      <c r="J96" s="7"/>
      <c r="K96" s="71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</row>
    <row r="97" spans="1:68" ht="12.75" customHeight="1">
      <c r="A97" s="7"/>
      <c r="B97" s="7"/>
      <c r="C97" s="7"/>
      <c r="D97" s="7"/>
      <c r="E97" s="7"/>
      <c r="F97" s="7"/>
      <c r="G97" s="70"/>
      <c r="H97" s="7"/>
      <c r="I97" s="7"/>
      <c r="J97" s="7"/>
      <c r="K97" s="71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2.75" customHeight="1">
      <c r="A98" s="7"/>
      <c r="B98" s="7"/>
      <c r="C98" s="7"/>
      <c r="D98" s="7"/>
      <c r="E98" s="7"/>
      <c r="F98" s="7"/>
      <c r="G98" s="70"/>
      <c r="H98" s="7"/>
      <c r="I98" s="7"/>
      <c r="J98" s="7"/>
      <c r="K98" s="71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</row>
    <row r="99" spans="1:68" ht="12.75" customHeight="1">
      <c r="A99" s="7"/>
      <c r="B99" s="7"/>
      <c r="C99" s="7"/>
      <c r="D99" s="7"/>
      <c r="E99" s="7"/>
      <c r="F99" s="7"/>
      <c r="G99" s="70"/>
      <c r="H99" s="7"/>
      <c r="I99" s="7"/>
      <c r="J99" s="7"/>
      <c r="K99" s="71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</row>
    <row r="100" spans="1:68" ht="12.75" customHeight="1">
      <c r="A100" s="7"/>
      <c r="B100" s="7"/>
      <c r="C100" s="7"/>
      <c r="D100" s="7"/>
      <c r="E100" s="7"/>
      <c r="F100" s="7"/>
      <c r="G100" s="70"/>
      <c r="H100" s="7"/>
      <c r="I100" s="7"/>
      <c r="J100" s="7"/>
      <c r="K100" s="71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</row>
  </sheetData>
  <conditionalFormatting sqref="B4:B20">
    <cfRule type="expression" dxfId="27" priority="1" stopIfTrue="1">
      <formula>K4="INDEF"</formula>
    </cfRule>
  </conditionalFormatting>
  <conditionalFormatting sqref="B4:B20">
    <cfRule type="expression" dxfId="26" priority="2">
      <formula>B4=""</formula>
    </cfRule>
  </conditionalFormatting>
  <conditionalFormatting sqref="A4:A20">
    <cfRule type="expression" dxfId="25" priority="3" stopIfTrue="1">
      <formula>K4="INDEF"</formula>
    </cfRule>
  </conditionalFormatting>
  <conditionalFormatting sqref="A4:A20">
    <cfRule type="expression" dxfId="24" priority="4">
      <formula>A4=""</formula>
    </cfRule>
  </conditionalFormatting>
  <conditionalFormatting sqref="C4:C20">
    <cfRule type="expression" dxfId="23" priority="5" stopIfTrue="1">
      <formula>K4="INDEF"</formula>
    </cfRule>
  </conditionalFormatting>
  <conditionalFormatting sqref="C4:C20">
    <cfRule type="expression" dxfId="22" priority="6">
      <formula>C4=""</formula>
    </cfRule>
  </conditionalFormatting>
  <conditionalFormatting sqref="D4:D20">
    <cfRule type="expression" dxfId="21" priority="7" stopIfTrue="1">
      <formula>K4="INDEF"</formula>
    </cfRule>
  </conditionalFormatting>
  <conditionalFormatting sqref="D4:D20">
    <cfRule type="expression" dxfId="20" priority="8">
      <formula>D4=""</formula>
    </cfRule>
  </conditionalFormatting>
  <conditionalFormatting sqref="E4:F20">
    <cfRule type="expression" dxfId="19" priority="9" stopIfTrue="1">
      <formula>J4="INDEF"</formula>
    </cfRule>
  </conditionalFormatting>
  <conditionalFormatting sqref="E4:F20">
    <cfRule type="expression" dxfId="18" priority="10">
      <formula>E4=""</formula>
    </cfRule>
  </conditionalFormatting>
  <conditionalFormatting sqref="L4:L20">
    <cfRule type="expression" dxfId="17" priority="11" stopIfTrue="1">
      <formula>K4="INDEF"</formula>
    </cfRule>
  </conditionalFormatting>
  <conditionalFormatting sqref="L4:L20">
    <cfRule type="expression" dxfId="16" priority="12">
      <formula>L4=""</formula>
    </cfRule>
  </conditionalFormatting>
  <conditionalFormatting sqref="H4:H20">
    <cfRule type="expression" dxfId="15" priority="13">
      <formula>H4=""</formula>
    </cfRule>
  </conditionalFormatting>
  <conditionalFormatting sqref="G3">
    <cfRule type="expression" dxfId="14" priority="14" stopIfTrue="1">
      <formula>$G$3&gt;100</formula>
    </cfRule>
  </conditionalFormatting>
  <conditionalFormatting sqref="K4:K20">
    <cfRule type="cellIs" dxfId="13" priority="15" operator="equal">
      <formula>"Possui LO vencida"</formula>
    </cfRule>
  </conditionalFormatting>
  <conditionalFormatting sqref="K4:K20">
    <cfRule type="cellIs" dxfId="12" priority="16" operator="equal">
      <formula>"Não possui LO"</formula>
    </cfRule>
  </conditionalFormatting>
  <conditionalFormatting sqref="K4:K20">
    <cfRule type="expression" dxfId="11" priority="17">
      <formula>K4=""</formula>
    </cfRule>
  </conditionalFormatting>
  <conditionalFormatting sqref="B4:B9">
    <cfRule type="expression" dxfId="10" priority="18" stopIfTrue="1">
      <formula>K4="INDEF"</formula>
    </cfRule>
  </conditionalFormatting>
  <conditionalFormatting sqref="B4:B9">
    <cfRule type="expression" dxfId="9" priority="19">
      <formula>B4=""</formula>
    </cfRule>
  </conditionalFormatting>
  <conditionalFormatting sqref="E4:E9">
    <cfRule type="expression" dxfId="8" priority="20" stopIfTrue="1">
      <formula>J4="INDEF"</formula>
    </cfRule>
  </conditionalFormatting>
  <conditionalFormatting sqref="E4:E9">
    <cfRule type="expression" dxfId="7" priority="21">
      <formula>E4=""</formula>
    </cfRule>
  </conditionalFormatting>
  <conditionalFormatting sqref="H4:H9">
    <cfRule type="expression" dxfId="6" priority="22">
      <formula>H4=""</formula>
    </cfRule>
  </conditionalFormatting>
  <conditionalFormatting sqref="L9">
    <cfRule type="expression" dxfId="5" priority="23" stopIfTrue="1">
      <formula>K9="INDEF"</formula>
    </cfRule>
  </conditionalFormatting>
  <conditionalFormatting sqref="L9">
    <cfRule type="expression" dxfId="4" priority="24">
      <formula>L9=""</formula>
    </cfRule>
  </conditionalFormatting>
  <conditionalFormatting sqref="G4:G20">
    <cfRule type="expression" dxfId="3" priority="25" stopIfTrue="1">
      <formula>K4="INDEF"</formula>
    </cfRule>
  </conditionalFormatting>
  <conditionalFormatting sqref="G4:G20">
    <cfRule type="expression" dxfId="2" priority="26">
      <formula>G4=""</formula>
    </cfRule>
  </conditionalFormatting>
  <conditionalFormatting sqref="I4:J20">
    <cfRule type="expression" dxfId="1" priority="27" stopIfTrue="1">
      <formula>J4="INDEF"</formula>
    </cfRule>
  </conditionalFormatting>
  <conditionalFormatting sqref="I4:J20">
    <cfRule type="expression" dxfId="0" priority="28">
      <formula>I4=""</formula>
    </cfRule>
  </conditionalFormatting>
  <dataValidations count="3">
    <dataValidation type="list" allowBlank="1" showErrorMessage="1" sqref="C4:C20">
      <formula1>$AL$2:$AL$5</formula1>
    </dataValidation>
    <dataValidation type="list" allowBlank="1" showErrorMessage="1" sqref="H4:H20">
      <formula1>$AS$4:$AS$7</formula1>
    </dataValidation>
    <dataValidation type="list" allowBlank="1" showErrorMessage="1" sqref="K4:K20">
      <formula1>$AV$4:$AV$6</formula1>
    </dataValidation>
  </dataValidations>
  <pageMargins left="0.511811024" right="0.511811024" top="0.78740157499999996" bottom="0.78740157499999996" header="0" footer="0"/>
  <pageSetup paperSize="9" orientation="portrait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2990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" customHeight="1" outlineLevelRow="2"/>
  <cols>
    <col min="1" max="1" width="19.140625" customWidth="1"/>
    <col min="2" max="2" width="37.140625" customWidth="1"/>
    <col min="3" max="3" width="16.42578125" customWidth="1"/>
    <col min="4" max="4" width="8.42578125" customWidth="1"/>
    <col min="5" max="5" width="17.140625" customWidth="1"/>
    <col min="6" max="7" width="19.28515625" customWidth="1"/>
    <col min="8" max="8" width="13.42578125" customWidth="1"/>
    <col min="9" max="9" width="41.7109375" customWidth="1"/>
    <col min="10" max="10" width="13.42578125" customWidth="1"/>
    <col min="11" max="30" width="8.85546875" customWidth="1"/>
  </cols>
  <sheetData>
    <row r="1" spans="1:30" ht="9.75" customHeight="1">
      <c r="A1" s="293" t="s">
        <v>758</v>
      </c>
      <c r="B1" s="276"/>
      <c r="C1" s="276"/>
      <c r="D1" s="276"/>
      <c r="E1" s="276"/>
      <c r="F1" s="276"/>
      <c r="G1" s="276"/>
      <c r="H1" s="277"/>
      <c r="I1" s="24"/>
      <c r="J1" s="150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</row>
    <row r="2" spans="1:30" ht="9.75" customHeight="1">
      <c r="A2" s="25" t="s">
        <v>106</v>
      </c>
      <c r="B2" s="26" t="s">
        <v>107</v>
      </c>
      <c r="C2" s="26" t="s">
        <v>108</v>
      </c>
      <c r="D2" s="27" t="s">
        <v>109</v>
      </c>
      <c r="E2" s="28" t="s">
        <v>110</v>
      </c>
      <c r="F2" s="29" t="s">
        <v>111</v>
      </c>
      <c r="G2" s="151" t="s">
        <v>112</v>
      </c>
      <c r="H2" s="28" t="s">
        <v>104</v>
      </c>
      <c r="I2" s="28" t="s">
        <v>759</v>
      </c>
      <c r="J2" s="28" t="s">
        <v>760</v>
      </c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</row>
    <row r="3" spans="1:30" ht="9.75" hidden="1" customHeight="1" outlineLevel="2">
      <c r="A3" s="46" t="s">
        <v>9</v>
      </c>
      <c r="B3" s="85" t="s">
        <v>761</v>
      </c>
      <c r="C3" s="47" t="s">
        <v>132</v>
      </c>
      <c r="D3" s="47">
        <v>1</v>
      </c>
      <c r="E3" s="152"/>
      <c r="F3" s="153">
        <f>VLOOKUP(A3,população_2010!$A$7:$D$98,3,FALSE)</f>
        <v>163290</v>
      </c>
      <c r="G3" s="154">
        <f t="shared" ref="G3:G35" si="0">(E3/F3)*100</f>
        <v>0</v>
      </c>
      <c r="H3" s="155">
        <f t="shared" ref="H3:H38" si="1">G3*D3</f>
        <v>0</v>
      </c>
      <c r="I3" s="45" t="s">
        <v>762</v>
      </c>
      <c r="J3" s="47" t="s">
        <v>126</v>
      </c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52"/>
    </row>
    <row r="4" spans="1:30" ht="24.75" hidden="1" customHeight="1" outlineLevel="2">
      <c r="A4" s="56" t="s">
        <v>9</v>
      </c>
      <c r="B4" s="156" t="s">
        <v>763</v>
      </c>
      <c r="C4" s="33" t="s">
        <v>137</v>
      </c>
      <c r="D4" s="47">
        <v>2</v>
      </c>
      <c r="E4" s="74"/>
      <c r="F4" s="157">
        <f>VLOOKUP(A4,população_2010!$A$7:$D$98,3,FALSE)</f>
        <v>163290</v>
      </c>
      <c r="G4" s="158">
        <f t="shared" si="0"/>
        <v>0</v>
      </c>
      <c r="H4" s="159">
        <f t="shared" si="1"/>
        <v>0</v>
      </c>
      <c r="I4" s="58" t="s">
        <v>764</v>
      </c>
      <c r="J4" s="33" t="s">
        <v>126</v>
      </c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</row>
    <row r="5" spans="1:30" ht="24.75" hidden="1" customHeight="1" outlineLevel="2">
      <c r="A5" s="56" t="s">
        <v>9</v>
      </c>
      <c r="B5" s="56" t="s">
        <v>765</v>
      </c>
      <c r="C5" s="33" t="s">
        <v>137</v>
      </c>
      <c r="D5" s="160">
        <v>2</v>
      </c>
      <c r="E5" s="57">
        <v>1999</v>
      </c>
      <c r="F5" s="157">
        <f>VLOOKUP(A5,população_2010!$A$7:$D$98,3,FALSE)</f>
        <v>163290</v>
      </c>
      <c r="G5" s="158">
        <f t="shared" si="0"/>
        <v>1.2242023393961663</v>
      </c>
      <c r="H5" s="159">
        <f t="shared" si="1"/>
        <v>2.4484046787923326</v>
      </c>
      <c r="I5" s="58" t="s">
        <v>766</v>
      </c>
      <c r="J5" s="33" t="s">
        <v>119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</row>
    <row r="6" spans="1:30" ht="24.75" hidden="1" customHeight="1" outlineLevel="2">
      <c r="A6" s="56" t="s">
        <v>9</v>
      </c>
      <c r="B6" s="156" t="s">
        <v>767</v>
      </c>
      <c r="C6" s="33" t="s">
        <v>137</v>
      </c>
      <c r="D6" s="47">
        <v>2</v>
      </c>
      <c r="E6" s="74"/>
      <c r="F6" s="157">
        <f>VLOOKUP(A6,população_2010!$A$7:$D$98,3,FALSE)</f>
        <v>163290</v>
      </c>
      <c r="G6" s="158">
        <f t="shared" si="0"/>
        <v>0</v>
      </c>
      <c r="H6" s="159">
        <f t="shared" si="1"/>
        <v>0</v>
      </c>
      <c r="I6" s="58" t="s">
        <v>764</v>
      </c>
      <c r="J6" s="33" t="s">
        <v>126</v>
      </c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</row>
    <row r="7" spans="1:30" ht="24.75" hidden="1" customHeight="1" outlineLevel="2">
      <c r="A7" s="56" t="s">
        <v>9</v>
      </c>
      <c r="B7" s="156" t="s">
        <v>768</v>
      </c>
      <c r="C7" s="84" t="s">
        <v>132</v>
      </c>
      <c r="D7" s="47">
        <v>1</v>
      </c>
      <c r="E7" s="74"/>
      <c r="F7" s="157">
        <f>VLOOKUP(A7,população_2010!$A$7:$D$98,3,FALSE)</f>
        <v>163290</v>
      </c>
      <c r="G7" s="158">
        <f t="shared" si="0"/>
        <v>0</v>
      </c>
      <c r="H7" s="159">
        <f t="shared" si="1"/>
        <v>0</v>
      </c>
      <c r="I7" s="58" t="s">
        <v>769</v>
      </c>
      <c r="J7" s="33" t="s">
        <v>126</v>
      </c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</row>
    <row r="8" spans="1:30" ht="24.75" hidden="1" customHeight="1" outlineLevel="2">
      <c r="A8" s="56" t="s">
        <v>9</v>
      </c>
      <c r="B8" s="156" t="s">
        <v>770</v>
      </c>
      <c r="C8" s="84" t="s">
        <v>132</v>
      </c>
      <c r="D8" s="47">
        <v>1</v>
      </c>
      <c r="E8" s="74"/>
      <c r="F8" s="157">
        <f>VLOOKUP(A8,população_2010!$A$7:$D$98,3,FALSE)</f>
        <v>163290</v>
      </c>
      <c r="G8" s="158">
        <f t="shared" si="0"/>
        <v>0</v>
      </c>
      <c r="H8" s="159">
        <f t="shared" si="1"/>
        <v>0</v>
      </c>
      <c r="I8" s="58" t="s">
        <v>769</v>
      </c>
      <c r="J8" s="33" t="s">
        <v>126</v>
      </c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</row>
    <row r="9" spans="1:30" ht="24.75" hidden="1" customHeight="1" outlineLevel="2">
      <c r="A9" s="56" t="s">
        <v>9</v>
      </c>
      <c r="B9" s="156" t="s">
        <v>771</v>
      </c>
      <c r="C9" s="84" t="s">
        <v>132</v>
      </c>
      <c r="D9" s="47">
        <v>1</v>
      </c>
      <c r="E9" s="74"/>
      <c r="F9" s="157">
        <f>VLOOKUP(A9,população_2010!$A$7:$D$98,3,FALSE)</f>
        <v>163290</v>
      </c>
      <c r="G9" s="158">
        <f t="shared" si="0"/>
        <v>0</v>
      </c>
      <c r="H9" s="159">
        <f t="shared" si="1"/>
        <v>0</v>
      </c>
      <c r="I9" s="58" t="s">
        <v>769</v>
      </c>
      <c r="J9" s="33" t="s">
        <v>126</v>
      </c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</row>
    <row r="10" spans="1:30" ht="24.75" hidden="1" customHeight="1" outlineLevel="2">
      <c r="A10" s="56" t="s">
        <v>9</v>
      </c>
      <c r="B10" s="156" t="s">
        <v>772</v>
      </c>
      <c r="C10" s="84" t="s">
        <v>132</v>
      </c>
      <c r="D10" s="47">
        <v>1</v>
      </c>
      <c r="E10" s="74"/>
      <c r="F10" s="157">
        <f>VLOOKUP(A10,população_2010!$A$7:$D$98,3,FALSE)</f>
        <v>163290</v>
      </c>
      <c r="G10" s="158">
        <f t="shared" si="0"/>
        <v>0</v>
      </c>
      <c r="H10" s="159">
        <f t="shared" si="1"/>
        <v>0</v>
      </c>
      <c r="I10" s="58" t="s">
        <v>769</v>
      </c>
      <c r="J10" s="33" t="s">
        <v>126</v>
      </c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</row>
    <row r="11" spans="1:30" ht="24.75" hidden="1" customHeight="1" outlineLevel="2">
      <c r="A11" s="56" t="s">
        <v>9</v>
      </c>
      <c r="B11" s="156" t="s">
        <v>773</v>
      </c>
      <c r="C11" s="84" t="s">
        <v>132</v>
      </c>
      <c r="D11" s="47">
        <v>1</v>
      </c>
      <c r="E11" s="74"/>
      <c r="F11" s="157">
        <f>VLOOKUP(A11,população_2010!$A$7:$D$98,3,FALSE)</f>
        <v>163290</v>
      </c>
      <c r="G11" s="158">
        <f t="shared" si="0"/>
        <v>0</v>
      </c>
      <c r="H11" s="159">
        <f t="shared" si="1"/>
        <v>0</v>
      </c>
      <c r="I11" s="58" t="s">
        <v>769</v>
      </c>
      <c r="J11" s="33" t="s">
        <v>126</v>
      </c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</row>
    <row r="12" spans="1:30" ht="32.25" hidden="1" customHeight="1" outlineLevel="2">
      <c r="A12" s="56" t="s">
        <v>9</v>
      </c>
      <c r="B12" s="156" t="s">
        <v>774</v>
      </c>
      <c r="C12" s="84" t="s">
        <v>132</v>
      </c>
      <c r="D12" s="47">
        <v>1</v>
      </c>
      <c r="E12" s="74"/>
      <c r="F12" s="157">
        <f>VLOOKUP(A12,população_2010!$A$7:$D$98,3,FALSE)</f>
        <v>163290</v>
      </c>
      <c r="G12" s="158">
        <f t="shared" si="0"/>
        <v>0</v>
      </c>
      <c r="H12" s="159">
        <f t="shared" si="1"/>
        <v>0</v>
      </c>
      <c r="I12" s="58" t="s">
        <v>775</v>
      </c>
      <c r="J12" s="33" t="s">
        <v>126</v>
      </c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</row>
    <row r="13" spans="1:30" ht="24.75" hidden="1" customHeight="1" outlineLevel="2">
      <c r="A13" s="56" t="s">
        <v>9</v>
      </c>
      <c r="B13" s="156" t="s">
        <v>776</v>
      </c>
      <c r="C13" s="84" t="s">
        <v>132</v>
      </c>
      <c r="D13" s="47">
        <v>1</v>
      </c>
      <c r="E13" s="74"/>
      <c r="F13" s="157">
        <f>VLOOKUP(A13,população_2010!$A$7:$D$98,3,FALSE)</f>
        <v>163290</v>
      </c>
      <c r="G13" s="158">
        <f t="shared" si="0"/>
        <v>0</v>
      </c>
      <c r="H13" s="159">
        <f t="shared" si="1"/>
        <v>0</v>
      </c>
      <c r="I13" s="58" t="s">
        <v>769</v>
      </c>
      <c r="J13" s="33" t="s">
        <v>126</v>
      </c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</row>
    <row r="14" spans="1:30" ht="24.75" hidden="1" customHeight="1" outlineLevel="2">
      <c r="A14" s="56" t="s">
        <v>9</v>
      </c>
      <c r="B14" s="156" t="s">
        <v>777</v>
      </c>
      <c r="C14" s="84" t="s">
        <v>132</v>
      </c>
      <c r="D14" s="47">
        <v>1</v>
      </c>
      <c r="E14" s="74"/>
      <c r="F14" s="157">
        <f>VLOOKUP(A14,população_2010!$A$7:$D$98,3,FALSE)</f>
        <v>163290</v>
      </c>
      <c r="G14" s="158">
        <f t="shared" si="0"/>
        <v>0</v>
      </c>
      <c r="H14" s="159">
        <f t="shared" si="1"/>
        <v>0</v>
      </c>
      <c r="I14" s="58" t="s">
        <v>769</v>
      </c>
      <c r="J14" s="33" t="s">
        <v>126</v>
      </c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</row>
    <row r="15" spans="1:30" ht="24.75" hidden="1" customHeight="1" outlineLevel="2">
      <c r="A15" s="56" t="s">
        <v>9</v>
      </c>
      <c r="B15" s="156" t="s">
        <v>778</v>
      </c>
      <c r="C15" s="84" t="s">
        <v>132</v>
      </c>
      <c r="D15" s="47">
        <v>1</v>
      </c>
      <c r="E15" s="74"/>
      <c r="F15" s="157">
        <f>VLOOKUP(A15,população_2010!$A$7:$D$98,3,FALSE)</f>
        <v>163290</v>
      </c>
      <c r="G15" s="158">
        <f t="shared" si="0"/>
        <v>0</v>
      </c>
      <c r="H15" s="159">
        <f t="shared" si="1"/>
        <v>0</v>
      </c>
      <c r="I15" s="58" t="s">
        <v>769</v>
      </c>
      <c r="J15" s="33" t="s">
        <v>126</v>
      </c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</row>
    <row r="16" spans="1:30" ht="24.75" hidden="1" customHeight="1" outlineLevel="2">
      <c r="A16" s="56" t="s">
        <v>9</v>
      </c>
      <c r="B16" s="156" t="s">
        <v>779</v>
      </c>
      <c r="C16" s="84" t="s">
        <v>132</v>
      </c>
      <c r="D16" s="47">
        <v>1</v>
      </c>
      <c r="E16" s="74"/>
      <c r="F16" s="157">
        <f>VLOOKUP(A16,população_2010!$A$7:$D$98,3,FALSE)</f>
        <v>163290</v>
      </c>
      <c r="G16" s="158">
        <f t="shared" si="0"/>
        <v>0</v>
      </c>
      <c r="H16" s="159">
        <f t="shared" si="1"/>
        <v>0</v>
      </c>
      <c r="I16" s="58" t="s">
        <v>769</v>
      </c>
      <c r="J16" s="33" t="s">
        <v>126</v>
      </c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</row>
    <row r="17" spans="1:30" ht="24.75" hidden="1" customHeight="1" outlineLevel="2">
      <c r="A17" s="56" t="s">
        <v>9</v>
      </c>
      <c r="B17" s="156" t="s">
        <v>780</v>
      </c>
      <c r="C17" s="84" t="s">
        <v>132</v>
      </c>
      <c r="D17" s="47">
        <v>1</v>
      </c>
      <c r="E17" s="74"/>
      <c r="F17" s="157">
        <f>VLOOKUP(A17,população_2010!$A$7:$D$98,3,FALSE)</f>
        <v>163290</v>
      </c>
      <c r="G17" s="158">
        <f t="shared" si="0"/>
        <v>0</v>
      </c>
      <c r="H17" s="159">
        <f t="shared" si="1"/>
        <v>0</v>
      </c>
      <c r="I17" s="58" t="s">
        <v>769</v>
      </c>
      <c r="J17" s="33" t="s">
        <v>126</v>
      </c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</row>
    <row r="18" spans="1:30" ht="24.75" hidden="1" customHeight="1" outlineLevel="2">
      <c r="A18" s="56" t="s">
        <v>9</v>
      </c>
      <c r="B18" s="156" t="s">
        <v>781</v>
      </c>
      <c r="C18" s="84" t="s">
        <v>132</v>
      </c>
      <c r="D18" s="47">
        <v>1</v>
      </c>
      <c r="E18" s="74"/>
      <c r="F18" s="157">
        <f>VLOOKUP(A18,população_2010!$A$7:$D$98,3,FALSE)</f>
        <v>163290</v>
      </c>
      <c r="G18" s="158">
        <f t="shared" si="0"/>
        <v>0</v>
      </c>
      <c r="H18" s="159">
        <f t="shared" si="1"/>
        <v>0</v>
      </c>
      <c r="I18" s="58" t="s">
        <v>769</v>
      </c>
      <c r="J18" s="33" t="s">
        <v>126</v>
      </c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</row>
    <row r="19" spans="1:30" ht="9.75" hidden="1" customHeight="1" outlineLevel="2">
      <c r="A19" s="56" t="s">
        <v>9</v>
      </c>
      <c r="B19" s="156" t="s">
        <v>782</v>
      </c>
      <c r="C19" s="160" t="s">
        <v>137</v>
      </c>
      <c r="D19" s="47">
        <v>2</v>
      </c>
      <c r="E19" s="74"/>
      <c r="F19" s="157">
        <f>VLOOKUP(A19,população_2010!$A$7:$D$98,3,FALSE)</f>
        <v>163290</v>
      </c>
      <c r="G19" s="158">
        <f t="shared" si="0"/>
        <v>0</v>
      </c>
      <c r="H19" s="159">
        <f t="shared" si="1"/>
        <v>0</v>
      </c>
      <c r="I19" s="58" t="s">
        <v>783</v>
      </c>
      <c r="J19" s="33" t="s">
        <v>126</v>
      </c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61"/>
      <c r="Y19" s="161"/>
      <c r="Z19" s="161"/>
      <c r="AA19" s="161"/>
      <c r="AB19" s="161"/>
      <c r="AC19" s="161"/>
      <c r="AD19" s="161"/>
    </row>
    <row r="20" spans="1:30" ht="24.75" hidden="1" customHeight="1" outlineLevel="2">
      <c r="A20" s="56" t="s">
        <v>9</v>
      </c>
      <c r="B20" s="156" t="s">
        <v>784</v>
      </c>
      <c r="C20" s="84" t="s">
        <v>132</v>
      </c>
      <c r="D20" s="47">
        <v>1</v>
      </c>
      <c r="E20" s="74"/>
      <c r="F20" s="157">
        <f>VLOOKUP(A20,população_2010!$A$7:$D$98,3,FALSE)</f>
        <v>163290</v>
      </c>
      <c r="G20" s="158">
        <f t="shared" si="0"/>
        <v>0</v>
      </c>
      <c r="H20" s="159">
        <f t="shared" si="1"/>
        <v>0</v>
      </c>
      <c r="I20" s="58" t="s">
        <v>769</v>
      </c>
      <c r="J20" s="33" t="s">
        <v>126</v>
      </c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</row>
    <row r="21" spans="1:30" ht="24.75" hidden="1" customHeight="1" outlineLevel="2">
      <c r="A21" s="56" t="s">
        <v>9</v>
      </c>
      <c r="B21" s="156" t="s">
        <v>785</v>
      </c>
      <c r="C21" s="160" t="s">
        <v>132</v>
      </c>
      <c r="D21" s="47">
        <v>1</v>
      </c>
      <c r="E21" s="74"/>
      <c r="F21" s="157">
        <f>VLOOKUP(A21,população_2010!$A$7:$D$98,3,FALSE)</f>
        <v>163290</v>
      </c>
      <c r="G21" s="158">
        <f t="shared" si="0"/>
        <v>0</v>
      </c>
      <c r="H21" s="159">
        <f t="shared" si="1"/>
        <v>0</v>
      </c>
      <c r="I21" s="58" t="s">
        <v>769</v>
      </c>
      <c r="J21" s="33" t="s">
        <v>126</v>
      </c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</row>
    <row r="22" spans="1:30" ht="24.75" hidden="1" customHeight="1" outlineLevel="2">
      <c r="A22" s="56" t="s">
        <v>9</v>
      </c>
      <c r="B22" s="156" t="s">
        <v>785</v>
      </c>
      <c r="C22" s="160" t="s">
        <v>132</v>
      </c>
      <c r="D22" s="47">
        <v>1</v>
      </c>
      <c r="E22" s="74"/>
      <c r="F22" s="157">
        <f>VLOOKUP(A22,população_2010!$A$7:$D$98,3,FALSE)</f>
        <v>163290</v>
      </c>
      <c r="G22" s="158">
        <f t="shared" si="0"/>
        <v>0</v>
      </c>
      <c r="H22" s="159">
        <f t="shared" si="1"/>
        <v>0</v>
      </c>
      <c r="I22" s="58" t="s">
        <v>769</v>
      </c>
      <c r="J22" s="33" t="s">
        <v>126</v>
      </c>
      <c r="K22" s="162"/>
      <c r="L22" s="162"/>
      <c r="M22" s="162"/>
      <c r="N22" s="162"/>
      <c r="O22" s="162"/>
      <c r="P22" s="162"/>
      <c r="Q22" s="162"/>
      <c r="R22" s="162"/>
      <c r="S22" s="162"/>
      <c r="T22" s="162"/>
      <c r="U22" s="162"/>
      <c r="V22" s="162"/>
      <c r="W22" s="162"/>
      <c r="X22" s="162"/>
      <c r="Y22" s="162"/>
      <c r="Z22" s="162"/>
      <c r="AA22" s="162"/>
      <c r="AB22" s="162"/>
      <c r="AC22" s="162"/>
      <c r="AD22" s="162"/>
    </row>
    <row r="23" spans="1:30" ht="24.75" hidden="1" customHeight="1" outlineLevel="2">
      <c r="A23" s="56" t="s">
        <v>9</v>
      </c>
      <c r="B23" s="156" t="s">
        <v>785</v>
      </c>
      <c r="C23" s="160" t="s">
        <v>132</v>
      </c>
      <c r="D23" s="47">
        <v>1</v>
      </c>
      <c r="E23" s="74"/>
      <c r="F23" s="157">
        <f>VLOOKUP(A23,população_2010!$A$7:$D$98,3,FALSE)</f>
        <v>163290</v>
      </c>
      <c r="G23" s="158">
        <f t="shared" si="0"/>
        <v>0</v>
      </c>
      <c r="H23" s="159">
        <f t="shared" si="1"/>
        <v>0</v>
      </c>
      <c r="I23" s="58" t="s">
        <v>769</v>
      </c>
      <c r="J23" s="33" t="s">
        <v>126</v>
      </c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</row>
    <row r="24" spans="1:30" ht="24.75" hidden="1" customHeight="1" outlineLevel="2">
      <c r="A24" s="56" t="s">
        <v>9</v>
      </c>
      <c r="B24" s="156" t="s">
        <v>785</v>
      </c>
      <c r="C24" s="160" t="s">
        <v>132</v>
      </c>
      <c r="D24" s="47">
        <v>1</v>
      </c>
      <c r="E24" s="74"/>
      <c r="F24" s="157">
        <f>VLOOKUP(A24,população_2010!$A$7:$D$98,3,FALSE)</f>
        <v>163290</v>
      </c>
      <c r="G24" s="158">
        <f t="shared" si="0"/>
        <v>0</v>
      </c>
      <c r="H24" s="159">
        <f t="shared" si="1"/>
        <v>0</v>
      </c>
      <c r="I24" s="58" t="s">
        <v>769</v>
      </c>
      <c r="J24" s="33" t="s">
        <v>126</v>
      </c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</row>
    <row r="25" spans="1:30" ht="24.75" hidden="1" customHeight="1" outlineLevel="2">
      <c r="A25" s="56" t="s">
        <v>9</v>
      </c>
      <c r="B25" s="156" t="s">
        <v>786</v>
      </c>
      <c r="C25" s="160" t="s">
        <v>132</v>
      </c>
      <c r="D25" s="47">
        <v>1</v>
      </c>
      <c r="E25" s="74"/>
      <c r="F25" s="157">
        <f>VLOOKUP(A25,população_2010!$A$7:$D$98,3,FALSE)</f>
        <v>163290</v>
      </c>
      <c r="G25" s="158">
        <f t="shared" si="0"/>
        <v>0</v>
      </c>
      <c r="H25" s="159">
        <f t="shared" si="1"/>
        <v>0</v>
      </c>
      <c r="I25" s="58" t="s">
        <v>769</v>
      </c>
      <c r="J25" s="33" t="s">
        <v>126</v>
      </c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</row>
    <row r="26" spans="1:30" ht="24.75" hidden="1" customHeight="1" outlineLevel="2">
      <c r="A26" s="56" t="s">
        <v>9</v>
      </c>
      <c r="B26" s="156" t="s">
        <v>785</v>
      </c>
      <c r="C26" s="160" t="s">
        <v>132</v>
      </c>
      <c r="D26" s="47">
        <v>1</v>
      </c>
      <c r="E26" s="74"/>
      <c r="F26" s="157">
        <f>VLOOKUP(A26,população_2010!$A$7:$D$98,3,FALSE)</f>
        <v>163290</v>
      </c>
      <c r="G26" s="158">
        <f t="shared" si="0"/>
        <v>0</v>
      </c>
      <c r="H26" s="159">
        <f t="shared" si="1"/>
        <v>0</v>
      </c>
      <c r="I26" s="58" t="s">
        <v>769</v>
      </c>
      <c r="J26" s="33" t="s">
        <v>126</v>
      </c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</row>
    <row r="27" spans="1:30" ht="24.75" hidden="1" customHeight="1" outlineLevel="2">
      <c r="A27" s="56" t="s">
        <v>9</v>
      </c>
      <c r="B27" s="156" t="s">
        <v>787</v>
      </c>
      <c r="C27" s="160" t="s">
        <v>132</v>
      </c>
      <c r="D27" s="47">
        <v>1</v>
      </c>
      <c r="E27" s="74"/>
      <c r="F27" s="157">
        <f>VLOOKUP(A27,população_2010!$A$7:$D$98,3,FALSE)</f>
        <v>163290</v>
      </c>
      <c r="G27" s="158">
        <f t="shared" si="0"/>
        <v>0</v>
      </c>
      <c r="H27" s="159">
        <f t="shared" si="1"/>
        <v>0</v>
      </c>
      <c r="I27" s="58" t="s">
        <v>788</v>
      </c>
      <c r="J27" s="33" t="s">
        <v>126</v>
      </c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</row>
    <row r="28" spans="1:30" ht="24.75" hidden="1" customHeight="1" outlineLevel="2">
      <c r="A28" s="56" t="s">
        <v>9</v>
      </c>
      <c r="B28" s="156" t="s">
        <v>787</v>
      </c>
      <c r="C28" s="160" t="s">
        <v>132</v>
      </c>
      <c r="D28" s="47">
        <v>1</v>
      </c>
      <c r="E28" s="74"/>
      <c r="F28" s="157">
        <f>VLOOKUP(A28,população_2010!$A$7:$D$98,3,FALSE)</f>
        <v>163290</v>
      </c>
      <c r="G28" s="158">
        <f t="shared" si="0"/>
        <v>0</v>
      </c>
      <c r="H28" s="159">
        <f t="shared" si="1"/>
        <v>0</v>
      </c>
      <c r="I28" s="58" t="s">
        <v>762</v>
      </c>
      <c r="J28" s="33" t="s">
        <v>126</v>
      </c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</row>
    <row r="29" spans="1:30" ht="24.75" hidden="1" customHeight="1" outlineLevel="2">
      <c r="A29" s="56" t="s">
        <v>9</v>
      </c>
      <c r="B29" s="156" t="s">
        <v>789</v>
      </c>
      <c r="C29" s="160" t="s">
        <v>132</v>
      </c>
      <c r="D29" s="47">
        <v>1</v>
      </c>
      <c r="E29" s="74"/>
      <c r="F29" s="157">
        <f>VLOOKUP(A29,população_2010!$A$7:$D$98,3,FALSE)</f>
        <v>163290</v>
      </c>
      <c r="G29" s="158">
        <f t="shared" si="0"/>
        <v>0</v>
      </c>
      <c r="H29" s="159">
        <f t="shared" si="1"/>
        <v>0</v>
      </c>
      <c r="I29" s="58" t="s">
        <v>769</v>
      </c>
      <c r="J29" s="33" t="s">
        <v>126</v>
      </c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</row>
    <row r="30" spans="1:30" ht="24.75" hidden="1" customHeight="1" outlineLevel="2">
      <c r="A30" s="56" t="s">
        <v>9</v>
      </c>
      <c r="B30" s="56" t="s">
        <v>790</v>
      </c>
      <c r="C30" s="160" t="s">
        <v>137</v>
      </c>
      <c r="D30" s="160">
        <v>2</v>
      </c>
      <c r="E30" s="74">
        <v>2831</v>
      </c>
      <c r="F30" s="157">
        <f>VLOOKUP(A30,população_2010!$A$7:$D$98,3,FALSE)</f>
        <v>163290</v>
      </c>
      <c r="G30" s="158">
        <f t="shared" si="0"/>
        <v>1.7337252740522995</v>
      </c>
      <c r="H30" s="159">
        <f t="shared" si="1"/>
        <v>3.467450548104599</v>
      </c>
      <c r="I30" s="58" t="s">
        <v>791</v>
      </c>
      <c r="J30" s="33" t="s">
        <v>119</v>
      </c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</row>
    <row r="31" spans="1:30" ht="24.75" hidden="1" customHeight="1" outlineLevel="2">
      <c r="A31" s="56" t="s">
        <v>9</v>
      </c>
      <c r="B31" s="156" t="s">
        <v>792</v>
      </c>
      <c r="C31" s="160" t="s">
        <v>137</v>
      </c>
      <c r="D31" s="47">
        <v>2</v>
      </c>
      <c r="E31" s="74"/>
      <c r="F31" s="157">
        <f>VLOOKUP(A31,população_2010!$A$7:$D$98,3,FALSE)</f>
        <v>163290</v>
      </c>
      <c r="G31" s="158">
        <f t="shared" si="0"/>
        <v>0</v>
      </c>
      <c r="H31" s="159">
        <f t="shared" si="1"/>
        <v>0</v>
      </c>
      <c r="I31" s="58" t="s">
        <v>793</v>
      </c>
      <c r="J31" s="33" t="s">
        <v>126</v>
      </c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</row>
    <row r="32" spans="1:30" ht="24.75" hidden="1" customHeight="1" outlineLevel="2">
      <c r="A32" s="56" t="s">
        <v>9</v>
      </c>
      <c r="B32" s="156" t="s">
        <v>794</v>
      </c>
      <c r="C32" s="160" t="s">
        <v>137</v>
      </c>
      <c r="D32" s="47">
        <v>2</v>
      </c>
      <c r="E32" s="74"/>
      <c r="F32" s="157">
        <f>VLOOKUP(A32,população_2010!$A$7:$D$98,3,FALSE)</f>
        <v>163290</v>
      </c>
      <c r="G32" s="158">
        <f t="shared" si="0"/>
        <v>0</v>
      </c>
      <c r="H32" s="159">
        <f t="shared" si="1"/>
        <v>0</v>
      </c>
      <c r="I32" s="58" t="s">
        <v>795</v>
      </c>
      <c r="J32" s="33" t="s">
        <v>126</v>
      </c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61"/>
      <c r="Y32" s="161"/>
      <c r="Z32" s="161"/>
      <c r="AA32" s="161"/>
      <c r="AB32" s="161"/>
      <c r="AC32" s="161"/>
      <c r="AD32" s="161"/>
    </row>
    <row r="33" spans="1:30" ht="24.75" hidden="1" customHeight="1" outlineLevel="2">
      <c r="A33" s="56" t="s">
        <v>9</v>
      </c>
      <c r="B33" s="156" t="s">
        <v>796</v>
      </c>
      <c r="C33" s="160" t="s">
        <v>137</v>
      </c>
      <c r="D33" s="47">
        <v>2</v>
      </c>
      <c r="E33" s="74"/>
      <c r="F33" s="157">
        <f>VLOOKUP(A33,população_2010!$A$7:$D$98,3,FALSE)</f>
        <v>163290</v>
      </c>
      <c r="G33" s="158">
        <f t="shared" si="0"/>
        <v>0</v>
      </c>
      <c r="H33" s="159">
        <f t="shared" si="1"/>
        <v>0</v>
      </c>
      <c r="I33" s="58" t="s">
        <v>797</v>
      </c>
      <c r="J33" s="33" t="s">
        <v>126</v>
      </c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</row>
    <row r="34" spans="1:30" ht="24.75" hidden="1" customHeight="1" outlineLevel="2">
      <c r="A34" s="56" t="s">
        <v>9</v>
      </c>
      <c r="B34" s="156" t="s">
        <v>798</v>
      </c>
      <c r="C34" s="160" t="s">
        <v>132</v>
      </c>
      <c r="D34" s="47">
        <v>1</v>
      </c>
      <c r="E34" s="74"/>
      <c r="F34" s="157">
        <f>VLOOKUP(A34,população_2010!$A$7:$D$98,3,FALSE)</f>
        <v>163290</v>
      </c>
      <c r="G34" s="158">
        <f t="shared" si="0"/>
        <v>0</v>
      </c>
      <c r="H34" s="159">
        <f t="shared" si="1"/>
        <v>0</v>
      </c>
      <c r="I34" s="58" t="s">
        <v>769</v>
      </c>
      <c r="J34" s="33" t="s">
        <v>126</v>
      </c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</row>
    <row r="35" spans="1:30" ht="24.75" hidden="1" customHeight="1" outlineLevel="2">
      <c r="A35" s="56" t="s">
        <v>9</v>
      </c>
      <c r="B35" s="156" t="s">
        <v>799</v>
      </c>
      <c r="C35" s="33" t="s">
        <v>800</v>
      </c>
      <c r="D35" s="47">
        <v>2</v>
      </c>
      <c r="E35" s="74"/>
      <c r="F35" s="157">
        <f>VLOOKUP(A35,população_2010!$A$7:$D$98,3,FALSE)</f>
        <v>163290</v>
      </c>
      <c r="G35" s="158">
        <f t="shared" si="0"/>
        <v>0</v>
      </c>
      <c r="H35" s="159">
        <f t="shared" si="1"/>
        <v>0</v>
      </c>
      <c r="I35" s="58" t="s">
        <v>801</v>
      </c>
      <c r="J35" s="33" t="s">
        <v>126</v>
      </c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</row>
    <row r="36" spans="1:30" ht="24.75" hidden="1" customHeight="1" outlineLevel="2">
      <c r="A36" s="56" t="s">
        <v>9</v>
      </c>
      <c r="B36" s="156" t="s">
        <v>802</v>
      </c>
      <c r="C36" s="33" t="s">
        <v>137</v>
      </c>
      <c r="D36" s="47">
        <v>2</v>
      </c>
      <c r="E36" s="74"/>
      <c r="F36" s="157">
        <f>VLOOKUP(A36,população_2010!$A$7:$D$98,3,FALSE)</f>
        <v>163290</v>
      </c>
      <c r="G36" s="158">
        <f t="shared" ref="G36:G38" si="2">E36/F36*100</f>
        <v>0</v>
      </c>
      <c r="H36" s="159">
        <f t="shared" si="1"/>
        <v>0</v>
      </c>
      <c r="I36" s="58" t="s">
        <v>803</v>
      </c>
      <c r="J36" s="33" t="s">
        <v>126</v>
      </c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</row>
    <row r="37" spans="1:30" ht="26.25" hidden="1" customHeight="1" outlineLevel="2">
      <c r="A37" s="56" t="s">
        <v>9</v>
      </c>
      <c r="B37" s="156" t="s">
        <v>804</v>
      </c>
      <c r="C37" s="33" t="s">
        <v>137</v>
      </c>
      <c r="D37" s="47">
        <v>2</v>
      </c>
      <c r="E37" s="74"/>
      <c r="F37" s="157">
        <f>VLOOKUP(A37,população_2010!$A$7:$D$98,3,FALSE)</f>
        <v>163290</v>
      </c>
      <c r="G37" s="158">
        <f t="shared" si="2"/>
        <v>0</v>
      </c>
      <c r="H37" s="159">
        <f t="shared" si="1"/>
        <v>0</v>
      </c>
      <c r="I37" s="58" t="s">
        <v>805</v>
      </c>
      <c r="J37" s="33" t="s">
        <v>126</v>
      </c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</row>
    <row r="38" spans="1:30" ht="19.5" hidden="1" customHeight="1" outlineLevel="2">
      <c r="A38" s="56" t="s">
        <v>9</v>
      </c>
      <c r="B38" s="58" t="s">
        <v>806</v>
      </c>
      <c r="C38" s="33" t="s">
        <v>137</v>
      </c>
      <c r="D38" s="33">
        <v>2</v>
      </c>
      <c r="E38" s="74">
        <v>2300</v>
      </c>
      <c r="F38" s="157">
        <f>VLOOKUP(A38,população_2010!$A$7:$D$98,3,FALSE)</f>
        <v>163290</v>
      </c>
      <c r="G38" s="158">
        <f t="shared" si="2"/>
        <v>1.4085369587849836</v>
      </c>
      <c r="H38" s="159">
        <f t="shared" si="1"/>
        <v>2.8170739175699673</v>
      </c>
      <c r="I38" s="58" t="s">
        <v>807</v>
      </c>
      <c r="J38" s="33" t="s">
        <v>119</v>
      </c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</row>
    <row r="39" spans="1:30" ht="24" hidden="1" customHeight="1" outlineLevel="1">
      <c r="A39" s="34" t="s">
        <v>808</v>
      </c>
      <c r="B39" s="35"/>
      <c r="C39" s="36"/>
      <c r="D39" s="36"/>
      <c r="E39" s="37">
        <f>SUBTOTAL(9,E3:E38)</f>
        <v>7130</v>
      </c>
      <c r="F39" s="38"/>
      <c r="G39" s="163">
        <f t="shared" ref="G39:H39" si="3">SUBTOTAL(9,G3:G38)</f>
        <v>4.3664645722334496</v>
      </c>
      <c r="H39" s="43">
        <f t="shared" si="3"/>
        <v>8.7329291444668993</v>
      </c>
      <c r="I39" s="58"/>
      <c r="J39" s="33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</row>
    <row r="40" spans="1:30" ht="26.25" hidden="1" customHeight="1" outlineLevel="1">
      <c r="A40" s="34" t="s">
        <v>809</v>
      </c>
      <c r="B40" s="35"/>
      <c r="C40" s="36"/>
      <c r="D40" s="36"/>
      <c r="E40" s="37"/>
      <c r="F40" s="38"/>
      <c r="G40" s="163"/>
      <c r="H40" s="43" t="e">
        <f>SUBTOTAL(9,#REF!)</f>
        <v>#REF!</v>
      </c>
      <c r="I40" s="58" t="s">
        <v>810</v>
      </c>
      <c r="J40" s="33" t="s">
        <v>126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</row>
    <row r="41" spans="1:30" ht="9.75" hidden="1" customHeight="1" outlineLevel="1">
      <c r="A41" s="56" t="s">
        <v>11</v>
      </c>
      <c r="B41" s="156" t="s">
        <v>811</v>
      </c>
      <c r="C41" s="33" t="s">
        <v>143</v>
      </c>
      <c r="D41" s="33">
        <v>4</v>
      </c>
      <c r="E41" s="79"/>
      <c r="F41" s="157">
        <v>106486</v>
      </c>
      <c r="G41" s="158">
        <f>(E41/F41)*100</f>
        <v>0</v>
      </c>
      <c r="H41" s="159">
        <f>G41*D41</f>
        <v>0</v>
      </c>
      <c r="I41" s="58" t="s">
        <v>812</v>
      </c>
      <c r="J41" s="33" t="s">
        <v>126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</row>
    <row r="42" spans="1:30" ht="9.75" hidden="1" customHeight="1" outlineLevel="1">
      <c r="A42" s="34" t="s">
        <v>813</v>
      </c>
      <c r="B42" s="35"/>
      <c r="C42" s="36"/>
      <c r="D42" s="36"/>
      <c r="E42" s="37"/>
      <c r="F42" s="38"/>
      <c r="G42" s="163"/>
      <c r="H42" s="43">
        <f>H41</f>
        <v>0</v>
      </c>
      <c r="I42" s="58"/>
      <c r="J42" s="33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30" ht="19.5" hidden="1" customHeight="1" outlineLevel="2">
      <c r="A43" s="56" t="s">
        <v>13</v>
      </c>
      <c r="B43" s="156" t="s">
        <v>814</v>
      </c>
      <c r="C43" s="33" t="s">
        <v>137</v>
      </c>
      <c r="D43" s="33">
        <v>2</v>
      </c>
      <c r="E43" s="74"/>
      <c r="F43" s="157">
        <f>VLOOKUP(A43,população_2010!$A$7:$D$98,3,FALSE)</f>
        <v>27560</v>
      </c>
      <c r="G43" s="158">
        <f>(E43/F43)*100</f>
        <v>0</v>
      </c>
      <c r="H43" s="159">
        <f>G43*D43</f>
        <v>0</v>
      </c>
      <c r="I43" s="58" t="s">
        <v>815</v>
      </c>
      <c r="J43" s="33" t="s">
        <v>126</v>
      </c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61"/>
      <c r="Y43" s="161"/>
      <c r="Z43" s="161"/>
      <c r="AA43" s="161"/>
      <c r="AB43" s="161"/>
      <c r="AC43" s="161"/>
      <c r="AD43" s="161"/>
    </row>
    <row r="44" spans="1:30" ht="9.75" hidden="1" customHeight="1" outlineLevel="1">
      <c r="A44" s="34" t="s">
        <v>816</v>
      </c>
      <c r="B44" s="35"/>
      <c r="C44" s="36"/>
      <c r="D44" s="36"/>
      <c r="E44" s="37"/>
      <c r="F44" s="38"/>
      <c r="G44" s="163"/>
      <c r="H44" s="43">
        <f>SUBTOTAL(9,H43)</f>
        <v>0</v>
      </c>
      <c r="I44" s="58"/>
      <c r="J44" s="33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30" ht="24.75" hidden="1" customHeight="1" outlineLevel="1">
      <c r="A45" s="34" t="s">
        <v>817</v>
      </c>
      <c r="B45" s="35"/>
      <c r="C45" s="36"/>
      <c r="D45" s="36"/>
      <c r="E45" s="37"/>
      <c r="F45" s="38"/>
      <c r="G45" s="163"/>
      <c r="H45" s="43">
        <v>0</v>
      </c>
      <c r="I45" s="58" t="s">
        <v>810</v>
      </c>
      <c r="J45" s="33" t="s">
        <v>126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30" ht="24.75" hidden="1" customHeight="1" outlineLevel="2">
      <c r="A46" s="56" t="s">
        <v>15</v>
      </c>
      <c r="B46" s="56" t="s">
        <v>818</v>
      </c>
      <c r="C46" s="160" t="s">
        <v>137</v>
      </c>
      <c r="D46" s="160">
        <v>2</v>
      </c>
      <c r="E46" s="57">
        <v>21138</v>
      </c>
      <c r="F46" s="164">
        <f>VLOOKUP(A46,população_2010!$A$7:$D$98,3,FALSE)</f>
        <v>27715</v>
      </c>
      <c r="G46" s="165">
        <f t="shared" ref="G46:G47" si="4">(E46/F46)*100</f>
        <v>76.269168320404106</v>
      </c>
      <c r="H46" s="166">
        <f t="shared" ref="H46:H47" si="5">G46*D46</f>
        <v>152.53833664080821</v>
      </c>
      <c r="I46" s="58" t="s">
        <v>819</v>
      </c>
      <c r="J46" s="33" t="s">
        <v>119</v>
      </c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61"/>
      <c r="Y46" s="161"/>
      <c r="Z46" s="161"/>
      <c r="AA46" s="161"/>
      <c r="AB46" s="161"/>
      <c r="AC46" s="161"/>
      <c r="AD46" s="161"/>
    </row>
    <row r="47" spans="1:30" ht="24.75" hidden="1" customHeight="1" outlineLevel="2">
      <c r="A47" s="56" t="s">
        <v>15</v>
      </c>
      <c r="B47" s="56" t="s">
        <v>820</v>
      </c>
      <c r="C47" s="160" t="s">
        <v>137</v>
      </c>
      <c r="D47" s="160">
        <v>2</v>
      </c>
      <c r="E47" s="57">
        <v>2541</v>
      </c>
      <c r="F47" s="164">
        <f>VLOOKUP(A47,população_2010!$A$7:$D$98,3,FALSE)</f>
        <v>27715</v>
      </c>
      <c r="G47" s="165">
        <f t="shared" si="4"/>
        <v>9.1683204041132971</v>
      </c>
      <c r="H47" s="166">
        <f t="shared" si="5"/>
        <v>18.336640808226594</v>
      </c>
      <c r="I47" s="58" t="s">
        <v>821</v>
      </c>
      <c r="J47" s="33" t="s">
        <v>119</v>
      </c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61"/>
      <c r="Y47" s="161"/>
      <c r="Z47" s="161"/>
      <c r="AA47" s="161"/>
      <c r="AB47" s="161"/>
      <c r="AC47" s="161"/>
      <c r="AD47" s="161"/>
    </row>
    <row r="48" spans="1:30" ht="24.75" hidden="1" customHeight="1" outlineLevel="1">
      <c r="A48" s="34" t="s">
        <v>822</v>
      </c>
      <c r="B48" s="35"/>
      <c r="C48" s="36"/>
      <c r="D48" s="36"/>
      <c r="E48" s="37">
        <f>SUBTOTAL(9,E46:E47)</f>
        <v>23679</v>
      </c>
      <c r="F48" s="38"/>
      <c r="G48" s="163">
        <f t="shared" ref="G48:H48" si="6">SUBTOTAL(9,G46:G47)</f>
        <v>85.437488724517408</v>
      </c>
      <c r="H48" s="43">
        <f t="shared" si="6"/>
        <v>170.87497744903482</v>
      </c>
      <c r="I48" s="58"/>
      <c r="J48" s="33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</row>
    <row r="49" spans="1:30" ht="24.75" hidden="1" customHeight="1" outlineLevel="1">
      <c r="A49" s="56" t="s">
        <v>823</v>
      </c>
      <c r="B49" s="156" t="s">
        <v>824</v>
      </c>
      <c r="C49" s="160" t="s">
        <v>137</v>
      </c>
      <c r="D49" s="160">
        <v>2</v>
      </c>
      <c r="E49" s="57"/>
      <c r="F49" s="164">
        <v>31320</v>
      </c>
      <c r="G49" s="165">
        <f>(E49/F49)*100</f>
        <v>0</v>
      </c>
      <c r="H49" s="166">
        <f>G49*D49</f>
        <v>0</v>
      </c>
      <c r="I49" s="58" t="s">
        <v>825</v>
      </c>
      <c r="J49" s="33" t="s">
        <v>126</v>
      </c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</row>
    <row r="50" spans="1:30" ht="24.75" hidden="1" customHeight="1" outlineLevel="1">
      <c r="A50" s="34" t="s">
        <v>826</v>
      </c>
      <c r="B50" s="35"/>
      <c r="C50" s="36"/>
      <c r="D50" s="36"/>
      <c r="E50" s="37"/>
      <c r="F50" s="38"/>
      <c r="G50" s="163"/>
      <c r="H50" s="166">
        <f>SUBTOTAL(9,H48:H49)</f>
        <v>0</v>
      </c>
      <c r="I50" s="58"/>
      <c r="J50" s="33" t="s">
        <v>126</v>
      </c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</row>
    <row r="51" spans="1:30" ht="9.75" hidden="1" customHeight="1" outlineLevel="2">
      <c r="A51" s="56" t="s">
        <v>17</v>
      </c>
      <c r="B51" s="156" t="s">
        <v>827</v>
      </c>
      <c r="C51" s="33" t="s">
        <v>137</v>
      </c>
      <c r="D51" s="33">
        <v>2</v>
      </c>
      <c r="E51" s="74"/>
      <c r="F51" s="157">
        <f>VLOOKUP(A51,população_2010!$A$7:$D$98,3,FALSE)</f>
        <v>176193</v>
      </c>
      <c r="G51" s="158">
        <f t="shared" ref="G51:G54" si="7">(E51/F51)*100</f>
        <v>0</v>
      </c>
      <c r="H51" s="159">
        <f t="shared" ref="H51:H54" si="8">G51*D51</f>
        <v>0</v>
      </c>
      <c r="I51" s="56" t="s">
        <v>828</v>
      </c>
      <c r="J51" s="160" t="s">
        <v>126</v>
      </c>
      <c r="K51" s="167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61"/>
      <c r="Y51" s="161"/>
      <c r="Z51" s="161"/>
      <c r="AA51" s="161"/>
      <c r="AB51" s="161"/>
      <c r="AC51" s="161"/>
      <c r="AD51" s="161"/>
    </row>
    <row r="52" spans="1:30" ht="9.75" hidden="1" customHeight="1" outlineLevel="2">
      <c r="A52" s="56" t="s">
        <v>17</v>
      </c>
      <c r="B52" s="156" t="s">
        <v>829</v>
      </c>
      <c r="C52" s="33" t="s">
        <v>132</v>
      </c>
      <c r="D52" s="33">
        <v>1</v>
      </c>
      <c r="E52" s="74"/>
      <c r="F52" s="157">
        <f>VLOOKUP(A52,população_2010!$A$7:$D$98,3,FALSE)</f>
        <v>176193</v>
      </c>
      <c r="G52" s="158">
        <f t="shared" si="7"/>
        <v>0</v>
      </c>
      <c r="H52" s="159">
        <f t="shared" si="8"/>
        <v>0</v>
      </c>
      <c r="I52" s="56" t="s">
        <v>830</v>
      </c>
      <c r="J52" s="160" t="s">
        <v>126</v>
      </c>
      <c r="K52" s="167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61"/>
      <c r="Y52" s="161"/>
      <c r="Z52" s="161"/>
      <c r="AA52" s="161"/>
      <c r="AB52" s="161"/>
      <c r="AC52" s="161"/>
      <c r="AD52" s="161"/>
    </row>
    <row r="53" spans="1:30" ht="9.75" hidden="1" customHeight="1" outlineLevel="2">
      <c r="A53" s="56" t="s">
        <v>17</v>
      </c>
      <c r="B53" s="156" t="s">
        <v>831</v>
      </c>
      <c r="C53" s="33" t="s">
        <v>132</v>
      </c>
      <c r="D53" s="33">
        <v>1</v>
      </c>
      <c r="E53" s="74"/>
      <c r="F53" s="157">
        <f>VLOOKUP(A53,população_2010!$A$7:$D$98,3,FALSE)</f>
        <v>176193</v>
      </c>
      <c r="G53" s="158">
        <f t="shared" si="7"/>
        <v>0</v>
      </c>
      <c r="H53" s="159">
        <f t="shared" si="8"/>
        <v>0</v>
      </c>
      <c r="I53" s="56" t="s">
        <v>832</v>
      </c>
      <c r="J53" s="160" t="s">
        <v>126</v>
      </c>
      <c r="K53" s="167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61"/>
      <c r="Y53" s="161"/>
      <c r="Z53" s="161"/>
      <c r="AA53" s="161"/>
      <c r="AB53" s="161"/>
      <c r="AC53" s="161"/>
      <c r="AD53" s="161"/>
    </row>
    <row r="54" spans="1:30" ht="9.75" hidden="1" customHeight="1" outlineLevel="2">
      <c r="A54" s="56" t="s">
        <v>17</v>
      </c>
      <c r="B54" s="156" t="s">
        <v>833</v>
      </c>
      <c r="C54" s="33" t="s">
        <v>143</v>
      </c>
      <c r="D54" s="33">
        <v>4</v>
      </c>
      <c r="E54" s="74"/>
      <c r="F54" s="157">
        <f>VLOOKUP(A54,população_2010!$A$7:$D$98,3,FALSE)</f>
        <v>176193</v>
      </c>
      <c r="G54" s="158">
        <f t="shared" si="7"/>
        <v>0</v>
      </c>
      <c r="H54" s="159">
        <f t="shared" si="8"/>
        <v>0</v>
      </c>
      <c r="I54" s="56" t="s">
        <v>834</v>
      </c>
      <c r="J54" s="160" t="s">
        <v>126</v>
      </c>
      <c r="K54" s="167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61"/>
      <c r="Y54" s="161"/>
      <c r="Z54" s="161"/>
      <c r="AA54" s="161"/>
      <c r="AB54" s="161"/>
      <c r="AC54" s="161"/>
      <c r="AD54" s="161"/>
    </row>
    <row r="55" spans="1:30" ht="18.75" hidden="1" customHeight="1" outlineLevel="1">
      <c r="A55" s="34" t="s">
        <v>835</v>
      </c>
      <c r="B55" s="35"/>
      <c r="C55" s="36"/>
      <c r="D55" s="36"/>
      <c r="E55" s="37"/>
      <c r="F55" s="38"/>
      <c r="G55" s="163"/>
      <c r="H55" s="43">
        <f>SUBTOTAL(9,H51:H54)</f>
        <v>0</v>
      </c>
      <c r="I55" s="58"/>
      <c r="J55" s="33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</row>
    <row r="56" spans="1:30" ht="24.75" hidden="1" customHeight="1" outlineLevel="2">
      <c r="A56" s="56" t="s">
        <v>18</v>
      </c>
      <c r="B56" s="156" t="s">
        <v>836</v>
      </c>
      <c r="C56" s="33" t="s">
        <v>137</v>
      </c>
      <c r="D56" s="33">
        <v>2</v>
      </c>
      <c r="E56" s="74"/>
      <c r="F56" s="157">
        <f>VLOOKUP(A56,população_2010!$A$7:$D$98,3,FALSE)</f>
        <v>469332</v>
      </c>
      <c r="G56" s="158">
        <f t="shared" ref="G56:G58" si="9">(E56/F56)*100</f>
        <v>0</v>
      </c>
      <c r="H56" s="159">
        <f t="shared" ref="H56:H58" si="10">G56*D56</f>
        <v>0</v>
      </c>
      <c r="I56" s="58" t="s">
        <v>810</v>
      </c>
      <c r="J56" s="168" t="s">
        <v>126</v>
      </c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61"/>
      <c r="Y56" s="161"/>
      <c r="Z56" s="161"/>
      <c r="AA56" s="161"/>
      <c r="AB56" s="161"/>
      <c r="AC56" s="161"/>
      <c r="AD56" s="161"/>
    </row>
    <row r="57" spans="1:30" ht="24.75" hidden="1" customHeight="1" outlineLevel="2">
      <c r="A57" s="56" t="s">
        <v>18</v>
      </c>
      <c r="B57" s="156" t="s">
        <v>837</v>
      </c>
      <c r="C57" s="33" t="s">
        <v>137</v>
      </c>
      <c r="D57" s="33">
        <v>2</v>
      </c>
      <c r="E57" s="74"/>
      <c r="F57" s="157">
        <f>VLOOKUP(A57,população_2010!$A$7:$D$98,3,FALSE)</f>
        <v>469332</v>
      </c>
      <c r="G57" s="158">
        <f t="shared" si="9"/>
        <v>0</v>
      </c>
      <c r="H57" s="159">
        <f t="shared" si="10"/>
        <v>0</v>
      </c>
      <c r="I57" s="58" t="s">
        <v>810</v>
      </c>
      <c r="J57" s="33" t="s">
        <v>126</v>
      </c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</row>
    <row r="58" spans="1:30" ht="24.75" hidden="1" customHeight="1" outlineLevel="2">
      <c r="A58" s="56" t="s">
        <v>18</v>
      </c>
      <c r="B58" s="156" t="s">
        <v>838</v>
      </c>
      <c r="C58" s="33" t="s">
        <v>132</v>
      </c>
      <c r="D58" s="47">
        <v>1</v>
      </c>
      <c r="E58" s="74"/>
      <c r="F58" s="157">
        <f>VLOOKUP(A58,população_2010!$A$7:$D$98,3,FALSE)</f>
        <v>469332</v>
      </c>
      <c r="G58" s="158">
        <f t="shared" si="9"/>
        <v>0</v>
      </c>
      <c r="H58" s="159">
        <f t="shared" si="10"/>
        <v>0</v>
      </c>
      <c r="I58" s="58" t="s">
        <v>810</v>
      </c>
      <c r="J58" s="33" t="s">
        <v>126</v>
      </c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</row>
    <row r="59" spans="1:30" ht="24.75" hidden="1" customHeight="1" outlineLevel="1">
      <c r="A59" s="34" t="s">
        <v>839</v>
      </c>
      <c r="B59" s="35"/>
      <c r="C59" s="36"/>
      <c r="D59" s="36"/>
      <c r="E59" s="37"/>
      <c r="F59" s="38"/>
      <c r="G59" s="163"/>
      <c r="H59" s="43">
        <f>SUBTOTAL(9,H56:H58)</f>
        <v>0</v>
      </c>
      <c r="I59" s="58" t="s">
        <v>810</v>
      </c>
      <c r="J59" s="33" t="s">
        <v>126</v>
      </c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</row>
    <row r="60" spans="1:30" ht="9.75" hidden="1" customHeight="1" outlineLevel="1">
      <c r="A60" s="34" t="s">
        <v>840</v>
      </c>
      <c r="B60" s="35"/>
      <c r="C60" s="36"/>
      <c r="D60" s="36"/>
      <c r="E60" s="37"/>
      <c r="F60" s="38"/>
      <c r="G60" s="163"/>
      <c r="H60" s="43">
        <v>0</v>
      </c>
      <c r="I60" s="58" t="s">
        <v>841</v>
      </c>
      <c r="J60" s="33" t="s">
        <v>126</v>
      </c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</row>
    <row r="61" spans="1:30" ht="24.75" hidden="1" customHeight="1" outlineLevel="2">
      <c r="A61" s="56" t="s">
        <v>20</v>
      </c>
      <c r="B61" s="156" t="s">
        <v>842</v>
      </c>
      <c r="C61" s="33" t="s">
        <v>132</v>
      </c>
      <c r="D61" s="47">
        <v>1</v>
      </c>
      <c r="E61" s="74"/>
      <c r="F61" s="157">
        <f>VLOOKUP(A61,população_2010!$A$7:$D$98,3,FALSE)</f>
        <v>29927</v>
      </c>
      <c r="G61" s="158">
        <f t="shared" ref="G61:G65" si="11">(E61/F61)*100</f>
        <v>0</v>
      </c>
      <c r="H61" s="159">
        <f t="shared" ref="H61:H65" si="12">G61*D61</f>
        <v>0</v>
      </c>
      <c r="I61" s="58" t="s">
        <v>843</v>
      </c>
      <c r="J61" s="33" t="s">
        <v>126</v>
      </c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61"/>
      <c r="Y61" s="161"/>
      <c r="Z61" s="161"/>
      <c r="AA61" s="161"/>
      <c r="AB61" s="161"/>
      <c r="AC61" s="161"/>
      <c r="AD61" s="161"/>
    </row>
    <row r="62" spans="1:30" ht="24.75" hidden="1" customHeight="1" outlineLevel="2">
      <c r="A62" s="56" t="s">
        <v>20</v>
      </c>
      <c r="B62" s="156" t="s">
        <v>844</v>
      </c>
      <c r="C62" s="33" t="s">
        <v>132</v>
      </c>
      <c r="D62" s="47">
        <v>1</v>
      </c>
      <c r="E62" s="74"/>
      <c r="F62" s="157">
        <f>VLOOKUP(A62,população_2010!$A$7:$D$98,3,FALSE)</f>
        <v>29927</v>
      </c>
      <c r="G62" s="158">
        <f t="shared" si="11"/>
        <v>0</v>
      </c>
      <c r="H62" s="159">
        <f t="shared" si="12"/>
        <v>0</v>
      </c>
      <c r="I62" s="58" t="s">
        <v>843</v>
      </c>
      <c r="J62" s="33" t="s">
        <v>126</v>
      </c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61"/>
      <c r="Y62" s="161"/>
      <c r="Z62" s="161"/>
      <c r="AA62" s="161"/>
      <c r="AB62" s="161"/>
      <c r="AC62" s="161"/>
      <c r="AD62" s="161"/>
    </row>
    <row r="63" spans="1:30" ht="24.75" hidden="1" customHeight="1" outlineLevel="2">
      <c r="A63" s="56" t="s">
        <v>20</v>
      </c>
      <c r="B63" s="156" t="s">
        <v>845</v>
      </c>
      <c r="C63" s="33" t="s">
        <v>132</v>
      </c>
      <c r="D63" s="47">
        <v>1</v>
      </c>
      <c r="E63" s="74"/>
      <c r="F63" s="157">
        <f>VLOOKUP(A63,população_2010!$A$7:$D$98,3,FALSE)</f>
        <v>29927</v>
      </c>
      <c r="G63" s="158">
        <f t="shared" si="11"/>
        <v>0</v>
      </c>
      <c r="H63" s="159">
        <f t="shared" si="12"/>
        <v>0</v>
      </c>
      <c r="I63" s="58" t="s">
        <v>846</v>
      </c>
      <c r="J63" s="33" t="s">
        <v>126</v>
      </c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61"/>
      <c r="Y63" s="161"/>
      <c r="Z63" s="161"/>
      <c r="AA63" s="161"/>
      <c r="AB63" s="161"/>
      <c r="AC63" s="161"/>
      <c r="AD63" s="161"/>
    </row>
    <row r="64" spans="1:30" ht="24.75" hidden="1" customHeight="1" outlineLevel="2">
      <c r="A64" s="56" t="s">
        <v>20</v>
      </c>
      <c r="B64" s="156" t="s">
        <v>847</v>
      </c>
      <c r="C64" s="33" t="s">
        <v>132</v>
      </c>
      <c r="D64" s="47">
        <v>1</v>
      </c>
      <c r="E64" s="74"/>
      <c r="F64" s="157">
        <f>VLOOKUP(A64,população_2010!$A$7:$D$98,3,FALSE)</f>
        <v>29927</v>
      </c>
      <c r="G64" s="158">
        <f t="shared" si="11"/>
        <v>0</v>
      </c>
      <c r="H64" s="159">
        <f t="shared" si="12"/>
        <v>0</v>
      </c>
      <c r="I64" s="58" t="s">
        <v>846</v>
      </c>
      <c r="J64" s="33" t="s">
        <v>126</v>
      </c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61"/>
      <c r="W64" s="161"/>
      <c r="X64" s="161"/>
      <c r="Y64" s="161"/>
      <c r="Z64" s="161"/>
      <c r="AA64" s="161"/>
      <c r="AB64" s="161"/>
      <c r="AC64" s="161"/>
      <c r="AD64" s="161"/>
    </row>
    <row r="65" spans="1:30" ht="9.75" hidden="1" customHeight="1" outlineLevel="2">
      <c r="A65" s="56" t="s">
        <v>20</v>
      </c>
      <c r="B65" s="156" t="s">
        <v>848</v>
      </c>
      <c r="C65" s="33" t="s">
        <v>132</v>
      </c>
      <c r="D65" s="47">
        <v>1</v>
      </c>
      <c r="E65" s="74"/>
      <c r="F65" s="157">
        <f>VLOOKUP(A65,população_2010!$A$7:$D$98,3,FALSE)</f>
        <v>29927</v>
      </c>
      <c r="G65" s="158">
        <f t="shared" si="11"/>
        <v>0</v>
      </c>
      <c r="H65" s="159">
        <f t="shared" si="12"/>
        <v>0</v>
      </c>
      <c r="I65" s="58" t="s">
        <v>846</v>
      </c>
      <c r="J65" s="33" t="s">
        <v>126</v>
      </c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  <c r="AA65" s="169"/>
      <c r="AB65" s="169"/>
      <c r="AC65" s="169"/>
      <c r="AD65" s="169"/>
    </row>
    <row r="66" spans="1:30" ht="9.75" hidden="1" customHeight="1" outlineLevel="1">
      <c r="A66" s="34" t="s">
        <v>849</v>
      </c>
      <c r="B66" s="35"/>
      <c r="C66" s="36"/>
      <c r="D66" s="36"/>
      <c r="E66" s="37"/>
      <c r="F66" s="38"/>
      <c r="G66" s="163"/>
      <c r="H66" s="43">
        <f>SUBTOTAL(9,H61:H65)</f>
        <v>0</v>
      </c>
      <c r="I66" s="58"/>
      <c r="J66" s="33"/>
      <c r="K66" s="170"/>
      <c r="L66" s="170"/>
      <c r="M66" s="170"/>
      <c r="N66" s="170"/>
      <c r="O66" s="170"/>
      <c r="P66" s="170"/>
      <c r="Q66" s="170"/>
      <c r="R66" s="170"/>
      <c r="S66" s="170"/>
      <c r="T66" s="170"/>
      <c r="U66" s="170"/>
      <c r="V66" s="170"/>
      <c r="W66" s="170"/>
      <c r="X66" s="170"/>
      <c r="Y66" s="170"/>
      <c r="Z66" s="170"/>
      <c r="AA66" s="170"/>
      <c r="AB66" s="170"/>
      <c r="AC66" s="170"/>
      <c r="AD66" s="170"/>
    </row>
    <row r="67" spans="1:30" ht="24.75" hidden="1" customHeight="1" outlineLevel="2">
      <c r="A67" s="56" t="s">
        <v>21</v>
      </c>
      <c r="B67" s="156" t="s">
        <v>850</v>
      </c>
      <c r="C67" s="33" t="s">
        <v>132</v>
      </c>
      <c r="D67" s="47">
        <v>1</v>
      </c>
      <c r="E67" s="74"/>
      <c r="F67" s="157">
        <v>140486</v>
      </c>
      <c r="G67" s="158">
        <f t="shared" ref="G67:G68" si="13">(E67/F67)*100</f>
        <v>0</v>
      </c>
      <c r="H67" s="159">
        <f t="shared" ref="H67:H68" si="14">G67*D67</f>
        <v>0</v>
      </c>
      <c r="I67" s="58" t="s">
        <v>851</v>
      </c>
      <c r="J67" s="33" t="s">
        <v>126</v>
      </c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61"/>
      <c r="Y67" s="161"/>
      <c r="Z67" s="161"/>
      <c r="AA67" s="161"/>
      <c r="AB67" s="161"/>
      <c r="AC67" s="161"/>
      <c r="AD67" s="161"/>
    </row>
    <row r="68" spans="1:30" ht="9.75" hidden="1" customHeight="1" outlineLevel="2">
      <c r="A68" s="56" t="s">
        <v>21</v>
      </c>
      <c r="B68" s="156" t="s">
        <v>852</v>
      </c>
      <c r="C68" s="33" t="s">
        <v>132</v>
      </c>
      <c r="D68" s="47">
        <v>1</v>
      </c>
      <c r="E68" s="74"/>
      <c r="F68" s="157">
        <v>140486</v>
      </c>
      <c r="G68" s="158">
        <f t="shared" si="13"/>
        <v>0</v>
      </c>
      <c r="H68" s="159">
        <f t="shared" si="14"/>
        <v>0</v>
      </c>
      <c r="I68" s="58" t="s">
        <v>853</v>
      </c>
      <c r="J68" s="33" t="s">
        <v>126</v>
      </c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61"/>
      <c r="Y68" s="161"/>
      <c r="Z68" s="161"/>
      <c r="AA68" s="161"/>
      <c r="AB68" s="161"/>
      <c r="AC68" s="161"/>
      <c r="AD68" s="161"/>
    </row>
    <row r="69" spans="1:30" ht="9.75" hidden="1" customHeight="1" outlineLevel="1">
      <c r="A69" s="34" t="s">
        <v>854</v>
      </c>
      <c r="B69" s="35"/>
      <c r="C69" s="36"/>
      <c r="D69" s="36"/>
      <c r="E69" s="37"/>
      <c r="F69" s="38"/>
      <c r="G69" s="163"/>
      <c r="H69" s="43">
        <f>SUBTOTAL(9,H67:H68)</f>
        <v>0</v>
      </c>
      <c r="I69" s="58"/>
      <c r="J69" s="33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</row>
    <row r="70" spans="1:30" ht="9.75" hidden="1" customHeight="1" outlineLevel="1">
      <c r="A70" s="56" t="s">
        <v>22</v>
      </c>
      <c r="B70" s="56" t="s">
        <v>855</v>
      </c>
      <c r="C70" s="160" t="s">
        <v>143</v>
      </c>
      <c r="D70" s="160">
        <v>4</v>
      </c>
      <c r="E70" s="57">
        <v>16000</v>
      </c>
      <c r="F70" s="164">
        <f>VLOOKUP(A70,população_2010!$A$7:$D$98,3,FALSE)</f>
        <v>46944</v>
      </c>
      <c r="G70" s="164">
        <f t="shared" ref="G70:G71" si="15">E70/F70*100</f>
        <v>34.083162917518742</v>
      </c>
      <c r="H70" s="166">
        <f t="shared" ref="H70:H72" si="16">G70*D70</f>
        <v>136.33265167007497</v>
      </c>
      <c r="I70" s="56" t="s">
        <v>856</v>
      </c>
      <c r="J70" s="160" t="s">
        <v>119</v>
      </c>
      <c r="K70" s="171"/>
      <c r="L70" s="171"/>
      <c r="M70" s="171"/>
      <c r="N70" s="171"/>
      <c r="O70" s="171"/>
      <c r="P70" s="171"/>
      <c r="Q70" s="171"/>
      <c r="R70" s="171"/>
      <c r="S70" s="171"/>
      <c r="T70" s="171"/>
      <c r="U70" s="171"/>
      <c r="V70" s="171"/>
      <c r="W70" s="171"/>
      <c r="X70" s="171"/>
      <c r="Y70" s="171"/>
      <c r="Z70" s="171"/>
      <c r="AA70" s="171"/>
      <c r="AB70" s="171"/>
      <c r="AC70" s="171"/>
      <c r="AD70" s="171"/>
    </row>
    <row r="71" spans="1:30" ht="9.75" hidden="1" customHeight="1" outlineLevel="1">
      <c r="A71" s="56" t="s">
        <v>22</v>
      </c>
      <c r="B71" s="56" t="s">
        <v>857</v>
      </c>
      <c r="C71" s="33" t="s">
        <v>137</v>
      </c>
      <c r="D71" s="160">
        <v>2</v>
      </c>
      <c r="E71" s="57">
        <v>320</v>
      </c>
      <c r="F71" s="164">
        <f>VLOOKUP(A71,população_2010!$A$7:$D$98,3,FALSE)</f>
        <v>46944</v>
      </c>
      <c r="G71" s="164">
        <f t="shared" si="15"/>
        <v>0.68166325835037489</v>
      </c>
      <c r="H71" s="166">
        <f t="shared" si="16"/>
        <v>1.3633265167007498</v>
      </c>
      <c r="I71" s="58" t="s">
        <v>858</v>
      </c>
      <c r="J71" s="33" t="s">
        <v>119</v>
      </c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</row>
    <row r="72" spans="1:30" ht="9.75" hidden="1" customHeight="1" outlineLevel="2">
      <c r="A72" s="56" t="s">
        <v>22</v>
      </c>
      <c r="B72" s="56" t="s">
        <v>859</v>
      </c>
      <c r="C72" s="160" t="s">
        <v>143</v>
      </c>
      <c r="D72" s="33">
        <v>4</v>
      </c>
      <c r="E72" s="57">
        <v>150</v>
      </c>
      <c r="F72" s="164">
        <f>VLOOKUP(A72,população_2010!$A$7:$D$98,3,FALSE)</f>
        <v>46944</v>
      </c>
      <c r="G72" s="165">
        <f>(E72/F72)*100</f>
        <v>0.31952965235173825</v>
      </c>
      <c r="H72" s="166">
        <f t="shared" si="16"/>
        <v>1.278118609406953</v>
      </c>
      <c r="I72" s="58" t="s">
        <v>860</v>
      </c>
      <c r="J72" s="33" t="s">
        <v>119</v>
      </c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</row>
    <row r="73" spans="1:30" ht="9.75" hidden="1" customHeight="1" outlineLevel="1">
      <c r="A73" s="34" t="s">
        <v>861</v>
      </c>
      <c r="B73" s="35"/>
      <c r="C73" s="36"/>
      <c r="D73" s="36"/>
      <c r="E73" s="37"/>
      <c r="F73" s="38"/>
      <c r="G73" s="163"/>
      <c r="H73" s="43">
        <f>SUBTOTAL(9,H70:H72)</f>
        <v>138.97409679618266</v>
      </c>
      <c r="I73" s="58"/>
      <c r="J73" s="33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</row>
    <row r="74" spans="1:30" ht="24.75" hidden="1" customHeight="1" outlineLevel="1">
      <c r="A74" s="56" t="s">
        <v>23</v>
      </c>
      <c r="B74" s="156" t="s">
        <v>862</v>
      </c>
      <c r="C74" s="160" t="s">
        <v>132</v>
      </c>
      <c r="D74" s="84">
        <v>1</v>
      </c>
      <c r="E74" s="57"/>
      <c r="F74" s="164">
        <f>VLOOKUP(A74,população_2010!$A$7:$D$98,3,FALSE)</f>
        <v>11292</v>
      </c>
      <c r="G74" s="165">
        <f t="shared" ref="G74:G76" si="17">(E74/F74)*100</f>
        <v>0</v>
      </c>
      <c r="H74" s="166">
        <f t="shared" ref="H74:H76" si="18">G74*D74</f>
        <v>0</v>
      </c>
      <c r="I74" s="56" t="s">
        <v>863</v>
      </c>
      <c r="J74" s="160" t="s">
        <v>126</v>
      </c>
      <c r="K74" s="171"/>
      <c r="L74" s="171"/>
      <c r="M74" s="171"/>
      <c r="N74" s="171"/>
      <c r="O74" s="171"/>
      <c r="P74" s="171"/>
      <c r="Q74" s="171"/>
      <c r="R74" s="171"/>
      <c r="S74" s="171"/>
      <c r="T74" s="171"/>
      <c r="U74" s="171"/>
      <c r="V74" s="171"/>
      <c r="W74" s="171"/>
      <c r="X74" s="171"/>
      <c r="Y74" s="171"/>
      <c r="Z74" s="171"/>
      <c r="AA74" s="171"/>
      <c r="AB74" s="171"/>
      <c r="AC74" s="171"/>
      <c r="AD74" s="171"/>
    </row>
    <row r="75" spans="1:30" ht="24.75" hidden="1" customHeight="1" outlineLevel="2">
      <c r="A75" s="56" t="s">
        <v>23</v>
      </c>
      <c r="B75" s="156" t="s">
        <v>864</v>
      </c>
      <c r="C75" s="160" t="s">
        <v>132</v>
      </c>
      <c r="D75" s="84">
        <v>1</v>
      </c>
      <c r="E75" s="57"/>
      <c r="F75" s="164">
        <f>VLOOKUP(A75,população_2010!$A$7:$D$98,3,FALSE)</f>
        <v>11292</v>
      </c>
      <c r="G75" s="165">
        <f t="shared" si="17"/>
        <v>0</v>
      </c>
      <c r="H75" s="166">
        <f t="shared" si="18"/>
        <v>0</v>
      </c>
      <c r="I75" s="56" t="s">
        <v>863</v>
      </c>
      <c r="J75" s="160" t="s">
        <v>126</v>
      </c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</row>
    <row r="76" spans="1:30" ht="9.75" hidden="1" customHeight="1" outlineLevel="2">
      <c r="A76" s="56" t="s">
        <v>23</v>
      </c>
      <c r="B76" s="156" t="s">
        <v>865</v>
      </c>
      <c r="C76" s="160" t="s">
        <v>132</v>
      </c>
      <c r="D76" s="84">
        <v>1</v>
      </c>
      <c r="E76" s="57"/>
      <c r="F76" s="164">
        <f>VLOOKUP(A76,população_2010!$A$7:$D$98,3,FALSE)</f>
        <v>11292</v>
      </c>
      <c r="G76" s="165">
        <f t="shared" si="17"/>
        <v>0</v>
      </c>
      <c r="H76" s="166">
        <f t="shared" si="18"/>
        <v>0</v>
      </c>
      <c r="I76" s="56" t="s">
        <v>863</v>
      </c>
      <c r="J76" s="160" t="s">
        <v>126</v>
      </c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</row>
    <row r="77" spans="1:30" ht="9.75" hidden="1" customHeight="1" outlineLevel="1">
      <c r="A77" s="34" t="s">
        <v>866</v>
      </c>
      <c r="B77" s="35"/>
      <c r="C77" s="36"/>
      <c r="D77" s="36"/>
      <c r="E77" s="37"/>
      <c r="F77" s="38"/>
      <c r="G77" s="163"/>
      <c r="H77" s="43">
        <f>SUBTOTAL(9,H74:H76)</f>
        <v>0</v>
      </c>
      <c r="I77" s="58"/>
      <c r="J77" s="33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</row>
    <row r="78" spans="1:30" ht="9.75" hidden="1" customHeight="1" outlineLevel="2">
      <c r="A78" s="56" t="s">
        <v>26</v>
      </c>
      <c r="B78" s="58" t="s">
        <v>867</v>
      </c>
      <c r="C78" s="33" t="s">
        <v>143</v>
      </c>
      <c r="D78" s="33">
        <v>4</v>
      </c>
      <c r="E78" s="74">
        <v>100779</v>
      </c>
      <c r="F78" s="157">
        <f>VLOOKUP(A78,população_2010!$A$7:$D$98,3,FALSE)</f>
        <v>418725</v>
      </c>
      <c r="G78" s="158">
        <f t="shared" ref="G78:G83" si="19">(E78/F78)*100</f>
        <v>24.068063765000897</v>
      </c>
      <c r="H78" s="159">
        <f t="shared" ref="H78:H83" si="20">G78*D78</f>
        <v>96.272255060003587</v>
      </c>
      <c r="I78" s="58" t="s">
        <v>868</v>
      </c>
      <c r="J78" s="33" t="s">
        <v>119</v>
      </c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61"/>
      <c r="W78" s="161"/>
      <c r="X78" s="161"/>
      <c r="Y78" s="161"/>
      <c r="Z78" s="161"/>
      <c r="AA78" s="161"/>
      <c r="AB78" s="161"/>
      <c r="AC78" s="161"/>
      <c r="AD78" s="161"/>
    </row>
    <row r="79" spans="1:30" ht="9.75" hidden="1" customHeight="1" outlineLevel="2">
      <c r="A79" s="58" t="s">
        <v>26</v>
      </c>
      <c r="B79" s="58" t="s">
        <v>869</v>
      </c>
      <c r="C79" s="33" t="s">
        <v>137</v>
      </c>
      <c r="D79" s="33">
        <v>2</v>
      </c>
      <c r="E79" s="74">
        <v>30069</v>
      </c>
      <c r="F79" s="157">
        <f>VLOOKUP(A79,população_2010!$A$7:$D$98,3,FALSE)</f>
        <v>418725</v>
      </c>
      <c r="G79" s="158">
        <f t="shared" si="19"/>
        <v>7.1810854379365932</v>
      </c>
      <c r="H79" s="159">
        <f t="shared" si="20"/>
        <v>14.362170875873186</v>
      </c>
      <c r="I79" s="172" t="s">
        <v>870</v>
      </c>
      <c r="J79" s="173" t="s">
        <v>119</v>
      </c>
      <c r="K79" s="174"/>
      <c r="L79" s="174"/>
      <c r="M79" s="174"/>
      <c r="N79" s="174"/>
      <c r="O79" s="174"/>
      <c r="P79" s="174"/>
      <c r="Q79" s="174"/>
      <c r="R79" s="174"/>
      <c r="S79" s="174"/>
      <c r="T79" s="174"/>
      <c r="U79" s="174"/>
      <c r="V79" s="174"/>
      <c r="W79" s="174"/>
      <c r="X79" s="174"/>
      <c r="Y79" s="174"/>
      <c r="Z79" s="174"/>
      <c r="AA79" s="174"/>
      <c r="AB79" s="174"/>
      <c r="AC79" s="174"/>
      <c r="AD79" s="174"/>
    </row>
    <row r="80" spans="1:30" ht="9.75" hidden="1" customHeight="1" outlineLevel="2">
      <c r="A80" s="56" t="s">
        <v>26</v>
      </c>
      <c r="B80" s="58" t="s">
        <v>211</v>
      </c>
      <c r="C80" s="33" t="s">
        <v>143</v>
      </c>
      <c r="D80" s="33">
        <v>4</v>
      </c>
      <c r="E80" s="74">
        <v>21839</v>
      </c>
      <c r="F80" s="157">
        <f>VLOOKUP(A80,população_2010!$A$7:$D$98,3,FALSE)</f>
        <v>418725</v>
      </c>
      <c r="G80" s="158">
        <f t="shared" si="19"/>
        <v>5.2155949608931875</v>
      </c>
      <c r="H80" s="159">
        <f t="shared" si="20"/>
        <v>20.86237984357275</v>
      </c>
      <c r="I80" s="58" t="s">
        <v>871</v>
      </c>
      <c r="J80" s="33" t="s">
        <v>119</v>
      </c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61"/>
      <c r="Y80" s="161"/>
      <c r="Z80" s="161"/>
      <c r="AA80" s="161"/>
      <c r="AB80" s="161"/>
      <c r="AC80" s="161"/>
      <c r="AD80" s="161"/>
    </row>
    <row r="81" spans="1:30" ht="9.75" hidden="1" customHeight="1" outlineLevel="2">
      <c r="A81" s="56" t="s">
        <v>26</v>
      </c>
      <c r="B81" s="58" t="s">
        <v>872</v>
      </c>
      <c r="C81" s="160" t="s">
        <v>143</v>
      </c>
      <c r="D81" s="33">
        <v>4</v>
      </c>
      <c r="E81" s="74">
        <v>19989</v>
      </c>
      <c r="F81" s="157">
        <f>VLOOKUP(A81,população_2010!$A$7:$D$98,3,FALSE)</f>
        <v>418725</v>
      </c>
      <c r="G81" s="158">
        <f t="shared" si="19"/>
        <v>4.7737775389575496</v>
      </c>
      <c r="H81" s="159">
        <f t="shared" si="20"/>
        <v>19.095110155830199</v>
      </c>
      <c r="I81" s="58" t="s">
        <v>873</v>
      </c>
      <c r="J81" s="33" t="s">
        <v>119</v>
      </c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61"/>
      <c r="Y81" s="161"/>
      <c r="Z81" s="161"/>
      <c r="AA81" s="161"/>
      <c r="AB81" s="161"/>
      <c r="AC81" s="161"/>
      <c r="AD81" s="161"/>
    </row>
    <row r="82" spans="1:30" ht="9.75" hidden="1" customHeight="1" outlineLevel="2">
      <c r="A82" s="56" t="s">
        <v>26</v>
      </c>
      <c r="B82" s="58" t="s">
        <v>874</v>
      </c>
      <c r="C82" s="33" t="s">
        <v>143</v>
      </c>
      <c r="D82" s="33">
        <v>4</v>
      </c>
      <c r="E82" s="74">
        <v>33501</v>
      </c>
      <c r="F82" s="157">
        <f>VLOOKUP(A82,população_2010!$A$7:$D$98,3,FALSE)</f>
        <v>418725</v>
      </c>
      <c r="G82" s="158">
        <f t="shared" si="19"/>
        <v>8.0007164606842185</v>
      </c>
      <c r="H82" s="159">
        <f t="shared" si="20"/>
        <v>32.002865842736874</v>
      </c>
      <c r="I82" s="58" t="s">
        <v>875</v>
      </c>
      <c r="J82" s="33" t="s">
        <v>119</v>
      </c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61"/>
      <c r="Y82" s="161"/>
      <c r="Z82" s="161"/>
      <c r="AA82" s="161"/>
      <c r="AB82" s="161"/>
      <c r="AC82" s="161"/>
      <c r="AD82" s="161"/>
    </row>
    <row r="83" spans="1:30" ht="9.75" hidden="1" customHeight="1" outlineLevel="2">
      <c r="A83" s="56" t="s">
        <v>26</v>
      </c>
      <c r="B83" s="58" t="s">
        <v>876</v>
      </c>
      <c r="C83" s="33" t="s">
        <v>137</v>
      </c>
      <c r="D83" s="33">
        <v>2</v>
      </c>
      <c r="E83" s="74">
        <v>166724</v>
      </c>
      <c r="F83" s="157">
        <f>VLOOKUP(A83,população_2010!$A$7:$D$98,3,FALSE)</f>
        <v>418725</v>
      </c>
      <c r="G83" s="158">
        <f t="shared" si="19"/>
        <v>39.817063705295844</v>
      </c>
      <c r="H83" s="159">
        <f t="shared" si="20"/>
        <v>79.634127410591688</v>
      </c>
      <c r="I83" s="58" t="s">
        <v>877</v>
      </c>
      <c r="J83" s="33" t="s">
        <v>119</v>
      </c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61"/>
      <c r="W83" s="161"/>
      <c r="X83" s="161"/>
      <c r="Y83" s="161"/>
      <c r="Z83" s="161"/>
      <c r="AA83" s="161"/>
      <c r="AB83" s="161"/>
      <c r="AC83" s="161"/>
      <c r="AD83" s="161"/>
    </row>
    <row r="84" spans="1:30" ht="9.75" hidden="1" customHeight="1" outlineLevel="1">
      <c r="A84" s="34" t="s">
        <v>878</v>
      </c>
      <c r="B84" s="35"/>
      <c r="C84" s="36"/>
      <c r="D84" s="36"/>
      <c r="E84" s="37">
        <f>SUBTOTAL(9,E78:E83)</f>
        <v>372901</v>
      </c>
      <c r="F84" s="38"/>
      <c r="G84" s="163">
        <f t="shared" ref="G84:H84" si="21">SUBTOTAL(9,G78:G83)</f>
        <v>89.056301868768287</v>
      </c>
      <c r="H84" s="43">
        <f t="shared" si="21"/>
        <v>262.22890918860827</v>
      </c>
      <c r="I84" s="58"/>
      <c r="J84" s="33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</row>
    <row r="85" spans="1:30" ht="9.75" hidden="1" customHeight="1" outlineLevel="2">
      <c r="A85" s="56" t="s">
        <v>27</v>
      </c>
      <c r="B85" s="58" t="s">
        <v>879</v>
      </c>
      <c r="C85" s="33" t="s">
        <v>132</v>
      </c>
      <c r="D85" s="47">
        <v>1</v>
      </c>
      <c r="E85" s="74">
        <v>400</v>
      </c>
      <c r="F85" s="157">
        <f>VLOOKUP(A85,população_2010!$A$7:$D$98,3,FALSE)</f>
        <v>14022</v>
      </c>
      <c r="G85" s="158">
        <f>(E85/F85)*100</f>
        <v>2.8526601055484235</v>
      </c>
      <c r="H85" s="159">
        <f>G85*D85</f>
        <v>2.8526601055484235</v>
      </c>
      <c r="I85" s="58" t="s">
        <v>880</v>
      </c>
      <c r="J85" s="33" t="s">
        <v>119</v>
      </c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61"/>
      <c r="Y85" s="161"/>
      <c r="Z85" s="161"/>
      <c r="AA85" s="161"/>
      <c r="AB85" s="161"/>
      <c r="AC85" s="161"/>
      <c r="AD85" s="161"/>
    </row>
    <row r="86" spans="1:30" ht="9.75" hidden="1" customHeight="1" outlineLevel="1">
      <c r="A86" s="34" t="s">
        <v>881</v>
      </c>
      <c r="B86" s="175"/>
      <c r="C86" s="175"/>
      <c r="D86" s="175"/>
      <c r="E86" s="176"/>
      <c r="F86" s="38"/>
      <c r="G86" s="163"/>
      <c r="H86" s="43">
        <f>SUBTOTAL(9,H85)</f>
        <v>2.8526601055484235</v>
      </c>
      <c r="I86" s="58"/>
      <c r="J86" s="33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</row>
    <row r="87" spans="1:30" ht="9.75" hidden="1" customHeight="1" outlineLevel="2">
      <c r="A87" s="56" t="s">
        <v>24</v>
      </c>
      <c r="B87" s="58" t="s">
        <v>882</v>
      </c>
      <c r="C87" s="33" t="s">
        <v>137</v>
      </c>
      <c r="D87" s="33">
        <v>2</v>
      </c>
      <c r="E87" s="74">
        <v>6000</v>
      </c>
      <c r="F87" s="157">
        <f>VLOOKUP(A87,população_2010!$A$7:$D$98,3,FALSE)</f>
        <v>10542</v>
      </c>
      <c r="G87" s="158">
        <f t="shared" ref="G87:G88" si="22">(E87/F87)*100</f>
        <v>56.915196357427433</v>
      </c>
      <c r="H87" s="159">
        <f t="shared" ref="H87:H88" si="23">G87*D87</f>
        <v>113.83039271485487</v>
      </c>
      <c r="I87" s="58" t="s">
        <v>883</v>
      </c>
      <c r="J87" s="33" t="s">
        <v>119</v>
      </c>
      <c r="K87" s="177"/>
      <c r="L87" s="177"/>
      <c r="M87" s="177"/>
      <c r="N87" s="177"/>
      <c r="O87" s="177"/>
      <c r="P87" s="177"/>
      <c r="Q87" s="177"/>
      <c r="R87" s="177"/>
      <c r="S87" s="177"/>
      <c r="T87" s="177"/>
      <c r="U87" s="177"/>
      <c r="V87" s="177"/>
      <c r="W87" s="177"/>
      <c r="X87" s="177"/>
      <c r="Y87" s="177"/>
      <c r="Z87" s="177"/>
      <c r="AA87" s="177"/>
      <c r="AB87" s="177"/>
      <c r="AC87" s="177"/>
      <c r="AD87" s="177"/>
    </row>
    <row r="88" spans="1:30" ht="9.75" hidden="1" customHeight="1" outlineLevel="2">
      <c r="A88" s="56" t="s">
        <v>24</v>
      </c>
      <c r="B88" s="156" t="s">
        <v>884</v>
      </c>
      <c r="C88" s="33" t="s">
        <v>137</v>
      </c>
      <c r="D88" s="33">
        <v>2</v>
      </c>
      <c r="E88" s="74"/>
      <c r="F88" s="157">
        <f>VLOOKUP(A88,população_2010!$A$7:$D$98,3,FALSE)</f>
        <v>10542</v>
      </c>
      <c r="G88" s="158">
        <f t="shared" si="22"/>
        <v>0</v>
      </c>
      <c r="H88" s="159">
        <f t="shared" si="23"/>
        <v>0</v>
      </c>
      <c r="I88" s="172" t="s">
        <v>885</v>
      </c>
      <c r="J88" s="173" t="s">
        <v>126</v>
      </c>
      <c r="K88" s="177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  <c r="X88" s="177"/>
      <c r="Y88" s="177"/>
      <c r="Z88" s="177"/>
      <c r="AA88" s="177"/>
      <c r="AB88" s="177"/>
      <c r="AC88" s="177"/>
      <c r="AD88" s="177"/>
    </row>
    <row r="89" spans="1:30" ht="9.75" hidden="1" customHeight="1" outlineLevel="1">
      <c r="A89" s="34" t="s">
        <v>886</v>
      </c>
      <c r="B89" s="35"/>
      <c r="C89" s="36"/>
      <c r="D89" s="36"/>
      <c r="E89" s="37"/>
      <c r="F89" s="38"/>
      <c r="G89" s="163"/>
      <c r="H89" s="43">
        <f>SUBTOTAL(9,H87:H88)</f>
        <v>113.83039271485487</v>
      </c>
      <c r="I89" s="58"/>
      <c r="J89" s="33"/>
      <c r="K89" s="177"/>
      <c r="L89" s="177"/>
      <c r="M89" s="177"/>
      <c r="N89" s="177"/>
      <c r="O89" s="177"/>
      <c r="P89" s="177"/>
      <c r="Q89" s="177"/>
      <c r="R89" s="177"/>
      <c r="S89" s="177"/>
      <c r="T89" s="177"/>
      <c r="U89" s="177"/>
      <c r="V89" s="177"/>
      <c r="W89" s="177"/>
      <c r="X89" s="177"/>
      <c r="Y89" s="177"/>
      <c r="Z89" s="177"/>
      <c r="AA89" s="177"/>
      <c r="AB89" s="177"/>
      <c r="AC89" s="177"/>
      <c r="AD89" s="177"/>
    </row>
    <row r="90" spans="1:30" ht="24.75" hidden="1" customHeight="1" outlineLevel="2">
      <c r="A90" s="56" t="s">
        <v>28</v>
      </c>
      <c r="B90" s="156" t="s">
        <v>887</v>
      </c>
      <c r="C90" s="33" t="s">
        <v>132</v>
      </c>
      <c r="D90" s="47">
        <v>1</v>
      </c>
      <c r="E90" s="74"/>
      <c r="F90" s="157">
        <f>VLOOKUP(A90,população_2010!$A$7:$D$98,3,FALSE)</f>
        <v>8757</v>
      </c>
      <c r="G90" s="158">
        <f t="shared" ref="G90:G106" si="24">(E90/F90)*100</f>
        <v>0</v>
      </c>
      <c r="H90" s="159">
        <f t="shared" ref="H90:H106" si="25">G90*D90</f>
        <v>0</v>
      </c>
      <c r="I90" s="58" t="s">
        <v>888</v>
      </c>
      <c r="J90" s="33" t="s">
        <v>126</v>
      </c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</row>
    <row r="91" spans="1:30" ht="24.75" hidden="1" customHeight="1" outlineLevel="2">
      <c r="A91" s="56" t="s">
        <v>28</v>
      </c>
      <c r="B91" s="156" t="s">
        <v>889</v>
      </c>
      <c r="C91" s="33" t="s">
        <v>132</v>
      </c>
      <c r="D91" s="47">
        <v>1</v>
      </c>
      <c r="E91" s="74"/>
      <c r="F91" s="157">
        <f>VLOOKUP(A91,população_2010!$A$7:$D$98,3,FALSE)</f>
        <v>8757</v>
      </c>
      <c r="G91" s="158">
        <f t="shared" si="24"/>
        <v>0</v>
      </c>
      <c r="H91" s="159">
        <f t="shared" si="25"/>
        <v>0</v>
      </c>
      <c r="I91" s="58" t="s">
        <v>888</v>
      </c>
      <c r="J91" s="33" t="s">
        <v>126</v>
      </c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</row>
    <row r="92" spans="1:30" ht="24.75" hidden="1" customHeight="1" outlineLevel="2">
      <c r="A92" s="56" t="s">
        <v>28</v>
      </c>
      <c r="B92" s="156" t="s">
        <v>890</v>
      </c>
      <c r="C92" s="33" t="s">
        <v>132</v>
      </c>
      <c r="D92" s="47">
        <v>1</v>
      </c>
      <c r="E92" s="74"/>
      <c r="F92" s="157">
        <f>VLOOKUP(A92,população_2010!$A$7:$D$98,3,FALSE)</f>
        <v>8757</v>
      </c>
      <c r="G92" s="158">
        <f t="shared" si="24"/>
        <v>0</v>
      </c>
      <c r="H92" s="159">
        <f t="shared" si="25"/>
        <v>0</v>
      </c>
      <c r="I92" s="58" t="s">
        <v>888</v>
      </c>
      <c r="J92" s="33" t="s">
        <v>126</v>
      </c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</row>
    <row r="93" spans="1:30" ht="24.75" hidden="1" customHeight="1" outlineLevel="2">
      <c r="A93" s="56" t="s">
        <v>28</v>
      </c>
      <c r="B93" s="156" t="s">
        <v>890</v>
      </c>
      <c r="C93" s="33" t="s">
        <v>132</v>
      </c>
      <c r="D93" s="47">
        <v>1</v>
      </c>
      <c r="E93" s="74"/>
      <c r="F93" s="157">
        <f>VLOOKUP(A93,população_2010!$A$7:$D$98,3,FALSE)</f>
        <v>8757</v>
      </c>
      <c r="G93" s="158">
        <f t="shared" si="24"/>
        <v>0</v>
      </c>
      <c r="H93" s="159">
        <f t="shared" si="25"/>
        <v>0</v>
      </c>
      <c r="I93" s="58" t="s">
        <v>888</v>
      </c>
      <c r="J93" s="33" t="s">
        <v>126</v>
      </c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</row>
    <row r="94" spans="1:30" ht="24.75" hidden="1" customHeight="1" outlineLevel="2">
      <c r="A94" s="56" t="s">
        <v>28</v>
      </c>
      <c r="B94" s="156" t="s">
        <v>891</v>
      </c>
      <c r="C94" s="33" t="s">
        <v>132</v>
      </c>
      <c r="D94" s="47">
        <v>1</v>
      </c>
      <c r="E94" s="74"/>
      <c r="F94" s="157">
        <f>VLOOKUP(A94,população_2010!$A$7:$D$98,3,FALSE)</f>
        <v>8757</v>
      </c>
      <c r="G94" s="158">
        <f t="shared" si="24"/>
        <v>0</v>
      </c>
      <c r="H94" s="159">
        <f t="shared" si="25"/>
        <v>0</v>
      </c>
      <c r="I94" s="58" t="s">
        <v>888</v>
      </c>
      <c r="J94" s="33" t="s">
        <v>126</v>
      </c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</row>
    <row r="95" spans="1:30" ht="24.75" hidden="1" customHeight="1" outlineLevel="2">
      <c r="A95" s="56" t="s">
        <v>28</v>
      </c>
      <c r="B95" s="156" t="s">
        <v>892</v>
      </c>
      <c r="C95" s="33" t="s">
        <v>132</v>
      </c>
      <c r="D95" s="47">
        <v>1</v>
      </c>
      <c r="E95" s="74"/>
      <c r="F95" s="157">
        <f>VLOOKUP(A95,população_2010!$A$7:$D$98,3,FALSE)</f>
        <v>8757</v>
      </c>
      <c r="G95" s="158">
        <f t="shared" si="24"/>
        <v>0</v>
      </c>
      <c r="H95" s="159">
        <f t="shared" si="25"/>
        <v>0</v>
      </c>
      <c r="I95" s="58" t="s">
        <v>888</v>
      </c>
      <c r="J95" s="33" t="s">
        <v>126</v>
      </c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</row>
    <row r="96" spans="1:30" ht="24.75" hidden="1" customHeight="1" outlineLevel="2">
      <c r="A96" s="56" t="s">
        <v>28</v>
      </c>
      <c r="B96" s="156" t="s">
        <v>893</v>
      </c>
      <c r="C96" s="33" t="s">
        <v>132</v>
      </c>
      <c r="D96" s="47">
        <v>1</v>
      </c>
      <c r="E96" s="74"/>
      <c r="F96" s="157">
        <f>VLOOKUP(A96,população_2010!$A$7:$D$98,3,FALSE)</f>
        <v>8757</v>
      </c>
      <c r="G96" s="158">
        <f t="shared" si="24"/>
        <v>0</v>
      </c>
      <c r="H96" s="159">
        <f t="shared" si="25"/>
        <v>0</v>
      </c>
      <c r="I96" s="58" t="s">
        <v>888</v>
      </c>
      <c r="J96" s="33" t="s">
        <v>126</v>
      </c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</row>
    <row r="97" spans="1:30" ht="24.75" hidden="1" customHeight="1" outlineLevel="2">
      <c r="A97" s="56" t="s">
        <v>28</v>
      </c>
      <c r="B97" s="156" t="s">
        <v>894</v>
      </c>
      <c r="C97" s="33" t="s">
        <v>132</v>
      </c>
      <c r="D97" s="47">
        <v>1</v>
      </c>
      <c r="E97" s="74"/>
      <c r="F97" s="157">
        <f>VLOOKUP(A97,população_2010!$A$7:$D$98,3,FALSE)</f>
        <v>8757</v>
      </c>
      <c r="G97" s="158">
        <f t="shared" si="24"/>
        <v>0</v>
      </c>
      <c r="H97" s="159">
        <f t="shared" si="25"/>
        <v>0</v>
      </c>
      <c r="I97" s="58" t="s">
        <v>888</v>
      </c>
      <c r="J97" s="33" t="s">
        <v>126</v>
      </c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</row>
    <row r="98" spans="1:30" ht="24.75" hidden="1" customHeight="1" outlineLevel="2">
      <c r="A98" s="56" t="s">
        <v>28</v>
      </c>
      <c r="B98" s="156" t="s">
        <v>895</v>
      </c>
      <c r="C98" s="33" t="s">
        <v>132</v>
      </c>
      <c r="D98" s="47">
        <v>1</v>
      </c>
      <c r="E98" s="74"/>
      <c r="F98" s="157">
        <f>VLOOKUP(A98,população_2010!$A$7:$D$98,3,FALSE)</f>
        <v>8757</v>
      </c>
      <c r="G98" s="158">
        <f t="shared" si="24"/>
        <v>0</v>
      </c>
      <c r="H98" s="159">
        <f t="shared" si="25"/>
        <v>0</v>
      </c>
      <c r="I98" s="58" t="s">
        <v>888</v>
      </c>
      <c r="J98" s="33" t="s">
        <v>126</v>
      </c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</row>
    <row r="99" spans="1:30" ht="24.75" hidden="1" customHeight="1" outlineLevel="2">
      <c r="A99" s="56" t="s">
        <v>28</v>
      </c>
      <c r="B99" s="156" t="s">
        <v>896</v>
      </c>
      <c r="C99" s="33" t="s">
        <v>132</v>
      </c>
      <c r="D99" s="47">
        <v>1</v>
      </c>
      <c r="E99" s="74"/>
      <c r="F99" s="157">
        <f>VLOOKUP(A99,população_2010!$A$7:$D$98,3,FALSE)</f>
        <v>8757</v>
      </c>
      <c r="G99" s="158">
        <f t="shared" si="24"/>
        <v>0</v>
      </c>
      <c r="H99" s="159">
        <f t="shared" si="25"/>
        <v>0</v>
      </c>
      <c r="I99" s="58" t="s">
        <v>888</v>
      </c>
      <c r="J99" s="33" t="s">
        <v>126</v>
      </c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</row>
    <row r="100" spans="1:30" ht="24.75" hidden="1" customHeight="1" outlineLevel="2">
      <c r="A100" s="56" t="s">
        <v>28</v>
      </c>
      <c r="B100" s="156" t="s">
        <v>897</v>
      </c>
      <c r="C100" s="33" t="s">
        <v>132</v>
      </c>
      <c r="D100" s="47">
        <v>1</v>
      </c>
      <c r="E100" s="74"/>
      <c r="F100" s="157">
        <f>VLOOKUP(A100,população_2010!$A$7:$D$98,3,FALSE)</f>
        <v>8757</v>
      </c>
      <c r="G100" s="158">
        <f t="shared" si="24"/>
        <v>0</v>
      </c>
      <c r="H100" s="159">
        <f t="shared" si="25"/>
        <v>0</v>
      </c>
      <c r="I100" s="58" t="s">
        <v>888</v>
      </c>
      <c r="J100" s="33" t="s">
        <v>126</v>
      </c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</row>
    <row r="101" spans="1:30" ht="24.75" hidden="1" customHeight="1" outlineLevel="2">
      <c r="A101" s="56" t="s">
        <v>28</v>
      </c>
      <c r="B101" s="156" t="s">
        <v>898</v>
      </c>
      <c r="C101" s="33" t="s">
        <v>132</v>
      </c>
      <c r="D101" s="47">
        <v>1</v>
      </c>
      <c r="E101" s="74"/>
      <c r="F101" s="157">
        <f>VLOOKUP(A101,população_2010!$A$7:$D$98,3,FALSE)</f>
        <v>8757</v>
      </c>
      <c r="G101" s="158">
        <f t="shared" si="24"/>
        <v>0</v>
      </c>
      <c r="H101" s="159">
        <f t="shared" si="25"/>
        <v>0</v>
      </c>
      <c r="I101" s="58" t="s">
        <v>888</v>
      </c>
      <c r="J101" s="33" t="s">
        <v>126</v>
      </c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</row>
    <row r="102" spans="1:30" ht="24.75" hidden="1" customHeight="1" outlineLevel="2">
      <c r="A102" s="56" t="s">
        <v>28</v>
      </c>
      <c r="B102" s="156" t="s">
        <v>899</v>
      </c>
      <c r="C102" s="33" t="s">
        <v>132</v>
      </c>
      <c r="D102" s="47">
        <v>1</v>
      </c>
      <c r="E102" s="74"/>
      <c r="F102" s="157">
        <f>VLOOKUP(A102,população_2010!$A$7:$D$98,3,FALSE)</f>
        <v>8757</v>
      </c>
      <c r="G102" s="158">
        <f t="shared" si="24"/>
        <v>0</v>
      </c>
      <c r="H102" s="159">
        <f t="shared" si="25"/>
        <v>0</v>
      </c>
      <c r="I102" s="58" t="s">
        <v>888</v>
      </c>
      <c r="J102" s="33" t="s">
        <v>126</v>
      </c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</row>
    <row r="103" spans="1:30" ht="24.75" hidden="1" customHeight="1" outlineLevel="2">
      <c r="A103" s="56" t="s">
        <v>28</v>
      </c>
      <c r="B103" s="156" t="s">
        <v>900</v>
      </c>
      <c r="C103" s="33" t="s">
        <v>132</v>
      </c>
      <c r="D103" s="47">
        <v>1</v>
      </c>
      <c r="E103" s="74"/>
      <c r="F103" s="157">
        <f>VLOOKUP(A103,população_2010!$A$7:$D$98,3,FALSE)</f>
        <v>8757</v>
      </c>
      <c r="G103" s="158">
        <f t="shared" si="24"/>
        <v>0</v>
      </c>
      <c r="H103" s="159">
        <f t="shared" si="25"/>
        <v>0</v>
      </c>
      <c r="I103" s="58" t="s">
        <v>888</v>
      </c>
      <c r="J103" s="33" t="s">
        <v>126</v>
      </c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</row>
    <row r="104" spans="1:30" ht="24.75" hidden="1" customHeight="1" outlineLevel="2">
      <c r="A104" s="56" t="s">
        <v>28</v>
      </c>
      <c r="B104" s="156" t="s">
        <v>901</v>
      </c>
      <c r="C104" s="33" t="s">
        <v>132</v>
      </c>
      <c r="D104" s="47">
        <v>1</v>
      </c>
      <c r="E104" s="74"/>
      <c r="F104" s="157">
        <f>VLOOKUP(A104,população_2010!$A$7:$D$98,3,FALSE)</f>
        <v>8757</v>
      </c>
      <c r="G104" s="158">
        <f t="shared" si="24"/>
        <v>0</v>
      </c>
      <c r="H104" s="159">
        <f t="shared" si="25"/>
        <v>0</v>
      </c>
      <c r="I104" s="58" t="s">
        <v>888</v>
      </c>
      <c r="J104" s="33" t="s">
        <v>126</v>
      </c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</row>
    <row r="105" spans="1:30" ht="24.75" hidden="1" customHeight="1" outlineLevel="2">
      <c r="A105" s="56" t="s">
        <v>28</v>
      </c>
      <c r="B105" s="156" t="s">
        <v>902</v>
      </c>
      <c r="C105" s="33" t="s">
        <v>132</v>
      </c>
      <c r="D105" s="47">
        <v>1</v>
      </c>
      <c r="E105" s="74"/>
      <c r="F105" s="157">
        <f>VLOOKUP(A105,população_2010!$A$7:$D$98,3,FALSE)</f>
        <v>8757</v>
      </c>
      <c r="G105" s="158">
        <f t="shared" si="24"/>
        <v>0</v>
      </c>
      <c r="H105" s="159">
        <f t="shared" si="25"/>
        <v>0</v>
      </c>
      <c r="I105" s="58" t="s">
        <v>888</v>
      </c>
      <c r="J105" s="33" t="s">
        <v>126</v>
      </c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</row>
    <row r="106" spans="1:30" ht="24.75" hidden="1" customHeight="1" outlineLevel="2">
      <c r="A106" s="56" t="s">
        <v>28</v>
      </c>
      <c r="B106" s="156" t="s">
        <v>903</v>
      </c>
      <c r="C106" s="33" t="s">
        <v>132</v>
      </c>
      <c r="D106" s="47">
        <v>1</v>
      </c>
      <c r="E106" s="74"/>
      <c r="F106" s="157">
        <f>VLOOKUP(A106,população_2010!$A$7:$D$98,3,FALSE)</f>
        <v>8757</v>
      </c>
      <c r="G106" s="158">
        <f t="shared" si="24"/>
        <v>0</v>
      </c>
      <c r="H106" s="159">
        <f t="shared" si="25"/>
        <v>0</v>
      </c>
      <c r="I106" s="58" t="s">
        <v>888</v>
      </c>
      <c r="J106" s="33" t="s">
        <v>126</v>
      </c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</row>
    <row r="107" spans="1:30" ht="24.75" hidden="1" customHeight="1" outlineLevel="1">
      <c r="A107" s="34" t="s">
        <v>904</v>
      </c>
      <c r="B107" s="35"/>
      <c r="C107" s="36"/>
      <c r="D107" s="36"/>
      <c r="E107" s="37"/>
      <c r="F107" s="38"/>
      <c r="G107" s="163"/>
      <c r="H107" s="43">
        <f>SUBTOTAL(9,H90:H106)</f>
        <v>0</v>
      </c>
      <c r="I107" s="58"/>
      <c r="J107" s="33" t="s">
        <v>126</v>
      </c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</row>
    <row r="108" spans="1:30" ht="24.75" hidden="1" customHeight="1" outlineLevel="1">
      <c r="A108" s="34" t="s">
        <v>905</v>
      </c>
      <c r="B108" s="35"/>
      <c r="C108" s="36"/>
      <c r="D108" s="36"/>
      <c r="E108" s="37"/>
      <c r="F108" s="38"/>
      <c r="G108" s="163"/>
      <c r="H108" s="43">
        <v>0</v>
      </c>
      <c r="I108" s="58" t="s">
        <v>906</v>
      </c>
      <c r="J108" s="33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</row>
    <row r="109" spans="1:30" ht="24.75" hidden="1" customHeight="1" outlineLevel="1">
      <c r="A109" s="56" t="s">
        <v>30</v>
      </c>
      <c r="B109" s="56" t="s">
        <v>907</v>
      </c>
      <c r="C109" s="33" t="s">
        <v>137</v>
      </c>
      <c r="D109" s="160">
        <v>2</v>
      </c>
      <c r="E109" s="57">
        <v>22500</v>
      </c>
      <c r="F109" s="157">
        <f>VLOOKUP(A109,população_2010!$A$7:$D$98,3,FALSE)</f>
        <v>28521</v>
      </c>
      <c r="G109" s="158">
        <f t="shared" ref="G109:G110" si="26">(E109/F109)*100</f>
        <v>78.889239507731148</v>
      </c>
      <c r="H109" s="159">
        <f t="shared" ref="H109:H110" si="27">G109*D109</f>
        <v>157.7784790154623</v>
      </c>
      <c r="I109" s="58" t="s">
        <v>908</v>
      </c>
      <c r="J109" s="33" t="s">
        <v>119</v>
      </c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</row>
    <row r="110" spans="1:30" ht="9.75" hidden="1" customHeight="1" outlineLevel="2">
      <c r="A110" s="56" t="s">
        <v>30</v>
      </c>
      <c r="B110" s="58" t="s">
        <v>909</v>
      </c>
      <c r="C110" s="33" t="s">
        <v>137</v>
      </c>
      <c r="D110" s="33">
        <v>2</v>
      </c>
      <c r="E110" s="74">
        <v>6600</v>
      </c>
      <c r="F110" s="157">
        <f>VLOOKUP(A110,população_2010!$A$7:$D$98,3,FALSE)</f>
        <v>28521</v>
      </c>
      <c r="G110" s="158">
        <f t="shared" si="26"/>
        <v>23.140843588934469</v>
      </c>
      <c r="H110" s="159">
        <f t="shared" si="27"/>
        <v>46.281687177868939</v>
      </c>
      <c r="I110" s="58" t="s">
        <v>910</v>
      </c>
      <c r="J110" s="33" t="s">
        <v>119</v>
      </c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</row>
    <row r="111" spans="1:30" ht="24.75" hidden="1" customHeight="1" outlineLevel="1">
      <c r="A111" s="34" t="s">
        <v>911</v>
      </c>
      <c r="B111" s="35"/>
      <c r="C111" s="36"/>
      <c r="D111" s="36"/>
      <c r="E111" s="37"/>
      <c r="F111" s="38"/>
      <c r="G111" s="178">
        <f t="shared" ref="G111:H111" si="28">SUBTOTAL(9,G109:G110)</f>
        <v>102.03008309666562</v>
      </c>
      <c r="H111" s="43">
        <f t="shared" si="28"/>
        <v>204.06016619333124</v>
      </c>
      <c r="I111" s="58"/>
      <c r="J111" s="33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</row>
    <row r="112" spans="1:30" ht="9.75" hidden="1" customHeight="1" outlineLevel="2">
      <c r="A112" s="56" t="s">
        <v>25</v>
      </c>
      <c r="B112" s="58" t="s">
        <v>912</v>
      </c>
      <c r="C112" s="33" t="s">
        <v>137</v>
      </c>
      <c r="D112" s="33">
        <v>2</v>
      </c>
      <c r="E112" s="74">
        <v>33</v>
      </c>
      <c r="F112" s="157">
        <v>1200</v>
      </c>
      <c r="G112" s="158">
        <f>(E112/F112)*100</f>
        <v>2.75</v>
      </c>
      <c r="H112" s="159">
        <f>G112*D112</f>
        <v>5.5</v>
      </c>
      <c r="I112" s="58" t="s">
        <v>913</v>
      </c>
      <c r="J112" s="33" t="s">
        <v>119</v>
      </c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</row>
    <row r="113" spans="1:30" ht="24.75" hidden="1" customHeight="1" outlineLevel="1">
      <c r="A113" s="34" t="s">
        <v>914</v>
      </c>
      <c r="B113" s="35"/>
      <c r="C113" s="36"/>
      <c r="D113" s="36"/>
      <c r="E113" s="37"/>
      <c r="F113" s="38"/>
      <c r="G113" s="163"/>
      <c r="H113" s="43">
        <f>SUBTOTAL(9,H112)</f>
        <v>5.5</v>
      </c>
      <c r="I113" s="58"/>
      <c r="J113" s="33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</row>
    <row r="114" spans="1:30" ht="24.75" hidden="1" customHeight="1" outlineLevel="1">
      <c r="A114" s="56" t="s">
        <v>31</v>
      </c>
      <c r="B114" s="156" t="s">
        <v>915</v>
      </c>
      <c r="C114" s="160" t="s">
        <v>143</v>
      </c>
      <c r="D114" s="160">
        <v>4</v>
      </c>
      <c r="E114" s="57"/>
      <c r="F114" s="164">
        <v>18337</v>
      </c>
      <c r="G114" s="165">
        <f>(E114/F114)*100</f>
        <v>0</v>
      </c>
      <c r="H114" s="166">
        <f t="shared" ref="H114:H115" si="29">G114*D114</f>
        <v>0</v>
      </c>
      <c r="I114" s="58" t="s">
        <v>916</v>
      </c>
      <c r="J114" s="160" t="s">
        <v>126</v>
      </c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</row>
    <row r="115" spans="1:30" ht="24.75" hidden="1" customHeight="1" outlineLevel="1">
      <c r="A115" s="56" t="s">
        <v>31</v>
      </c>
      <c r="B115" s="156" t="s">
        <v>917</v>
      </c>
      <c r="C115" s="160" t="s">
        <v>132</v>
      </c>
      <c r="D115" s="84">
        <v>1</v>
      </c>
      <c r="E115" s="57"/>
      <c r="F115" s="164">
        <v>18337</v>
      </c>
      <c r="G115" s="165">
        <f t="shared" ref="G115:G116" si="30">E115/F115*100</f>
        <v>0</v>
      </c>
      <c r="H115" s="166">
        <f t="shared" si="29"/>
        <v>0</v>
      </c>
      <c r="I115" s="56" t="s">
        <v>918</v>
      </c>
      <c r="J115" s="160" t="s">
        <v>126</v>
      </c>
      <c r="K115" s="171"/>
      <c r="L115" s="171"/>
      <c r="M115" s="171"/>
      <c r="N115" s="171"/>
      <c r="O115" s="171"/>
      <c r="P115" s="171"/>
      <c r="Q115" s="171"/>
      <c r="R115" s="171"/>
      <c r="S115" s="171"/>
      <c r="T115" s="171"/>
      <c r="U115" s="171"/>
      <c r="V115" s="171"/>
      <c r="W115" s="171"/>
      <c r="X115" s="171"/>
      <c r="Y115" s="171"/>
      <c r="Z115" s="171"/>
      <c r="AA115" s="171"/>
      <c r="AB115" s="171"/>
      <c r="AC115" s="171"/>
      <c r="AD115" s="171"/>
    </row>
    <row r="116" spans="1:30" ht="24.75" hidden="1" customHeight="1" outlineLevel="1">
      <c r="A116" s="56" t="s">
        <v>31</v>
      </c>
      <c r="B116" s="156" t="s">
        <v>919</v>
      </c>
      <c r="C116" s="160" t="s">
        <v>132</v>
      </c>
      <c r="D116" s="84">
        <v>1</v>
      </c>
      <c r="E116" s="57"/>
      <c r="F116" s="164">
        <v>18337</v>
      </c>
      <c r="G116" s="165">
        <f t="shared" si="30"/>
        <v>0</v>
      </c>
      <c r="H116" s="166">
        <v>0</v>
      </c>
      <c r="I116" s="56" t="s">
        <v>920</v>
      </c>
      <c r="J116" s="173" t="s">
        <v>126</v>
      </c>
      <c r="K116" s="171"/>
      <c r="L116" s="171"/>
      <c r="M116" s="171"/>
      <c r="N116" s="171"/>
      <c r="O116" s="171"/>
      <c r="P116" s="171"/>
      <c r="Q116" s="171"/>
      <c r="R116" s="171"/>
      <c r="S116" s="171"/>
      <c r="T116" s="171"/>
      <c r="U116" s="171"/>
      <c r="V116" s="171"/>
      <c r="W116" s="171"/>
      <c r="X116" s="171"/>
      <c r="Y116" s="171"/>
      <c r="Z116" s="171"/>
      <c r="AA116" s="171"/>
      <c r="AB116" s="171"/>
      <c r="AC116" s="171"/>
      <c r="AD116" s="171"/>
    </row>
    <row r="117" spans="1:30" ht="9.75" hidden="1" customHeight="1" outlineLevel="2">
      <c r="A117" s="56" t="s">
        <v>31</v>
      </c>
      <c r="B117" s="156" t="s">
        <v>921</v>
      </c>
      <c r="C117" s="160" t="s">
        <v>132</v>
      </c>
      <c r="D117" s="84">
        <v>1</v>
      </c>
      <c r="E117" s="57"/>
      <c r="F117" s="164">
        <f>VLOOKUP(A117,população_2010!$A$7:$D$98,3,FALSE)</f>
        <v>18337</v>
      </c>
      <c r="G117" s="165">
        <f>(E117/F117)*100</f>
        <v>0</v>
      </c>
      <c r="H117" s="166">
        <f>G117*D117</f>
        <v>0</v>
      </c>
      <c r="I117" s="58" t="s">
        <v>922</v>
      </c>
      <c r="J117" s="33" t="s">
        <v>126</v>
      </c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</row>
    <row r="118" spans="1:30" ht="9.75" hidden="1" customHeight="1" outlineLevel="1">
      <c r="A118" s="34" t="s">
        <v>923</v>
      </c>
      <c r="B118" s="35"/>
      <c r="C118" s="36"/>
      <c r="D118" s="36"/>
      <c r="E118" s="37"/>
      <c r="F118" s="38"/>
      <c r="G118" s="163">
        <f t="shared" ref="G118:H118" si="31">SUBTOTAL(9,G114:G117)</f>
        <v>0</v>
      </c>
      <c r="H118" s="43">
        <f t="shared" si="31"/>
        <v>0</v>
      </c>
      <c r="I118" s="58"/>
      <c r="J118" s="33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</row>
    <row r="119" spans="1:30" ht="9.75" hidden="1" customHeight="1" outlineLevel="1">
      <c r="A119" s="56" t="s">
        <v>924</v>
      </c>
      <c r="B119" s="56" t="s">
        <v>925</v>
      </c>
      <c r="C119" s="33" t="s">
        <v>137</v>
      </c>
      <c r="D119" s="160">
        <v>2</v>
      </c>
      <c r="E119" s="160">
        <v>3000</v>
      </c>
      <c r="F119" s="179">
        <v>19862</v>
      </c>
      <c r="G119" s="165">
        <f>(E119/F119)*100</f>
        <v>15.104219111871917</v>
      </c>
      <c r="H119" s="166">
        <f>G119*D119</f>
        <v>30.208438223743833</v>
      </c>
      <c r="I119" s="58" t="s">
        <v>926</v>
      </c>
      <c r="J119" s="33" t="s">
        <v>119</v>
      </c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</row>
    <row r="120" spans="1:30" ht="9.75" hidden="1" customHeight="1" outlineLevel="1">
      <c r="A120" s="34" t="s">
        <v>927</v>
      </c>
      <c r="B120" s="35"/>
      <c r="C120" s="35"/>
      <c r="D120" s="36"/>
      <c r="E120" s="36"/>
      <c r="F120" s="175"/>
      <c r="G120" s="163"/>
      <c r="H120" s="43">
        <v>30.208438223999998</v>
      </c>
      <c r="I120" s="58"/>
      <c r="J120" s="33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</row>
    <row r="121" spans="1:30" ht="24.75" hidden="1" customHeight="1" outlineLevel="1">
      <c r="A121" s="34" t="s">
        <v>928</v>
      </c>
      <c r="B121" s="35"/>
      <c r="C121" s="36"/>
      <c r="D121" s="36"/>
      <c r="E121" s="37"/>
      <c r="F121" s="38"/>
      <c r="G121" s="163"/>
      <c r="H121" s="43">
        <v>0</v>
      </c>
      <c r="I121" s="58" t="s">
        <v>906</v>
      </c>
      <c r="J121" s="33" t="s">
        <v>126</v>
      </c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</row>
    <row r="122" spans="1:30" ht="24.75" hidden="1" customHeight="1" outlineLevel="2">
      <c r="A122" s="56" t="s">
        <v>34</v>
      </c>
      <c r="B122" s="156" t="s">
        <v>929</v>
      </c>
      <c r="C122" s="160" t="s">
        <v>143</v>
      </c>
      <c r="D122" s="160">
        <v>4</v>
      </c>
      <c r="E122" s="173"/>
      <c r="F122" s="164">
        <f>VLOOKUP(A122,população_2010!$A$7:$D$98,3,FALSE)</f>
        <v>852138</v>
      </c>
      <c r="G122" s="165">
        <f t="shared" ref="G122:G152" si="32">(E122/F122)*100</f>
        <v>0</v>
      </c>
      <c r="H122" s="159">
        <f t="shared" ref="H122:H152" si="33">G122*D122</f>
        <v>0</v>
      </c>
      <c r="I122" s="56" t="s">
        <v>930</v>
      </c>
      <c r="J122" s="160" t="s">
        <v>126</v>
      </c>
      <c r="K122" s="171"/>
      <c r="L122" s="171"/>
      <c r="M122" s="171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  <c r="AA122" s="171"/>
      <c r="AB122" s="171"/>
      <c r="AC122" s="171"/>
      <c r="AD122" s="171"/>
    </row>
    <row r="123" spans="1:30" ht="24.75" hidden="1" customHeight="1" outlineLevel="2">
      <c r="A123" s="56" t="s">
        <v>34</v>
      </c>
      <c r="B123" s="58" t="s">
        <v>931</v>
      </c>
      <c r="C123" s="33" t="s">
        <v>137</v>
      </c>
      <c r="D123" s="33">
        <v>2</v>
      </c>
      <c r="E123" s="168">
        <v>384</v>
      </c>
      <c r="F123" s="157">
        <f>VLOOKUP(A123,população_2010!$A$7:$D$98,3,FALSE)</f>
        <v>852138</v>
      </c>
      <c r="G123" s="158">
        <f t="shared" si="32"/>
        <v>4.5063123578575302E-2</v>
      </c>
      <c r="H123" s="159">
        <f t="shared" si="33"/>
        <v>9.0126247157150605E-2</v>
      </c>
      <c r="I123" s="58" t="s">
        <v>932</v>
      </c>
      <c r="J123" s="33" t="s">
        <v>119</v>
      </c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</row>
    <row r="124" spans="1:30" ht="24.75" hidden="1" customHeight="1" outlineLevel="2">
      <c r="A124" s="56" t="s">
        <v>34</v>
      </c>
      <c r="B124" s="58" t="s">
        <v>933</v>
      </c>
      <c r="C124" s="33" t="s">
        <v>137</v>
      </c>
      <c r="D124" s="33">
        <v>2</v>
      </c>
      <c r="E124" s="168">
        <v>672</v>
      </c>
      <c r="F124" s="157">
        <f>VLOOKUP(A124,população_2010!$A$7:$D$98,3,FALSE)</f>
        <v>852138</v>
      </c>
      <c r="G124" s="158">
        <f t="shared" si="32"/>
        <v>7.8860466262506784E-2</v>
      </c>
      <c r="H124" s="159">
        <f t="shared" si="33"/>
        <v>0.15772093252501357</v>
      </c>
      <c r="I124" s="58" t="s">
        <v>934</v>
      </c>
      <c r="J124" s="33" t="s">
        <v>119</v>
      </c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</row>
    <row r="125" spans="1:30" ht="24.75" hidden="1" customHeight="1" outlineLevel="2">
      <c r="A125" s="56" t="s">
        <v>34</v>
      </c>
      <c r="B125" s="58" t="s">
        <v>935</v>
      </c>
      <c r="C125" s="33" t="s">
        <v>137</v>
      </c>
      <c r="D125" s="33">
        <v>2</v>
      </c>
      <c r="E125" s="168">
        <v>720</v>
      </c>
      <c r="F125" s="157">
        <f>VLOOKUP(A125,população_2010!$A$7:$D$98,3,FALSE)</f>
        <v>852138</v>
      </c>
      <c r="G125" s="158">
        <f t="shared" si="32"/>
        <v>8.4493356709828688E-2</v>
      </c>
      <c r="H125" s="159">
        <f t="shared" si="33"/>
        <v>0.16898671341965738</v>
      </c>
      <c r="I125" s="58" t="s">
        <v>936</v>
      </c>
      <c r="J125" s="33" t="s">
        <v>119</v>
      </c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</row>
    <row r="126" spans="1:30" ht="24.75" hidden="1" customHeight="1" outlineLevel="2">
      <c r="A126" s="56" t="s">
        <v>34</v>
      </c>
      <c r="B126" s="58" t="s">
        <v>937</v>
      </c>
      <c r="C126" s="33" t="s">
        <v>137</v>
      </c>
      <c r="D126" s="33">
        <v>2</v>
      </c>
      <c r="E126" s="168">
        <v>480</v>
      </c>
      <c r="F126" s="157">
        <f>VLOOKUP(A126,população_2010!$A$7:$D$98,3,FALSE)</f>
        <v>852138</v>
      </c>
      <c r="G126" s="158">
        <f t="shared" si="32"/>
        <v>5.632890447321913E-2</v>
      </c>
      <c r="H126" s="159">
        <f t="shared" si="33"/>
        <v>0.11265780894643826</v>
      </c>
      <c r="I126" s="58" t="s">
        <v>938</v>
      </c>
      <c r="J126" s="33" t="s">
        <v>119</v>
      </c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</row>
    <row r="127" spans="1:30" ht="24.75" hidden="1" customHeight="1" outlineLevel="2">
      <c r="A127" s="56" t="s">
        <v>34</v>
      </c>
      <c r="B127" s="58" t="s">
        <v>939</v>
      </c>
      <c r="C127" s="33" t="s">
        <v>137</v>
      </c>
      <c r="D127" s="33">
        <v>2</v>
      </c>
      <c r="E127" s="168">
        <v>815</v>
      </c>
      <c r="F127" s="157">
        <f>VLOOKUP(A127,população_2010!$A$7:$D$98,3,FALSE)</f>
        <v>852138</v>
      </c>
      <c r="G127" s="158">
        <f t="shared" si="32"/>
        <v>9.5641785720153305E-2</v>
      </c>
      <c r="H127" s="159">
        <f t="shared" si="33"/>
        <v>0.19128357144030661</v>
      </c>
      <c r="I127" s="58" t="s">
        <v>940</v>
      </c>
      <c r="J127" s="33" t="s">
        <v>119</v>
      </c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</row>
    <row r="128" spans="1:30" ht="24.75" hidden="1" customHeight="1" outlineLevel="2">
      <c r="A128" s="56" t="s">
        <v>34</v>
      </c>
      <c r="B128" s="58" t="s">
        <v>941</v>
      </c>
      <c r="C128" s="33" t="s">
        <v>137</v>
      </c>
      <c r="D128" s="33">
        <v>2</v>
      </c>
      <c r="E128" s="168">
        <v>376</v>
      </c>
      <c r="F128" s="157">
        <f>VLOOKUP(A128,população_2010!$A$7:$D$98,3,FALSE)</f>
        <v>852138</v>
      </c>
      <c r="G128" s="158">
        <f t="shared" si="32"/>
        <v>4.4124308504021645E-2</v>
      </c>
      <c r="H128" s="159">
        <f t="shared" si="33"/>
        <v>8.824861700804329E-2</v>
      </c>
      <c r="I128" s="58" t="s">
        <v>942</v>
      </c>
      <c r="J128" s="33" t="s">
        <v>119</v>
      </c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</row>
    <row r="129" spans="1:30" ht="24.75" hidden="1" customHeight="1" outlineLevel="2">
      <c r="A129" s="56" t="s">
        <v>34</v>
      </c>
      <c r="B129" s="58" t="s">
        <v>943</v>
      </c>
      <c r="C129" s="33" t="s">
        <v>137</v>
      </c>
      <c r="D129" s="33">
        <v>2</v>
      </c>
      <c r="E129" s="168">
        <v>3000</v>
      </c>
      <c r="F129" s="157">
        <f>VLOOKUP(A129,população_2010!$A$7:$D$98,3,FALSE)</f>
        <v>852138</v>
      </c>
      <c r="G129" s="158">
        <f t="shared" si="32"/>
        <v>0.35205565295761954</v>
      </c>
      <c r="H129" s="159">
        <f t="shared" si="33"/>
        <v>0.70411130591523907</v>
      </c>
      <c r="I129" s="58" t="s">
        <v>944</v>
      </c>
      <c r="J129" s="33" t="s">
        <v>119</v>
      </c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</row>
    <row r="130" spans="1:30" ht="9.75" hidden="1" customHeight="1" outlineLevel="2">
      <c r="A130" s="56" t="s">
        <v>34</v>
      </c>
      <c r="B130" s="156" t="s">
        <v>945</v>
      </c>
      <c r="C130" s="33" t="s">
        <v>137</v>
      </c>
      <c r="D130" s="33">
        <v>2</v>
      </c>
      <c r="E130" s="168"/>
      <c r="F130" s="157">
        <f>VLOOKUP(A130,população_2010!$A$7:$D$98,3,FALSE)</f>
        <v>852138</v>
      </c>
      <c r="G130" s="158">
        <f t="shared" si="32"/>
        <v>0</v>
      </c>
      <c r="H130" s="159">
        <f t="shared" si="33"/>
        <v>0</v>
      </c>
      <c r="I130" s="58" t="s">
        <v>946</v>
      </c>
      <c r="J130" s="33" t="s">
        <v>126</v>
      </c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</row>
    <row r="131" spans="1:30" ht="24.75" hidden="1" customHeight="1" outlineLevel="2">
      <c r="A131" s="56" t="s">
        <v>34</v>
      </c>
      <c r="B131" s="58" t="s">
        <v>947</v>
      </c>
      <c r="C131" s="33" t="s">
        <v>137</v>
      </c>
      <c r="D131" s="33">
        <v>2</v>
      </c>
      <c r="E131" s="168">
        <v>450</v>
      </c>
      <c r="F131" s="157">
        <f>VLOOKUP(A131,população_2010!$A$7:$D$98,3,FALSE)</f>
        <v>852138</v>
      </c>
      <c r="G131" s="158">
        <f t="shared" si="32"/>
        <v>5.2808347943642933E-2</v>
      </c>
      <c r="H131" s="159">
        <f t="shared" si="33"/>
        <v>0.10561669588728587</v>
      </c>
      <c r="I131" s="58" t="s">
        <v>948</v>
      </c>
      <c r="J131" s="33" t="s">
        <v>119</v>
      </c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</row>
    <row r="132" spans="1:30" ht="24.75" hidden="1" customHeight="1" outlineLevel="2">
      <c r="A132" s="56" t="s">
        <v>34</v>
      </c>
      <c r="B132" s="156" t="s">
        <v>949</v>
      </c>
      <c r="C132" s="33" t="s">
        <v>137</v>
      </c>
      <c r="D132" s="33">
        <v>2</v>
      </c>
      <c r="E132" s="168"/>
      <c r="F132" s="157">
        <f>VLOOKUP(A132,população_2010!$A$7:$D$98,3,FALSE)</f>
        <v>852138</v>
      </c>
      <c r="G132" s="158">
        <f t="shared" si="32"/>
        <v>0</v>
      </c>
      <c r="H132" s="159">
        <f t="shared" si="33"/>
        <v>0</v>
      </c>
      <c r="I132" s="58" t="s">
        <v>950</v>
      </c>
      <c r="J132" s="33" t="s">
        <v>126</v>
      </c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</row>
    <row r="133" spans="1:30" ht="24.75" hidden="1" customHeight="1" outlineLevel="2">
      <c r="A133" s="56" t="s">
        <v>34</v>
      </c>
      <c r="B133" s="56" t="s">
        <v>951</v>
      </c>
      <c r="C133" s="160" t="s">
        <v>137</v>
      </c>
      <c r="D133" s="160">
        <v>2</v>
      </c>
      <c r="E133" s="173">
        <v>768</v>
      </c>
      <c r="F133" s="164">
        <f>VLOOKUP(A133,população_2010!$A$7:$D$98,3,FALSE)</f>
        <v>852138</v>
      </c>
      <c r="G133" s="165">
        <f t="shared" si="32"/>
        <v>9.0126247157150605E-2</v>
      </c>
      <c r="H133" s="159">
        <f t="shared" si="33"/>
        <v>0.18025249431430121</v>
      </c>
      <c r="I133" s="58" t="s">
        <v>952</v>
      </c>
      <c r="J133" s="33" t="s">
        <v>119</v>
      </c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</row>
    <row r="134" spans="1:30" ht="24.75" hidden="1" customHeight="1" outlineLevel="2">
      <c r="A134" s="56" t="s">
        <v>34</v>
      </c>
      <c r="B134" s="56" t="s">
        <v>953</v>
      </c>
      <c r="C134" s="160" t="s">
        <v>143</v>
      </c>
      <c r="D134" s="160">
        <v>4</v>
      </c>
      <c r="E134" s="173">
        <v>720</v>
      </c>
      <c r="F134" s="164">
        <f>VLOOKUP(A134,população_2010!$A$7:$D$98,3,FALSE)</f>
        <v>852138</v>
      </c>
      <c r="G134" s="165">
        <f t="shared" si="32"/>
        <v>8.4493356709828688E-2</v>
      </c>
      <c r="H134" s="159">
        <f t="shared" si="33"/>
        <v>0.33797342683931475</v>
      </c>
      <c r="I134" s="58" t="s">
        <v>954</v>
      </c>
      <c r="J134" s="33" t="s">
        <v>119</v>
      </c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</row>
    <row r="135" spans="1:30" ht="24.75" hidden="1" customHeight="1" outlineLevel="2">
      <c r="A135" s="56" t="s">
        <v>34</v>
      </c>
      <c r="B135" s="56" t="s">
        <v>955</v>
      </c>
      <c r="C135" s="160" t="s">
        <v>143</v>
      </c>
      <c r="D135" s="160">
        <v>4</v>
      </c>
      <c r="E135" s="173">
        <v>720</v>
      </c>
      <c r="F135" s="164">
        <f>VLOOKUP(A135,população_2010!$A$7:$D$98,3,FALSE)</f>
        <v>852138</v>
      </c>
      <c r="G135" s="165">
        <f t="shared" si="32"/>
        <v>8.4493356709828688E-2</v>
      </c>
      <c r="H135" s="159">
        <f t="shared" si="33"/>
        <v>0.33797342683931475</v>
      </c>
      <c r="I135" s="58" t="s">
        <v>956</v>
      </c>
      <c r="J135" s="33" t="s">
        <v>119</v>
      </c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</row>
    <row r="136" spans="1:30" ht="24.75" hidden="1" customHeight="1" outlineLevel="2">
      <c r="A136" s="56" t="s">
        <v>34</v>
      </c>
      <c r="B136" s="56" t="s">
        <v>957</v>
      </c>
      <c r="C136" s="160" t="s">
        <v>143</v>
      </c>
      <c r="D136" s="160">
        <v>4</v>
      </c>
      <c r="E136" s="173">
        <v>640</v>
      </c>
      <c r="F136" s="164">
        <f>VLOOKUP(A136,população_2010!$A$7:$D$98,3,FALSE)</f>
        <v>852138</v>
      </c>
      <c r="G136" s="165">
        <f t="shared" si="32"/>
        <v>7.5105205964292168E-2</v>
      </c>
      <c r="H136" s="159">
        <f t="shared" si="33"/>
        <v>0.30042082385716867</v>
      </c>
      <c r="I136" s="58" t="s">
        <v>958</v>
      </c>
      <c r="J136" s="33" t="s">
        <v>119</v>
      </c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</row>
    <row r="137" spans="1:30" ht="24.75" hidden="1" customHeight="1" outlineLevel="2">
      <c r="A137" s="56" t="s">
        <v>34</v>
      </c>
      <c r="B137" s="156" t="s">
        <v>959</v>
      </c>
      <c r="C137" s="160" t="s">
        <v>143</v>
      </c>
      <c r="D137" s="160">
        <v>4</v>
      </c>
      <c r="E137" s="173"/>
      <c r="F137" s="164">
        <f>VLOOKUP(A137,população_2010!$A$7:$D$98,3,FALSE)</f>
        <v>852138</v>
      </c>
      <c r="G137" s="165">
        <f t="shared" si="32"/>
        <v>0</v>
      </c>
      <c r="H137" s="159">
        <f t="shared" si="33"/>
        <v>0</v>
      </c>
      <c r="I137" s="56" t="s">
        <v>960</v>
      </c>
      <c r="J137" s="160" t="s">
        <v>126</v>
      </c>
      <c r="K137" s="171"/>
      <c r="L137" s="171"/>
      <c r="M137" s="171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</row>
    <row r="138" spans="1:30" ht="24.75" hidden="1" customHeight="1" outlineLevel="2">
      <c r="A138" s="56" t="s">
        <v>34</v>
      </c>
      <c r="B138" s="56" t="s">
        <v>961</v>
      </c>
      <c r="C138" s="160" t="s">
        <v>143</v>
      </c>
      <c r="D138" s="160">
        <v>4</v>
      </c>
      <c r="E138" s="173">
        <v>720</v>
      </c>
      <c r="F138" s="164">
        <f>VLOOKUP(A138,população_2010!$A$7:$D$98,3,FALSE)</f>
        <v>852138</v>
      </c>
      <c r="G138" s="165">
        <f t="shared" si="32"/>
        <v>8.4493356709828688E-2</v>
      </c>
      <c r="H138" s="159">
        <f t="shared" si="33"/>
        <v>0.33797342683931475</v>
      </c>
      <c r="I138" s="58" t="s">
        <v>962</v>
      </c>
      <c r="J138" s="33" t="s">
        <v>119</v>
      </c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</row>
    <row r="139" spans="1:30" ht="24.75" hidden="1" customHeight="1" outlineLevel="2">
      <c r="A139" s="56" t="s">
        <v>34</v>
      </c>
      <c r="B139" s="56" t="s">
        <v>963</v>
      </c>
      <c r="C139" s="160" t="s">
        <v>137</v>
      </c>
      <c r="D139" s="160">
        <v>2</v>
      </c>
      <c r="E139" s="173">
        <v>50</v>
      </c>
      <c r="F139" s="164">
        <f>VLOOKUP(A139,população_2010!$A$7:$D$98,3,FALSE)</f>
        <v>852138</v>
      </c>
      <c r="G139" s="165">
        <f t="shared" si="32"/>
        <v>5.8675942159603254E-3</v>
      </c>
      <c r="H139" s="159">
        <f t="shared" si="33"/>
        <v>1.1735188431920651E-2</v>
      </c>
      <c r="I139" s="58" t="s">
        <v>964</v>
      </c>
      <c r="J139" s="33" t="s">
        <v>119</v>
      </c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</row>
    <row r="140" spans="1:30" ht="24.75" hidden="1" customHeight="1" outlineLevel="2">
      <c r="A140" s="56" t="s">
        <v>34</v>
      </c>
      <c r="B140" s="56" t="s">
        <v>965</v>
      </c>
      <c r="C140" s="160" t="s">
        <v>137</v>
      </c>
      <c r="D140" s="160">
        <v>2</v>
      </c>
      <c r="E140" s="173">
        <v>860</v>
      </c>
      <c r="F140" s="164">
        <f>VLOOKUP(A140,população_2010!$A$7:$D$98,3,FALSE)</f>
        <v>852138</v>
      </c>
      <c r="G140" s="165">
        <f t="shared" si="32"/>
        <v>0.1009226205145176</v>
      </c>
      <c r="H140" s="159">
        <f t="shared" si="33"/>
        <v>0.2018452410290352</v>
      </c>
      <c r="I140" s="58" t="s">
        <v>966</v>
      </c>
      <c r="J140" s="33" t="s">
        <v>119</v>
      </c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</row>
    <row r="141" spans="1:30" ht="24.75" hidden="1" customHeight="1" outlineLevel="2">
      <c r="A141" s="56" t="s">
        <v>34</v>
      </c>
      <c r="B141" s="58" t="s">
        <v>967</v>
      </c>
      <c r="C141" s="33" t="s">
        <v>137</v>
      </c>
      <c r="D141" s="33">
        <v>2</v>
      </c>
      <c r="E141" s="168">
        <v>1200</v>
      </c>
      <c r="F141" s="164">
        <f>VLOOKUP(A141,população_2010!$A$7:$D$98,3,FALSE)</f>
        <v>852138</v>
      </c>
      <c r="G141" s="158">
        <f t="shared" si="32"/>
        <v>0.14082226118304783</v>
      </c>
      <c r="H141" s="159">
        <f t="shared" si="33"/>
        <v>0.28164452236609566</v>
      </c>
      <c r="I141" s="58" t="s">
        <v>968</v>
      </c>
      <c r="J141" s="33" t="s">
        <v>119</v>
      </c>
      <c r="K141" s="161"/>
      <c r="L141" s="161"/>
      <c r="M141" s="161"/>
      <c r="N141" s="161"/>
      <c r="O141" s="161"/>
      <c r="P141" s="161"/>
      <c r="Q141" s="161"/>
      <c r="R141" s="161"/>
      <c r="S141" s="161"/>
      <c r="T141" s="161"/>
      <c r="U141" s="161"/>
      <c r="V141" s="161"/>
      <c r="W141" s="161"/>
      <c r="X141" s="161"/>
      <c r="Y141" s="161"/>
      <c r="Z141" s="161"/>
      <c r="AA141" s="161"/>
      <c r="AB141" s="161"/>
      <c r="AC141" s="161"/>
      <c r="AD141" s="161"/>
    </row>
    <row r="142" spans="1:30" ht="24.75" hidden="1" customHeight="1" outlineLevel="2">
      <c r="A142" s="56" t="s">
        <v>34</v>
      </c>
      <c r="B142" s="58" t="s">
        <v>969</v>
      </c>
      <c r="C142" s="33" t="s">
        <v>137</v>
      </c>
      <c r="D142" s="47">
        <v>2</v>
      </c>
      <c r="E142" s="168">
        <v>1200</v>
      </c>
      <c r="F142" s="164">
        <f>VLOOKUP(A142,população_2010!$A$7:$D$98,3,FALSE)</f>
        <v>852138</v>
      </c>
      <c r="G142" s="158">
        <f t="shared" si="32"/>
        <v>0.14082226118304783</v>
      </c>
      <c r="H142" s="159">
        <f t="shared" si="33"/>
        <v>0.28164452236609566</v>
      </c>
      <c r="I142" s="58" t="s">
        <v>970</v>
      </c>
      <c r="J142" s="33" t="s">
        <v>119</v>
      </c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61"/>
      <c r="W142" s="161"/>
      <c r="X142" s="161"/>
      <c r="Y142" s="161"/>
      <c r="Z142" s="161"/>
      <c r="AA142" s="161"/>
      <c r="AB142" s="161"/>
      <c r="AC142" s="161"/>
      <c r="AD142" s="161"/>
    </row>
    <row r="143" spans="1:30" ht="24.75" hidden="1" customHeight="1" outlineLevel="2">
      <c r="A143" s="56" t="s">
        <v>34</v>
      </c>
      <c r="B143" s="58" t="s">
        <v>971</v>
      </c>
      <c r="C143" s="33" t="s">
        <v>137</v>
      </c>
      <c r="D143" s="33">
        <v>2</v>
      </c>
      <c r="E143" s="168">
        <v>1040</v>
      </c>
      <c r="F143" s="164">
        <f>VLOOKUP(A143,população_2010!$A$7:$D$98,3,FALSE)</f>
        <v>852138</v>
      </c>
      <c r="G143" s="158">
        <f t="shared" si="32"/>
        <v>0.12204595969197476</v>
      </c>
      <c r="H143" s="159">
        <f t="shared" si="33"/>
        <v>0.24409191938394953</v>
      </c>
      <c r="I143" s="58" t="s">
        <v>972</v>
      </c>
      <c r="J143" s="33" t="s">
        <v>119</v>
      </c>
      <c r="K143" s="161"/>
      <c r="L143" s="161"/>
      <c r="M143" s="161"/>
      <c r="N143" s="161"/>
      <c r="O143" s="161"/>
      <c r="P143" s="161"/>
      <c r="Q143" s="161"/>
      <c r="R143" s="161"/>
      <c r="S143" s="161"/>
      <c r="T143" s="161"/>
      <c r="U143" s="161"/>
      <c r="V143" s="161"/>
      <c r="W143" s="161"/>
      <c r="X143" s="161"/>
      <c r="Y143" s="161"/>
      <c r="Z143" s="161"/>
      <c r="AA143" s="161"/>
      <c r="AB143" s="161"/>
      <c r="AC143" s="161"/>
      <c r="AD143" s="161"/>
    </row>
    <row r="144" spans="1:30" ht="24.75" hidden="1" customHeight="1" outlineLevel="2">
      <c r="A144" s="56" t="s">
        <v>34</v>
      </c>
      <c r="B144" s="58" t="s">
        <v>973</v>
      </c>
      <c r="C144" s="33" t="s">
        <v>137</v>
      </c>
      <c r="D144" s="33">
        <v>2</v>
      </c>
      <c r="E144" s="168">
        <v>1200</v>
      </c>
      <c r="F144" s="164">
        <f>VLOOKUP(A144,população_2010!$A$7:$D$98,3,FALSE)</f>
        <v>852138</v>
      </c>
      <c r="G144" s="158">
        <f t="shared" si="32"/>
        <v>0.14082226118304783</v>
      </c>
      <c r="H144" s="159">
        <f t="shared" si="33"/>
        <v>0.28164452236609566</v>
      </c>
      <c r="I144" s="58" t="s">
        <v>974</v>
      </c>
      <c r="J144" s="33" t="s">
        <v>119</v>
      </c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61"/>
      <c r="W144" s="161"/>
      <c r="X144" s="161"/>
      <c r="Y144" s="161"/>
      <c r="Z144" s="161"/>
      <c r="AA144" s="161"/>
      <c r="AB144" s="161"/>
      <c r="AC144" s="161"/>
      <c r="AD144" s="161"/>
    </row>
    <row r="145" spans="1:30" ht="24.75" hidden="1" customHeight="1" outlineLevel="2">
      <c r="A145" s="56" t="s">
        <v>34</v>
      </c>
      <c r="B145" s="58" t="s">
        <v>975</v>
      </c>
      <c r="C145" s="33" t="s">
        <v>137</v>
      </c>
      <c r="D145" s="33">
        <v>2</v>
      </c>
      <c r="E145" s="168">
        <v>1200</v>
      </c>
      <c r="F145" s="164">
        <f>VLOOKUP(A145,população_2010!$A$7:$D$98,3,FALSE)</f>
        <v>852138</v>
      </c>
      <c r="G145" s="158">
        <f t="shared" si="32"/>
        <v>0.14082226118304783</v>
      </c>
      <c r="H145" s="159">
        <f t="shared" si="33"/>
        <v>0.28164452236609566</v>
      </c>
      <c r="I145" s="58" t="s">
        <v>976</v>
      </c>
      <c r="J145" s="33" t="s">
        <v>119</v>
      </c>
      <c r="K145" s="161"/>
      <c r="L145" s="161"/>
      <c r="M145" s="161"/>
      <c r="N145" s="161"/>
      <c r="O145" s="161"/>
      <c r="P145" s="161"/>
      <c r="Q145" s="161"/>
      <c r="R145" s="161"/>
      <c r="S145" s="161"/>
      <c r="T145" s="161"/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</row>
    <row r="146" spans="1:30" ht="24.75" hidden="1" customHeight="1" outlineLevel="2">
      <c r="A146" s="56" t="s">
        <v>34</v>
      </c>
      <c r="B146" s="58" t="s">
        <v>977</v>
      </c>
      <c r="C146" s="33" t="s">
        <v>137</v>
      </c>
      <c r="D146" s="33">
        <v>2</v>
      </c>
      <c r="E146" s="168">
        <v>1200</v>
      </c>
      <c r="F146" s="164">
        <f>VLOOKUP(A146,população_2010!$A$7:$D$98,3,FALSE)</f>
        <v>852138</v>
      </c>
      <c r="G146" s="158">
        <f t="shared" si="32"/>
        <v>0.14082226118304783</v>
      </c>
      <c r="H146" s="159">
        <f t="shared" si="33"/>
        <v>0.28164452236609566</v>
      </c>
      <c r="I146" s="58" t="s">
        <v>978</v>
      </c>
      <c r="J146" s="33" t="s">
        <v>119</v>
      </c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61"/>
      <c r="Y146" s="161"/>
      <c r="Z146" s="161"/>
      <c r="AA146" s="161"/>
      <c r="AB146" s="161"/>
      <c r="AC146" s="161"/>
      <c r="AD146" s="161"/>
    </row>
    <row r="147" spans="1:30" ht="9.75" hidden="1" customHeight="1" outlineLevel="2">
      <c r="A147" s="56" t="s">
        <v>34</v>
      </c>
      <c r="B147" s="156" t="s">
        <v>979</v>
      </c>
      <c r="C147" s="33" t="s">
        <v>137</v>
      </c>
      <c r="D147" s="33">
        <v>2</v>
      </c>
      <c r="E147" s="168"/>
      <c r="F147" s="164">
        <f>VLOOKUP(A147,população_2010!$A$7:$D$98,3,FALSE)</f>
        <v>852138</v>
      </c>
      <c r="G147" s="158">
        <f t="shared" si="32"/>
        <v>0</v>
      </c>
      <c r="H147" s="159">
        <f t="shared" si="33"/>
        <v>0</v>
      </c>
      <c r="I147" s="58" t="s">
        <v>980</v>
      </c>
      <c r="J147" s="33" t="s">
        <v>126</v>
      </c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61"/>
      <c r="Y147" s="161"/>
      <c r="Z147" s="161"/>
      <c r="AA147" s="161"/>
      <c r="AB147" s="161"/>
      <c r="AC147" s="161"/>
      <c r="AD147" s="161"/>
    </row>
    <row r="148" spans="1:30" ht="9.75" hidden="1" customHeight="1" outlineLevel="2">
      <c r="A148" s="56" t="s">
        <v>34</v>
      </c>
      <c r="B148" s="58" t="s">
        <v>981</v>
      </c>
      <c r="C148" s="33" t="s">
        <v>137</v>
      </c>
      <c r="D148" s="33">
        <v>2</v>
      </c>
      <c r="E148" s="168">
        <v>1500</v>
      </c>
      <c r="F148" s="164">
        <f>VLOOKUP(A148,população_2010!$A$7:$D$98,3,FALSE)</f>
        <v>852138</v>
      </c>
      <c r="G148" s="158">
        <f t="shared" si="32"/>
        <v>0.17602782647880977</v>
      </c>
      <c r="H148" s="159">
        <f t="shared" si="33"/>
        <v>0.35205565295761954</v>
      </c>
      <c r="I148" s="58" t="s">
        <v>982</v>
      </c>
      <c r="J148" s="33" t="s">
        <v>119</v>
      </c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61"/>
      <c r="Y148" s="161"/>
      <c r="Z148" s="161"/>
      <c r="AA148" s="161"/>
      <c r="AB148" s="161"/>
      <c r="AC148" s="161"/>
      <c r="AD148" s="161"/>
    </row>
    <row r="149" spans="1:30" ht="9.75" hidden="1" customHeight="1" outlineLevel="2">
      <c r="A149" s="56" t="s">
        <v>34</v>
      </c>
      <c r="B149" s="58" t="s">
        <v>983</v>
      </c>
      <c r="C149" s="33" t="s">
        <v>143</v>
      </c>
      <c r="D149" s="33">
        <v>4</v>
      </c>
      <c r="E149" s="168">
        <v>1728</v>
      </c>
      <c r="F149" s="164">
        <f>VLOOKUP(A149,população_2010!$A$7:$D$98,3,FALSE)</f>
        <v>852138</v>
      </c>
      <c r="G149" s="158">
        <f t="shared" si="32"/>
        <v>0.20278405610358888</v>
      </c>
      <c r="H149" s="159">
        <f t="shared" si="33"/>
        <v>0.81113622441435551</v>
      </c>
      <c r="I149" s="58" t="s">
        <v>984</v>
      </c>
      <c r="J149" s="33" t="s">
        <v>119</v>
      </c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</row>
    <row r="150" spans="1:30" ht="9.75" hidden="1" customHeight="1" outlineLevel="2">
      <c r="A150" s="56" t="s">
        <v>34</v>
      </c>
      <c r="B150" s="58" t="s">
        <v>985</v>
      </c>
      <c r="C150" s="33" t="s">
        <v>137</v>
      </c>
      <c r="D150" s="33">
        <v>2</v>
      </c>
      <c r="E150" s="168">
        <v>880</v>
      </c>
      <c r="F150" s="164">
        <f>VLOOKUP(A150,população_2010!$A$7:$D$98,3,FALSE)</f>
        <v>852138</v>
      </c>
      <c r="G150" s="158">
        <f t="shared" si="32"/>
        <v>0.10326965820090174</v>
      </c>
      <c r="H150" s="159">
        <f t="shared" si="33"/>
        <v>0.20653931640180348</v>
      </c>
      <c r="I150" s="58" t="s">
        <v>986</v>
      </c>
      <c r="J150" s="33" t="s">
        <v>119</v>
      </c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61"/>
      <c r="Y150" s="161"/>
      <c r="Z150" s="161"/>
      <c r="AA150" s="161"/>
      <c r="AB150" s="161"/>
      <c r="AC150" s="161"/>
      <c r="AD150" s="161"/>
    </row>
    <row r="151" spans="1:30" ht="9.75" hidden="1" customHeight="1" outlineLevel="2">
      <c r="A151" s="56" t="s">
        <v>34</v>
      </c>
      <c r="B151" s="58" t="s">
        <v>987</v>
      </c>
      <c r="C151" s="33" t="s">
        <v>137</v>
      </c>
      <c r="D151" s="33">
        <v>2</v>
      </c>
      <c r="E151" s="168">
        <v>1200</v>
      </c>
      <c r="F151" s="164">
        <f>VLOOKUP(A151,população_2010!$A$7:$D$98,3,FALSE)</f>
        <v>852138</v>
      </c>
      <c r="G151" s="158">
        <f t="shared" si="32"/>
        <v>0.14082226118304783</v>
      </c>
      <c r="H151" s="159">
        <f t="shared" si="33"/>
        <v>0.28164452236609566</v>
      </c>
      <c r="I151" s="58" t="s">
        <v>988</v>
      </c>
      <c r="J151" s="33" t="s">
        <v>119</v>
      </c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</row>
    <row r="152" spans="1:30" ht="9.75" hidden="1" customHeight="1" outlineLevel="2">
      <c r="A152" s="56" t="s">
        <v>34</v>
      </c>
      <c r="B152" s="58" t="s">
        <v>989</v>
      </c>
      <c r="C152" s="33" t="s">
        <v>137</v>
      </c>
      <c r="D152" s="33">
        <v>2</v>
      </c>
      <c r="E152" s="168">
        <v>644</v>
      </c>
      <c r="F152" s="164">
        <f>VLOOKUP(A152,população_2010!$A$7:$D$98,3,FALSE)</f>
        <v>852138</v>
      </c>
      <c r="G152" s="158">
        <f t="shared" si="32"/>
        <v>7.5574613501568993E-2</v>
      </c>
      <c r="H152" s="159">
        <f t="shared" si="33"/>
        <v>0.15114922700313799</v>
      </c>
      <c r="I152" s="58" t="s">
        <v>990</v>
      </c>
      <c r="J152" s="33" t="s">
        <v>119</v>
      </c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</row>
    <row r="153" spans="1:30" ht="9.75" hidden="1" customHeight="1" outlineLevel="1">
      <c r="A153" s="34" t="s">
        <v>991</v>
      </c>
      <c r="B153" s="175"/>
      <c r="C153" s="175"/>
      <c r="D153" s="175"/>
      <c r="E153" s="176"/>
      <c r="F153" s="38"/>
      <c r="G153" s="163">
        <f t="shared" ref="G153:H153" si="34">SUBTOTAL(9,G122:G152)</f>
        <v>2.8595133652061047</v>
      </c>
      <c r="H153" s="43">
        <f t="shared" si="34"/>
        <v>6.7817653948069436</v>
      </c>
      <c r="I153" s="58"/>
      <c r="J153" s="33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</row>
    <row r="154" spans="1:30" ht="9.75" hidden="1" customHeight="1" outlineLevel="1">
      <c r="A154" s="34" t="s">
        <v>992</v>
      </c>
      <c r="B154" s="35"/>
      <c r="C154" s="36"/>
      <c r="D154" s="36"/>
      <c r="E154" s="37"/>
      <c r="F154" s="38"/>
      <c r="G154" s="163"/>
      <c r="H154" s="43">
        <v>0</v>
      </c>
      <c r="I154" s="58" t="s">
        <v>993</v>
      </c>
      <c r="J154" s="33" t="s">
        <v>126</v>
      </c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</row>
    <row r="155" spans="1:30" ht="9.75" hidden="1" customHeight="1" outlineLevel="1">
      <c r="A155" s="34" t="s">
        <v>994</v>
      </c>
      <c r="B155" s="35"/>
      <c r="C155" s="36"/>
      <c r="D155" s="36"/>
      <c r="E155" s="37"/>
      <c r="F155" s="38"/>
      <c r="G155" s="163"/>
      <c r="H155" s="43">
        <v>0</v>
      </c>
      <c r="I155" s="58"/>
      <c r="J155" s="33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</row>
    <row r="156" spans="1:30" ht="9.75" hidden="1" customHeight="1" outlineLevel="2">
      <c r="A156" s="58" t="s">
        <v>37</v>
      </c>
      <c r="B156" s="156" t="s">
        <v>289</v>
      </c>
      <c r="C156" s="33" t="s">
        <v>143</v>
      </c>
      <c r="D156" s="33">
        <v>4</v>
      </c>
      <c r="E156" s="74"/>
      <c r="F156" s="157">
        <f>VLOOKUP(A156,população_2010!$A$7:$D$98,3,FALSE)</f>
        <v>22851</v>
      </c>
      <c r="G156" s="158">
        <f>(E156/F156)*100</f>
        <v>0</v>
      </c>
      <c r="H156" s="159">
        <f>G156*D156</f>
        <v>0</v>
      </c>
      <c r="I156" s="58" t="s">
        <v>995</v>
      </c>
      <c r="J156" s="33" t="s">
        <v>126</v>
      </c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</row>
    <row r="157" spans="1:30" ht="9.75" hidden="1" customHeight="1" outlineLevel="1">
      <c r="A157" s="180" t="s">
        <v>996</v>
      </c>
      <c r="B157" s="181" t="s">
        <v>997</v>
      </c>
      <c r="C157" s="182"/>
      <c r="D157" s="182"/>
      <c r="E157" s="183"/>
      <c r="F157" s="184"/>
      <c r="G157" s="185"/>
      <c r="H157" s="186">
        <f>SUBTOTAL(9,H156)</f>
        <v>0</v>
      </c>
      <c r="I157" s="181"/>
      <c r="J157" s="182"/>
      <c r="K157" s="187"/>
      <c r="L157" s="187"/>
      <c r="M157" s="187"/>
      <c r="N157" s="187"/>
      <c r="O157" s="187"/>
      <c r="P157" s="187"/>
      <c r="Q157" s="187"/>
      <c r="R157" s="187"/>
      <c r="S157" s="187"/>
      <c r="T157" s="187"/>
      <c r="U157" s="187"/>
      <c r="V157" s="187"/>
      <c r="W157" s="187"/>
      <c r="X157" s="187"/>
      <c r="Y157" s="187"/>
      <c r="Z157" s="187"/>
      <c r="AA157" s="187"/>
      <c r="AB157" s="187"/>
      <c r="AC157" s="187"/>
      <c r="AD157" s="187"/>
    </row>
    <row r="158" spans="1:30" ht="9.75" hidden="1" customHeight="1" outlineLevel="2">
      <c r="A158" s="56" t="s">
        <v>38</v>
      </c>
      <c r="B158" s="58" t="s">
        <v>998</v>
      </c>
      <c r="C158" s="33" t="s">
        <v>137</v>
      </c>
      <c r="D158" s="33">
        <v>2</v>
      </c>
      <c r="E158" s="74">
        <v>520</v>
      </c>
      <c r="F158" s="157">
        <f>VLOOKUP(A158,população_2010!$A$7:$D$98,3,FALSE)</f>
        <v>215412</v>
      </c>
      <c r="G158" s="158">
        <f t="shared" ref="G158:G170" si="35">(E158/F158)*100</f>
        <v>0.2413978794124747</v>
      </c>
      <c r="H158" s="159">
        <f t="shared" ref="H158:H170" si="36">G158*D158</f>
        <v>0.48279575882494941</v>
      </c>
      <c r="I158" s="58" t="s">
        <v>999</v>
      </c>
      <c r="J158" s="33" t="s">
        <v>119</v>
      </c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</row>
    <row r="159" spans="1:30" ht="9.75" hidden="1" customHeight="1" outlineLevel="2">
      <c r="A159" s="56" t="s">
        <v>38</v>
      </c>
      <c r="B159" s="58" t="s">
        <v>1000</v>
      </c>
      <c r="C159" s="33" t="s">
        <v>137</v>
      </c>
      <c r="D159" s="33">
        <v>2</v>
      </c>
      <c r="E159" s="74">
        <v>800</v>
      </c>
      <c r="F159" s="157">
        <f>VLOOKUP(A159,população_2010!$A$7:$D$98,3,FALSE)</f>
        <v>215412</v>
      </c>
      <c r="G159" s="158">
        <f t="shared" si="35"/>
        <v>0.37138135294226876</v>
      </c>
      <c r="H159" s="159">
        <f t="shared" si="36"/>
        <v>0.74276270588453752</v>
      </c>
      <c r="I159" s="58" t="s">
        <v>1001</v>
      </c>
      <c r="J159" s="33" t="s">
        <v>119</v>
      </c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</row>
    <row r="160" spans="1:30" ht="9.75" hidden="1" customHeight="1" outlineLevel="2">
      <c r="A160" s="56" t="s">
        <v>38</v>
      </c>
      <c r="B160" s="58" t="s">
        <v>1002</v>
      </c>
      <c r="C160" s="33" t="s">
        <v>137</v>
      </c>
      <c r="D160" s="33">
        <v>2</v>
      </c>
      <c r="E160" s="74">
        <v>762</v>
      </c>
      <c r="F160" s="157">
        <f>VLOOKUP(A160,população_2010!$A$7:$D$98,3,FALSE)</f>
        <v>215412</v>
      </c>
      <c r="G160" s="158">
        <f t="shared" si="35"/>
        <v>0.35374073867751099</v>
      </c>
      <c r="H160" s="159">
        <f t="shared" si="36"/>
        <v>0.70748147735502198</v>
      </c>
      <c r="I160" s="58" t="s">
        <v>1003</v>
      </c>
      <c r="J160" s="33" t="s">
        <v>119</v>
      </c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</row>
    <row r="161" spans="1:30" ht="9.75" hidden="1" customHeight="1" outlineLevel="2">
      <c r="A161" s="56" t="s">
        <v>38</v>
      </c>
      <c r="B161" s="58" t="s">
        <v>1004</v>
      </c>
      <c r="C161" s="33" t="s">
        <v>137</v>
      </c>
      <c r="D161" s="33">
        <v>2</v>
      </c>
      <c r="E161" s="74">
        <v>216</v>
      </c>
      <c r="F161" s="157">
        <f>VLOOKUP(A161,população_2010!$A$7:$D$98,3,FALSE)</f>
        <v>215412</v>
      </c>
      <c r="G161" s="158">
        <f t="shared" si="35"/>
        <v>0.10027296529441256</v>
      </c>
      <c r="H161" s="159">
        <f t="shared" si="36"/>
        <v>0.20054593058882511</v>
      </c>
      <c r="I161" s="58" t="s">
        <v>1005</v>
      </c>
      <c r="J161" s="33" t="s">
        <v>119</v>
      </c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</row>
    <row r="162" spans="1:30" ht="9.75" hidden="1" customHeight="1" outlineLevel="2">
      <c r="A162" s="56" t="s">
        <v>38</v>
      </c>
      <c r="B162" s="58" t="s">
        <v>1006</v>
      </c>
      <c r="C162" s="33" t="s">
        <v>137</v>
      </c>
      <c r="D162" s="33">
        <v>2</v>
      </c>
      <c r="E162" s="74">
        <v>487</v>
      </c>
      <c r="F162" s="157">
        <f>VLOOKUP(A162,população_2010!$A$7:$D$98,3,FALSE)</f>
        <v>215412</v>
      </c>
      <c r="G162" s="158">
        <f t="shared" si="35"/>
        <v>0.22607839860360612</v>
      </c>
      <c r="H162" s="159">
        <f t="shared" si="36"/>
        <v>0.45215679720721225</v>
      </c>
      <c r="I162" s="58" t="s">
        <v>1007</v>
      </c>
      <c r="J162" s="33" t="s">
        <v>119</v>
      </c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</row>
    <row r="163" spans="1:30" ht="9.75" hidden="1" customHeight="1" outlineLevel="2">
      <c r="A163" s="56" t="s">
        <v>38</v>
      </c>
      <c r="B163" s="58" t="s">
        <v>1008</v>
      </c>
      <c r="C163" s="33" t="s">
        <v>137</v>
      </c>
      <c r="D163" s="33">
        <v>2</v>
      </c>
      <c r="E163" s="74">
        <v>1174</v>
      </c>
      <c r="F163" s="157">
        <f>VLOOKUP(A163,população_2010!$A$7:$D$98,3,FALSE)</f>
        <v>215412</v>
      </c>
      <c r="G163" s="158">
        <f t="shared" si="35"/>
        <v>0.54500213544277942</v>
      </c>
      <c r="H163" s="159">
        <f t="shared" si="36"/>
        <v>1.0900042708855588</v>
      </c>
      <c r="I163" s="58" t="s">
        <v>1009</v>
      </c>
      <c r="J163" s="33" t="s">
        <v>119</v>
      </c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</row>
    <row r="164" spans="1:30" ht="9.75" hidden="1" customHeight="1" outlineLevel="2">
      <c r="A164" s="56" t="s">
        <v>38</v>
      </c>
      <c r="B164" s="58" t="s">
        <v>1010</v>
      </c>
      <c r="C164" s="33" t="s">
        <v>137</v>
      </c>
      <c r="D164" s="33">
        <v>2</v>
      </c>
      <c r="E164" s="74">
        <v>1108</v>
      </c>
      <c r="F164" s="157">
        <f>VLOOKUP(A164,população_2010!$A$7:$D$98,3,FALSE)</f>
        <v>215412</v>
      </c>
      <c r="G164" s="158">
        <f t="shared" si="35"/>
        <v>0.51436317382504226</v>
      </c>
      <c r="H164" s="159">
        <f t="shared" si="36"/>
        <v>1.0287263476500845</v>
      </c>
      <c r="I164" s="58" t="s">
        <v>1011</v>
      </c>
      <c r="J164" s="33" t="s">
        <v>119</v>
      </c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</row>
    <row r="165" spans="1:30" ht="9.75" hidden="1" customHeight="1" outlineLevel="2">
      <c r="A165" s="56" t="s">
        <v>38</v>
      </c>
      <c r="B165" s="58" t="s">
        <v>1012</v>
      </c>
      <c r="C165" s="33" t="s">
        <v>137</v>
      </c>
      <c r="D165" s="33">
        <v>2</v>
      </c>
      <c r="E165" s="74">
        <v>144</v>
      </c>
      <c r="F165" s="157">
        <f>VLOOKUP(A165,população_2010!$A$7:$D$98,3,FALSE)</f>
        <v>215412</v>
      </c>
      <c r="G165" s="158">
        <f t="shared" si="35"/>
        <v>6.6848643529608384E-2</v>
      </c>
      <c r="H165" s="159">
        <f t="shared" si="36"/>
        <v>0.13369728705921677</v>
      </c>
      <c r="I165" s="58" t="s">
        <v>1013</v>
      </c>
      <c r="J165" s="33" t="s">
        <v>119</v>
      </c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</row>
    <row r="166" spans="1:30" ht="9.75" hidden="1" customHeight="1" outlineLevel="2">
      <c r="A166" s="56" t="s">
        <v>38</v>
      </c>
      <c r="B166" s="56" t="s">
        <v>1014</v>
      </c>
      <c r="C166" s="160" t="s">
        <v>143</v>
      </c>
      <c r="D166" s="160">
        <v>4</v>
      </c>
      <c r="E166" s="57">
        <v>0</v>
      </c>
      <c r="F166" s="164">
        <f>VLOOKUP(A166,população_2010!$A$7:$D$98,3,FALSE)</f>
        <v>215412</v>
      </c>
      <c r="G166" s="158">
        <f t="shared" si="35"/>
        <v>0</v>
      </c>
      <c r="H166" s="159">
        <f t="shared" si="36"/>
        <v>0</v>
      </c>
      <c r="I166" s="56" t="s">
        <v>1015</v>
      </c>
      <c r="J166" s="160" t="s">
        <v>119</v>
      </c>
      <c r="K166" s="171"/>
      <c r="L166" s="171"/>
      <c r="M166" s="171"/>
      <c r="N166" s="171"/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  <c r="AA166" s="171"/>
      <c r="AB166" s="171"/>
      <c r="AC166" s="171"/>
      <c r="AD166" s="171"/>
    </row>
    <row r="167" spans="1:30" ht="9.75" hidden="1" customHeight="1" outlineLevel="2">
      <c r="A167" s="56" t="s">
        <v>38</v>
      </c>
      <c r="B167" s="58" t="s">
        <v>1016</v>
      </c>
      <c r="C167" s="33" t="s">
        <v>137</v>
      </c>
      <c r="D167" s="33">
        <v>2</v>
      </c>
      <c r="E167" s="74">
        <v>840</v>
      </c>
      <c r="F167" s="157">
        <f>VLOOKUP(A167,população_2010!$A$7:$D$98,3,FALSE)</f>
        <v>215412</v>
      </c>
      <c r="G167" s="158">
        <f t="shared" si="35"/>
        <v>0.38995042058938223</v>
      </c>
      <c r="H167" s="159">
        <f t="shared" si="36"/>
        <v>0.77990084117876446</v>
      </c>
      <c r="I167" s="58" t="s">
        <v>1017</v>
      </c>
      <c r="J167" s="33" t="s">
        <v>119</v>
      </c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</row>
    <row r="168" spans="1:30" ht="9.75" hidden="1" customHeight="1" outlineLevel="2">
      <c r="A168" s="56" t="s">
        <v>38</v>
      </c>
      <c r="B168" s="58" t="s">
        <v>1018</v>
      </c>
      <c r="C168" s="33" t="s">
        <v>137</v>
      </c>
      <c r="D168" s="33">
        <v>2</v>
      </c>
      <c r="E168" s="74">
        <v>0</v>
      </c>
      <c r="F168" s="157">
        <f>VLOOKUP(A168,população_2010!$A$7:$D$98,3,FALSE)</f>
        <v>215412</v>
      </c>
      <c r="G168" s="158">
        <f t="shared" si="35"/>
        <v>0</v>
      </c>
      <c r="H168" s="159">
        <f t="shared" si="36"/>
        <v>0</v>
      </c>
      <c r="I168" s="58" t="s">
        <v>1019</v>
      </c>
      <c r="J168" s="33" t="s">
        <v>119</v>
      </c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</row>
    <row r="169" spans="1:30" ht="9.75" hidden="1" customHeight="1" outlineLevel="2">
      <c r="A169" s="56" t="s">
        <v>38</v>
      </c>
      <c r="B169" s="58" t="s">
        <v>1020</v>
      </c>
      <c r="C169" s="33" t="s">
        <v>132</v>
      </c>
      <c r="D169" s="47">
        <v>1</v>
      </c>
      <c r="E169" s="74">
        <v>1750</v>
      </c>
      <c r="F169" s="157">
        <f>VLOOKUP(A169,população_2010!$A$7:$D$98,3,FALSE)</f>
        <v>215412</v>
      </c>
      <c r="G169" s="158">
        <f t="shared" si="35"/>
        <v>0.8123967095612129</v>
      </c>
      <c r="H169" s="159">
        <f t="shared" si="36"/>
        <v>0.8123967095612129</v>
      </c>
      <c r="I169" s="58" t="s">
        <v>1021</v>
      </c>
      <c r="J169" s="33" t="s">
        <v>119</v>
      </c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</row>
    <row r="170" spans="1:30" ht="9.75" hidden="1" customHeight="1" outlineLevel="2">
      <c r="A170" s="56" t="s">
        <v>38</v>
      </c>
      <c r="B170" s="58" t="s">
        <v>1022</v>
      </c>
      <c r="C170" s="33" t="s">
        <v>137</v>
      </c>
      <c r="D170" s="33">
        <v>2</v>
      </c>
      <c r="E170" s="74">
        <v>1472</v>
      </c>
      <c r="F170" s="157">
        <f>VLOOKUP(A170,população_2010!$A$7:$D$98,3,FALSE)</f>
        <v>215412</v>
      </c>
      <c r="G170" s="158">
        <f t="shared" si="35"/>
        <v>0.6833416894137746</v>
      </c>
      <c r="H170" s="159">
        <f t="shared" si="36"/>
        <v>1.3666833788275492</v>
      </c>
      <c r="I170" s="58" t="s">
        <v>1023</v>
      </c>
      <c r="J170" s="33" t="s">
        <v>119</v>
      </c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</row>
    <row r="171" spans="1:30" ht="24.75" hidden="1" customHeight="1" outlineLevel="1">
      <c r="A171" s="34" t="s">
        <v>1024</v>
      </c>
      <c r="B171" s="35"/>
      <c r="C171" s="36"/>
      <c r="D171" s="36"/>
      <c r="E171" s="37">
        <f>SUBTOTAL(9,E158:E170)</f>
        <v>9273</v>
      </c>
      <c r="F171" s="38"/>
      <c r="G171" s="163"/>
      <c r="H171" s="43">
        <f>SUBTOTAL(9,H158:H170)</f>
        <v>7.7971515050229332</v>
      </c>
      <c r="I171" s="58" t="s">
        <v>1025</v>
      </c>
      <c r="J171" s="33" t="s">
        <v>126</v>
      </c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</row>
    <row r="172" spans="1:30" ht="24.75" hidden="1" customHeight="1" outlineLevel="2">
      <c r="A172" s="56" t="s">
        <v>40</v>
      </c>
      <c r="B172" s="156" t="s">
        <v>1026</v>
      </c>
      <c r="C172" s="33" t="s">
        <v>132</v>
      </c>
      <c r="D172" s="47">
        <v>1</v>
      </c>
      <c r="E172" s="74">
        <v>150</v>
      </c>
      <c r="F172" s="157">
        <f>VLOOKUP(A172,população_2010!$A$7:$D$98,3,FALSE)</f>
        <v>10242</v>
      </c>
      <c r="G172" s="158">
        <f t="shared" ref="G172:G175" si="37">(E172/F172)*100</f>
        <v>1.4645577035735209</v>
      </c>
      <c r="H172" s="159">
        <f t="shared" ref="H172:H175" si="38">G172*D172</f>
        <v>1.4645577035735209</v>
      </c>
      <c r="I172" s="58" t="s">
        <v>769</v>
      </c>
      <c r="J172" s="33" t="s">
        <v>126</v>
      </c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</row>
    <row r="173" spans="1:30" ht="24.75" hidden="1" customHeight="1" outlineLevel="2">
      <c r="A173" s="56" t="s">
        <v>40</v>
      </c>
      <c r="B173" s="156" t="s">
        <v>1027</v>
      </c>
      <c r="C173" s="33" t="s">
        <v>132</v>
      </c>
      <c r="D173" s="47">
        <v>0</v>
      </c>
      <c r="E173" s="74">
        <v>750</v>
      </c>
      <c r="F173" s="157">
        <f>VLOOKUP(A173,população_2010!$A$7:$D$98,3,FALSE)</f>
        <v>10242</v>
      </c>
      <c r="G173" s="158">
        <f t="shared" si="37"/>
        <v>7.322788517867604</v>
      </c>
      <c r="H173" s="159">
        <f t="shared" si="38"/>
        <v>0</v>
      </c>
      <c r="I173" s="58" t="s">
        <v>769</v>
      </c>
      <c r="J173" s="33" t="s">
        <v>126</v>
      </c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</row>
    <row r="174" spans="1:30" ht="24.75" hidden="1" customHeight="1" outlineLevel="2">
      <c r="A174" s="56" t="s">
        <v>40</v>
      </c>
      <c r="B174" s="156" t="s">
        <v>1028</v>
      </c>
      <c r="C174" s="33" t="s">
        <v>132</v>
      </c>
      <c r="D174" s="47">
        <v>0</v>
      </c>
      <c r="E174" s="74">
        <v>300</v>
      </c>
      <c r="F174" s="157">
        <f>VLOOKUP(A174,população_2010!$A$7:$D$98,3,FALSE)</f>
        <v>10242</v>
      </c>
      <c r="G174" s="158">
        <f t="shared" si="37"/>
        <v>2.9291154071470418</v>
      </c>
      <c r="H174" s="159">
        <f t="shared" si="38"/>
        <v>0</v>
      </c>
      <c r="I174" s="58" t="s">
        <v>769</v>
      </c>
      <c r="J174" s="33" t="s">
        <v>126</v>
      </c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</row>
    <row r="175" spans="1:30" ht="9.75" hidden="1" customHeight="1" outlineLevel="2">
      <c r="A175" s="56" t="s">
        <v>40</v>
      </c>
      <c r="B175" s="156" t="s">
        <v>1029</v>
      </c>
      <c r="C175" s="33" t="s">
        <v>132</v>
      </c>
      <c r="D175" s="47">
        <v>0</v>
      </c>
      <c r="E175" s="74">
        <v>180</v>
      </c>
      <c r="F175" s="157">
        <f>VLOOKUP(A175,população_2010!$A$7:$D$98,3,FALSE)</f>
        <v>10242</v>
      </c>
      <c r="G175" s="158">
        <f t="shared" si="37"/>
        <v>1.7574692442882252</v>
      </c>
      <c r="H175" s="159">
        <f t="shared" si="38"/>
        <v>0</v>
      </c>
      <c r="I175" s="58" t="s">
        <v>769</v>
      </c>
      <c r="J175" s="33" t="s">
        <v>126</v>
      </c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</row>
    <row r="176" spans="1:30" ht="9.75" hidden="1" customHeight="1" outlineLevel="1">
      <c r="A176" s="34" t="s">
        <v>1030</v>
      </c>
      <c r="B176" s="35"/>
      <c r="C176" s="36"/>
      <c r="D176" s="36"/>
      <c r="E176" s="37"/>
      <c r="F176" s="37"/>
      <c r="G176" s="163"/>
      <c r="H176" s="43">
        <f>SUBTOTAL(9,H172:H175)</f>
        <v>1.4645577035735209</v>
      </c>
      <c r="I176" s="58"/>
      <c r="J176" s="33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</row>
    <row r="177" spans="1:30" ht="9.75" hidden="1" customHeight="1" outlineLevel="1">
      <c r="A177" s="188" t="s">
        <v>41</v>
      </c>
      <c r="B177" s="156" t="s">
        <v>1031</v>
      </c>
      <c r="C177" s="33" t="s">
        <v>132</v>
      </c>
      <c r="D177" s="47">
        <v>0</v>
      </c>
      <c r="E177" s="74">
        <v>250</v>
      </c>
      <c r="F177" s="157">
        <f>VLOOKUP(A177,população_2010!$A$7:$D$98,3,FALSE)</f>
        <v>17326</v>
      </c>
      <c r="G177" s="158">
        <f>(E177/F177)*100</f>
        <v>1.4429181576820964</v>
      </c>
      <c r="H177" s="159">
        <f>G177*D177</f>
        <v>0</v>
      </c>
      <c r="I177" s="58" t="s">
        <v>1032</v>
      </c>
      <c r="J177" s="33" t="s">
        <v>126</v>
      </c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</row>
    <row r="178" spans="1:30" ht="9.75" hidden="1" customHeight="1" outlineLevel="2">
      <c r="A178" s="189" t="s">
        <v>1033</v>
      </c>
      <c r="B178" s="190"/>
      <c r="C178" s="191"/>
      <c r="D178" s="191"/>
      <c r="E178" s="192"/>
      <c r="F178" s="193"/>
      <c r="G178" s="193"/>
      <c r="H178" s="194">
        <f>SUBTOTAL(9,H177)</f>
        <v>0</v>
      </c>
      <c r="I178" s="58"/>
      <c r="J178" s="33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61"/>
      <c r="W178" s="161"/>
      <c r="X178" s="161"/>
      <c r="Y178" s="161"/>
      <c r="Z178" s="161"/>
      <c r="AA178" s="161"/>
      <c r="AB178" s="161"/>
      <c r="AC178" s="161"/>
      <c r="AD178" s="161"/>
    </row>
    <row r="179" spans="1:30" ht="9.75" hidden="1" customHeight="1" outlineLevel="2">
      <c r="A179" s="109" t="s">
        <v>1034</v>
      </c>
      <c r="B179" s="45" t="s">
        <v>1035</v>
      </c>
      <c r="C179" s="47" t="s">
        <v>137</v>
      </c>
      <c r="D179" s="47">
        <v>2</v>
      </c>
      <c r="E179" s="152">
        <v>1264</v>
      </c>
      <c r="F179" s="157">
        <v>88368</v>
      </c>
      <c r="G179" s="158">
        <f>(E179/F179)*100</f>
        <v>1.4303820387470578</v>
      </c>
      <c r="H179" s="155">
        <f>SUBTOTAL(9,H177)</f>
        <v>0</v>
      </c>
      <c r="I179" s="58" t="s">
        <v>1036</v>
      </c>
      <c r="J179" s="33" t="s">
        <v>119</v>
      </c>
      <c r="K179" s="161"/>
      <c r="L179" s="161"/>
      <c r="M179" s="161"/>
      <c r="N179" s="161"/>
      <c r="O179" s="161"/>
      <c r="P179" s="161"/>
      <c r="Q179" s="161"/>
      <c r="R179" s="161"/>
      <c r="S179" s="161"/>
      <c r="T179" s="161"/>
      <c r="U179" s="161"/>
      <c r="V179" s="161"/>
      <c r="W179" s="161"/>
      <c r="X179" s="161"/>
      <c r="Y179" s="161"/>
      <c r="Z179" s="161"/>
      <c r="AA179" s="161"/>
      <c r="AB179" s="161"/>
      <c r="AC179" s="161"/>
      <c r="AD179" s="161"/>
    </row>
    <row r="180" spans="1:30" ht="9.75" hidden="1" customHeight="1" outlineLevel="2">
      <c r="A180" s="189" t="s">
        <v>1037</v>
      </c>
      <c r="B180" s="190"/>
      <c r="C180" s="191"/>
      <c r="D180" s="191"/>
      <c r="E180" s="192"/>
      <c r="F180" s="192"/>
      <c r="G180" s="192"/>
      <c r="H180" s="194">
        <f>SUM(H179)</f>
        <v>0</v>
      </c>
      <c r="I180" s="58"/>
      <c r="J180" s="33"/>
      <c r="K180" s="161"/>
      <c r="L180" s="161"/>
      <c r="M180" s="161"/>
      <c r="N180" s="161"/>
      <c r="O180" s="161"/>
      <c r="P180" s="161"/>
      <c r="Q180" s="161"/>
      <c r="R180" s="161"/>
      <c r="S180" s="161"/>
      <c r="T180" s="161"/>
      <c r="U180" s="161"/>
      <c r="V180" s="161"/>
      <c r="W180" s="161"/>
      <c r="X180" s="161"/>
      <c r="Y180" s="161"/>
      <c r="Z180" s="161"/>
      <c r="AA180" s="161"/>
      <c r="AB180" s="161"/>
      <c r="AC180" s="161"/>
      <c r="AD180" s="161"/>
    </row>
    <row r="181" spans="1:30" ht="24.75" hidden="1" customHeight="1" outlineLevel="2">
      <c r="A181" s="46" t="s">
        <v>43</v>
      </c>
      <c r="B181" s="85" t="s">
        <v>1038</v>
      </c>
      <c r="C181" s="84" t="s">
        <v>137</v>
      </c>
      <c r="D181" s="84">
        <v>0</v>
      </c>
      <c r="E181" s="48">
        <v>1800</v>
      </c>
      <c r="F181" s="157">
        <f>VLOOKUP(A181,população_2010!$A$7:$D$98,3,FALSE)</f>
        <v>27813</v>
      </c>
      <c r="G181" s="158">
        <f t="shared" ref="G181:G182" si="39">(E181/F181)*100</f>
        <v>6.471793765505339</v>
      </c>
      <c r="H181" s="159">
        <f t="shared" ref="H181:H182" si="40">G181*D181</f>
        <v>0</v>
      </c>
      <c r="I181" s="58" t="s">
        <v>888</v>
      </c>
      <c r="J181" s="33" t="s">
        <v>126</v>
      </c>
      <c r="K181" s="161"/>
      <c r="L181" s="161"/>
      <c r="M181" s="161"/>
      <c r="N181" s="161"/>
      <c r="O181" s="161"/>
      <c r="P181" s="161"/>
      <c r="Q181" s="161"/>
      <c r="R181" s="161"/>
      <c r="S181" s="161"/>
      <c r="T181" s="161"/>
      <c r="U181" s="161"/>
      <c r="V181" s="161"/>
      <c r="W181" s="161"/>
      <c r="X181" s="161"/>
      <c r="Y181" s="161"/>
      <c r="Z181" s="161"/>
      <c r="AA181" s="161"/>
      <c r="AB181" s="161"/>
      <c r="AC181" s="161"/>
      <c r="AD181" s="161"/>
    </row>
    <row r="182" spans="1:30" ht="24.75" hidden="1" customHeight="1" outlineLevel="1">
      <c r="A182" s="46" t="s">
        <v>43</v>
      </c>
      <c r="B182" s="85" t="s">
        <v>1039</v>
      </c>
      <c r="C182" s="84" t="s">
        <v>137</v>
      </c>
      <c r="D182" s="84">
        <v>0</v>
      </c>
      <c r="E182" s="48">
        <v>1200</v>
      </c>
      <c r="F182" s="157">
        <f>VLOOKUP(A182,população_2010!$A$7:$D$98,3,FALSE)</f>
        <v>27813</v>
      </c>
      <c r="G182" s="158">
        <f t="shared" si="39"/>
        <v>4.3145291770035596</v>
      </c>
      <c r="H182" s="159">
        <f t="shared" si="40"/>
        <v>0</v>
      </c>
      <c r="I182" s="58" t="s">
        <v>888</v>
      </c>
      <c r="J182" s="33" t="s">
        <v>126</v>
      </c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</row>
    <row r="183" spans="1:30" ht="24.75" hidden="1" customHeight="1" outlineLevel="1">
      <c r="A183" s="189" t="s">
        <v>1040</v>
      </c>
      <c r="B183" s="190"/>
      <c r="C183" s="191"/>
      <c r="D183" s="191"/>
      <c r="E183" s="192"/>
      <c r="F183" s="192"/>
      <c r="G183" s="192"/>
      <c r="H183" s="195">
        <f>SUM(H181:H182)</f>
        <v>0</v>
      </c>
      <c r="I183" s="58"/>
      <c r="J183" s="33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</row>
    <row r="184" spans="1:30" ht="32.25" hidden="1" customHeight="1" outlineLevel="1">
      <c r="A184" s="46" t="s">
        <v>44</v>
      </c>
      <c r="B184" s="46" t="s">
        <v>1041</v>
      </c>
      <c r="C184" s="84" t="s">
        <v>143</v>
      </c>
      <c r="D184" s="160">
        <v>4</v>
      </c>
      <c r="E184" s="48">
        <v>555</v>
      </c>
      <c r="F184" s="157">
        <f>VLOOKUP(A184,população_2010!$A$7:$D$98,3,FALSE)</f>
        <v>95492</v>
      </c>
      <c r="G184" s="158">
        <f t="shared" ref="G184:G189" si="41">(E184/F184)*100</f>
        <v>0.58120051941523898</v>
      </c>
      <c r="H184" s="159">
        <f t="shared" ref="H184:H189" si="42">G184*D184</f>
        <v>2.3248020776609559</v>
      </c>
      <c r="I184" s="56" t="s">
        <v>1042</v>
      </c>
      <c r="J184" s="33" t="s">
        <v>119</v>
      </c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</row>
    <row r="185" spans="1:30" ht="32.25" hidden="1" customHeight="1" outlineLevel="1">
      <c r="A185" s="46" t="s">
        <v>44</v>
      </c>
      <c r="B185" s="85" t="s">
        <v>1043</v>
      </c>
      <c r="C185" s="84" t="s">
        <v>137</v>
      </c>
      <c r="D185" s="84">
        <v>0</v>
      </c>
      <c r="E185" s="48">
        <v>45</v>
      </c>
      <c r="F185" s="157">
        <f>VLOOKUP(A185,população_2010!$A$7:$D$98,3,FALSE)</f>
        <v>95492</v>
      </c>
      <c r="G185" s="158">
        <f t="shared" si="41"/>
        <v>4.7124366439073431E-2</v>
      </c>
      <c r="H185" s="159">
        <f t="shared" si="42"/>
        <v>0</v>
      </c>
      <c r="I185" s="58" t="s">
        <v>1044</v>
      </c>
      <c r="J185" s="33" t="s">
        <v>126</v>
      </c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</row>
    <row r="186" spans="1:30" ht="32.25" hidden="1" customHeight="1" outlineLevel="1">
      <c r="A186" s="46" t="s">
        <v>44</v>
      </c>
      <c r="B186" s="85" t="s">
        <v>1045</v>
      </c>
      <c r="C186" s="84" t="s">
        <v>137</v>
      </c>
      <c r="D186" s="84">
        <v>0</v>
      </c>
      <c r="E186" s="48">
        <v>4000</v>
      </c>
      <c r="F186" s="157">
        <f>VLOOKUP(A186,população_2010!$A$7:$D$98,3,FALSE)</f>
        <v>95492</v>
      </c>
      <c r="G186" s="158">
        <f t="shared" si="41"/>
        <v>4.1888325723620827</v>
      </c>
      <c r="H186" s="159">
        <f t="shared" si="42"/>
        <v>0</v>
      </c>
      <c r="I186" s="58" t="s">
        <v>888</v>
      </c>
      <c r="J186" s="33" t="s">
        <v>126</v>
      </c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</row>
    <row r="187" spans="1:30" ht="38.25" hidden="1" customHeight="1" outlineLevel="1">
      <c r="A187" s="46" t="s">
        <v>44</v>
      </c>
      <c r="B187" s="85" t="s">
        <v>1046</v>
      </c>
      <c r="C187" s="84" t="s">
        <v>137</v>
      </c>
      <c r="D187" s="84">
        <v>0</v>
      </c>
      <c r="E187" s="48">
        <v>2000</v>
      </c>
      <c r="F187" s="157">
        <f>VLOOKUP(A187,população_2010!$A$7:$D$98,3,FALSE)</f>
        <v>95492</v>
      </c>
      <c r="G187" s="158">
        <f t="shared" si="41"/>
        <v>2.0944162861810414</v>
      </c>
      <c r="H187" s="159">
        <f t="shared" si="42"/>
        <v>0</v>
      </c>
      <c r="I187" s="56" t="s">
        <v>1047</v>
      </c>
      <c r="J187" s="160" t="s">
        <v>126</v>
      </c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</row>
    <row r="188" spans="1:30" ht="32.25" hidden="1" customHeight="1" outlineLevel="1">
      <c r="A188" s="46" t="s">
        <v>44</v>
      </c>
      <c r="B188" s="85" t="s">
        <v>1048</v>
      </c>
      <c r="C188" s="84" t="s">
        <v>137</v>
      </c>
      <c r="D188" s="84">
        <v>0</v>
      </c>
      <c r="E188" s="48">
        <v>100</v>
      </c>
      <c r="F188" s="157">
        <f>VLOOKUP(A188,população_2010!$A$7:$D$98,3,FALSE)</f>
        <v>95492</v>
      </c>
      <c r="G188" s="158">
        <f t="shared" si="41"/>
        <v>0.10472081430905207</v>
      </c>
      <c r="H188" s="159">
        <f t="shared" si="42"/>
        <v>0</v>
      </c>
      <c r="I188" s="58" t="s">
        <v>1049</v>
      </c>
      <c r="J188" s="33" t="s">
        <v>126</v>
      </c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</row>
    <row r="189" spans="1:30" ht="36" hidden="1" customHeight="1" outlineLevel="1">
      <c r="A189" s="46" t="s">
        <v>44</v>
      </c>
      <c r="B189" s="85" t="s">
        <v>1050</v>
      </c>
      <c r="C189" s="84" t="s">
        <v>137</v>
      </c>
      <c r="D189" s="84">
        <v>0</v>
      </c>
      <c r="E189" s="48">
        <v>3200</v>
      </c>
      <c r="F189" s="157">
        <f>VLOOKUP(A189,população_2010!$A$7:$D$98,3,FALSE)</f>
        <v>95492</v>
      </c>
      <c r="G189" s="158">
        <f t="shared" si="41"/>
        <v>3.3510660578896663</v>
      </c>
      <c r="H189" s="159">
        <f t="shared" si="42"/>
        <v>0</v>
      </c>
      <c r="I189" s="58" t="s">
        <v>888</v>
      </c>
      <c r="J189" s="33" t="s">
        <v>126</v>
      </c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</row>
    <row r="190" spans="1:30" ht="24.75" hidden="1" customHeight="1" outlineLevel="1">
      <c r="A190" s="34" t="s">
        <v>1051</v>
      </c>
      <c r="B190" s="35"/>
      <c r="C190" s="36"/>
      <c r="D190" s="36"/>
      <c r="E190" s="37"/>
      <c r="F190" s="37"/>
      <c r="G190" s="37"/>
      <c r="H190" s="196">
        <f>SUM(H184:H189)</f>
        <v>2.3248020776609559</v>
      </c>
      <c r="I190" s="58"/>
      <c r="J190" s="33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</row>
    <row r="191" spans="1:30" ht="9.75" hidden="1" customHeight="1" outlineLevel="2">
      <c r="A191" s="34" t="s">
        <v>1052</v>
      </c>
      <c r="B191" s="35"/>
      <c r="C191" s="36"/>
      <c r="D191" s="36"/>
      <c r="E191" s="37"/>
      <c r="F191" s="37"/>
      <c r="G191" s="37"/>
      <c r="H191" s="196">
        <v>0</v>
      </c>
      <c r="I191" s="58" t="s">
        <v>815</v>
      </c>
      <c r="J191" s="33" t="s">
        <v>126</v>
      </c>
      <c r="K191" s="161"/>
      <c r="L191" s="161"/>
      <c r="M191" s="161"/>
      <c r="N191" s="161"/>
      <c r="O191" s="161"/>
      <c r="P191" s="161"/>
      <c r="Q191" s="161"/>
      <c r="R191" s="161"/>
      <c r="S191" s="161"/>
      <c r="T191" s="161"/>
      <c r="U191" s="161"/>
      <c r="V191" s="161"/>
      <c r="W191" s="161"/>
      <c r="X191" s="161"/>
      <c r="Y191" s="161"/>
      <c r="Z191" s="161"/>
      <c r="AA191" s="161"/>
      <c r="AB191" s="161"/>
      <c r="AC191" s="161"/>
      <c r="AD191" s="161"/>
    </row>
    <row r="192" spans="1:30" ht="9.75" hidden="1" customHeight="1" outlineLevel="2">
      <c r="A192" s="58" t="s">
        <v>46</v>
      </c>
      <c r="B192" s="58" t="s">
        <v>1053</v>
      </c>
      <c r="C192" s="84" t="s">
        <v>137</v>
      </c>
      <c r="D192" s="33">
        <v>2</v>
      </c>
      <c r="E192" s="74">
        <v>5960</v>
      </c>
      <c r="F192" s="157">
        <f>VLOOKUP(A192,população_2010!$A$7:$D$98,3,FALSE)</f>
        <v>202859</v>
      </c>
      <c r="G192" s="158">
        <f t="shared" ref="G192:G198" si="43">(E192/F192)*100</f>
        <v>2.9380012718193425</v>
      </c>
      <c r="H192" s="159">
        <f t="shared" ref="H192:H198" si="44">G192*D192</f>
        <v>5.8760025436386849</v>
      </c>
      <c r="I192" s="58" t="s">
        <v>1054</v>
      </c>
      <c r="J192" s="33" t="s">
        <v>119</v>
      </c>
      <c r="K192" s="161"/>
      <c r="L192" s="161"/>
      <c r="M192" s="161"/>
      <c r="N192" s="161"/>
      <c r="O192" s="161"/>
      <c r="P192" s="161"/>
      <c r="Q192" s="161"/>
      <c r="R192" s="161"/>
      <c r="S192" s="161"/>
      <c r="T192" s="161"/>
      <c r="U192" s="161"/>
      <c r="V192" s="161"/>
      <c r="W192" s="161"/>
      <c r="X192" s="161"/>
      <c r="Y192" s="161"/>
      <c r="Z192" s="161"/>
      <c r="AA192" s="161"/>
      <c r="AB192" s="161"/>
      <c r="AC192" s="161"/>
      <c r="AD192" s="161"/>
    </row>
    <row r="193" spans="1:30" ht="24.75" hidden="1" customHeight="1" outlineLevel="1">
      <c r="A193" s="58" t="s">
        <v>46</v>
      </c>
      <c r="B193" s="58" t="s">
        <v>882</v>
      </c>
      <c r="C193" s="33" t="s">
        <v>143</v>
      </c>
      <c r="D193" s="33">
        <v>4</v>
      </c>
      <c r="E193" s="74">
        <v>54054</v>
      </c>
      <c r="F193" s="157">
        <f>VLOOKUP(A193,população_2010!$A$7:$D$98,3,FALSE)</f>
        <v>202859</v>
      </c>
      <c r="G193" s="158">
        <f t="shared" si="43"/>
        <v>26.646094085054152</v>
      </c>
      <c r="H193" s="159">
        <f t="shared" si="44"/>
        <v>106.58437634021661</v>
      </c>
      <c r="I193" s="58" t="s">
        <v>1055</v>
      </c>
      <c r="J193" s="33" t="s">
        <v>119</v>
      </c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</row>
    <row r="194" spans="1:30" ht="24.75" hidden="1" customHeight="1" outlineLevel="2">
      <c r="A194" s="58" t="s">
        <v>46</v>
      </c>
      <c r="B194" s="58" t="s">
        <v>1056</v>
      </c>
      <c r="C194" s="84" t="s">
        <v>137</v>
      </c>
      <c r="D194" s="33">
        <v>2</v>
      </c>
      <c r="E194" s="74">
        <v>16097</v>
      </c>
      <c r="F194" s="157">
        <f>VLOOKUP(A194,população_2010!$A$7:$D$98,3,FALSE)</f>
        <v>202859</v>
      </c>
      <c r="G194" s="158">
        <f t="shared" si="43"/>
        <v>7.9350682000798587</v>
      </c>
      <c r="H194" s="159">
        <f t="shared" si="44"/>
        <v>15.870136400159717</v>
      </c>
      <c r="I194" s="58" t="s">
        <v>1057</v>
      </c>
      <c r="J194" s="33" t="s">
        <v>119</v>
      </c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</row>
    <row r="195" spans="1:30" ht="24.75" hidden="1" customHeight="1" outlineLevel="2">
      <c r="A195" s="58" t="s">
        <v>46</v>
      </c>
      <c r="B195" s="58" t="s">
        <v>1058</v>
      </c>
      <c r="C195" s="33" t="s">
        <v>143</v>
      </c>
      <c r="D195" s="33">
        <v>4</v>
      </c>
      <c r="E195" s="74">
        <v>21621</v>
      </c>
      <c r="F195" s="157">
        <f>VLOOKUP(A195,população_2010!$A$7:$D$98,3,FALSE)</f>
        <v>202859</v>
      </c>
      <c r="G195" s="158">
        <f t="shared" si="43"/>
        <v>10.658141862081544</v>
      </c>
      <c r="H195" s="159">
        <f t="shared" si="44"/>
        <v>42.632567448326178</v>
      </c>
      <c r="I195" s="58" t="s">
        <v>1059</v>
      </c>
      <c r="J195" s="33" t="s">
        <v>119</v>
      </c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</row>
    <row r="196" spans="1:30" ht="9.75" hidden="1" customHeight="1" outlineLevel="2">
      <c r="A196" s="58" t="s">
        <v>46</v>
      </c>
      <c r="B196" s="58" t="s">
        <v>1060</v>
      </c>
      <c r="C196" s="84" t="s">
        <v>137</v>
      </c>
      <c r="D196" s="33">
        <v>2</v>
      </c>
      <c r="E196" s="74">
        <v>21621</v>
      </c>
      <c r="F196" s="157">
        <f>VLOOKUP(A196,população_2010!$A$7:$D$98,3,FALSE)</f>
        <v>202859</v>
      </c>
      <c r="G196" s="158">
        <f t="shared" si="43"/>
        <v>10.658141862081544</v>
      </c>
      <c r="H196" s="159">
        <f t="shared" si="44"/>
        <v>21.316283724163089</v>
      </c>
      <c r="I196" s="58" t="s">
        <v>1061</v>
      </c>
      <c r="J196" s="33" t="s">
        <v>126</v>
      </c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</row>
    <row r="197" spans="1:30" ht="9.75" hidden="1" customHeight="1" outlineLevel="2">
      <c r="A197" s="58" t="s">
        <v>46</v>
      </c>
      <c r="B197" s="58" t="s">
        <v>1062</v>
      </c>
      <c r="C197" s="33" t="s">
        <v>143</v>
      </c>
      <c r="D197" s="33">
        <v>4</v>
      </c>
      <c r="E197" s="74">
        <v>811</v>
      </c>
      <c r="F197" s="157">
        <f>VLOOKUP(A197,população_2010!$A$7:$D$98,3,FALSE)</f>
        <v>202859</v>
      </c>
      <c r="G197" s="158">
        <f t="shared" si="43"/>
        <v>0.39978507239018235</v>
      </c>
      <c r="H197" s="159">
        <f t="shared" si="44"/>
        <v>1.5991402895607294</v>
      </c>
      <c r="I197" s="58" t="s">
        <v>1063</v>
      </c>
      <c r="J197" s="33" t="s">
        <v>119</v>
      </c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</row>
    <row r="198" spans="1:30" ht="9.75" hidden="1" customHeight="1" outlineLevel="2">
      <c r="A198" s="58" t="s">
        <v>46</v>
      </c>
      <c r="B198" s="58" t="s">
        <v>1064</v>
      </c>
      <c r="C198" s="33" t="s">
        <v>143</v>
      </c>
      <c r="D198" s="33">
        <v>4</v>
      </c>
      <c r="E198" s="74">
        <v>1351</v>
      </c>
      <c r="F198" s="157">
        <f>VLOOKUP(A198,população_2010!$A$7:$D$98,3,FALSE)</f>
        <v>202859</v>
      </c>
      <c r="G198" s="158">
        <f t="shared" si="43"/>
        <v>0.6659798184946194</v>
      </c>
      <c r="H198" s="159">
        <f t="shared" si="44"/>
        <v>2.6639192739784776</v>
      </c>
      <c r="I198" s="58" t="s">
        <v>1065</v>
      </c>
      <c r="J198" s="33" t="s">
        <v>119</v>
      </c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</row>
    <row r="199" spans="1:30" ht="9.75" hidden="1" customHeight="1" outlineLevel="2">
      <c r="A199" s="34" t="s">
        <v>1066</v>
      </c>
      <c r="B199" s="35"/>
      <c r="C199" s="36"/>
      <c r="D199" s="36"/>
      <c r="E199" s="37"/>
      <c r="F199" s="38"/>
      <c r="G199" s="163"/>
      <c r="H199" s="43">
        <f>SUBTOTAL(9,H192:H198)</f>
        <v>196.54242602004348</v>
      </c>
      <c r="I199" s="58"/>
      <c r="J199" s="33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</row>
    <row r="200" spans="1:30" ht="9.75" hidden="1" customHeight="1" outlineLevel="2">
      <c r="A200" s="58" t="s">
        <v>47</v>
      </c>
      <c r="B200" s="58" t="s">
        <v>1067</v>
      </c>
      <c r="C200" s="84" t="s">
        <v>137</v>
      </c>
      <c r="D200" s="33">
        <v>2</v>
      </c>
      <c r="E200" s="74">
        <v>848</v>
      </c>
      <c r="F200" s="157">
        <f>VLOOKUP(A200,população_2010!$A$7:$D$98,3,FALSE)</f>
        <v>4593</v>
      </c>
      <c r="G200" s="158">
        <f>(E200/F200)*100</f>
        <v>18.462878293054651</v>
      </c>
      <c r="H200" s="159">
        <f>G200*D200</f>
        <v>36.925756586109301</v>
      </c>
      <c r="I200" s="58" t="s">
        <v>1068</v>
      </c>
      <c r="J200" s="33" t="s">
        <v>119</v>
      </c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</row>
    <row r="201" spans="1:30" ht="9.75" hidden="1" customHeight="1" outlineLevel="2">
      <c r="A201" s="34" t="s">
        <v>1069</v>
      </c>
      <c r="B201" s="35"/>
      <c r="C201" s="36"/>
      <c r="D201" s="36"/>
      <c r="E201" s="37"/>
      <c r="F201" s="38"/>
      <c r="G201" s="163"/>
      <c r="H201" s="43">
        <f>SUBTOTAL(9,H200)</f>
        <v>36.925756586109301</v>
      </c>
      <c r="I201" s="58"/>
      <c r="J201" s="33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</row>
    <row r="202" spans="1:30" ht="9.75" hidden="1" customHeight="1" outlineLevel="1">
      <c r="A202" s="56" t="s">
        <v>48</v>
      </c>
      <c r="B202" s="56" t="s">
        <v>1070</v>
      </c>
      <c r="C202" s="84" t="s">
        <v>137</v>
      </c>
      <c r="D202" s="160">
        <v>2</v>
      </c>
      <c r="E202" s="57">
        <v>362</v>
      </c>
      <c r="F202" s="157">
        <f>VLOOKUP(A202,população_2010!$A$7:$D$98,3,FALSE)</f>
        <v>215236</v>
      </c>
      <c r="G202" s="158">
        <f t="shared" ref="G202:G206" si="45">(E202/F202)*100</f>
        <v>0.16818747793120112</v>
      </c>
      <c r="H202" s="159">
        <f t="shared" ref="H202:H206" si="46">G202*D202</f>
        <v>0.33637495586240224</v>
      </c>
      <c r="I202" s="58" t="s">
        <v>1071</v>
      </c>
      <c r="J202" s="33" t="s">
        <v>119</v>
      </c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</row>
    <row r="203" spans="1:30" ht="9.75" hidden="1" customHeight="1" outlineLevel="2">
      <c r="A203" s="56" t="s">
        <v>48</v>
      </c>
      <c r="B203" s="56" t="s">
        <v>1072</v>
      </c>
      <c r="C203" s="84" t="s">
        <v>137</v>
      </c>
      <c r="D203" s="160">
        <v>2</v>
      </c>
      <c r="E203" s="57">
        <v>7300</v>
      </c>
      <c r="F203" s="157">
        <f>VLOOKUP(A203,população_2010!$A$7:$D$98,3,FALSE)</f>
        <v>215236</v>
      </c>
      <c r="G203" s="158">
        <f t="shared" si="45"/>
        <v>3.3916259361816796</v>
      </c>
      <c r="H203" s="159">
        <f t="shared" si="46"/>
        <v>6.7832518723633592</v>
      </c>
      <c r="I203" s="58" t="s">
        <v>1073</v>
      </c>
      <c r="J203" s="33" t="s">
        <v>119</v>
      </c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</row>
    <row r="204" spans="1:30" ht="9.75" hidden="1" customHeight="1" outlineLevel="1">
      <c r="A204" s="56" t="s">
        <v>48</v>
      </c>
      <c r="B204" s="56" t="s">
        <v>1074</v>
      </c>
      <c r="C204" s="84" t="s">
        <v>137</v>
      </c>
      <c r="D204" s="160">
        <v>2</v>
      </c>
      <c r="E204" s="57">
        <v>336</v>
      </c>
      <c r="F204" s="157">
        <f>VLOOKUP(A204,população_2010!$A$7:$D$98,3,FALSE)</f>
        <v>215236</v>
      </c>
      <c r="G204" s="158">
        <f t="shared" si="45"/>
        <v>0.15610771432288278</v>
      </c>
      <c r="H204" s="159">
        <f t="shared" si="46"/>
        <v>0.31221542864576557</v>
      </c>
      <c r="I204" s="58" t="s">
        <v>1075</v>
      </c>
      <c r="J204" s="33" t="s">
        <v>119</v>
      </c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</row>
    <row r="205" spans="1:30" ht="9.75" hidden="1" customHeight="1" outlineLevel="1">
      <c r="A205" s="56" t="s">
        <v>48</v>
      </c>
      <c r="B205" s="56" t="s">
        <v>1076</v>
      </c>
      <c r="C205" s="84" t="s">
        <v>137</v>
      </c>
      <c r="D205" s="160">
        <v>2</v>
      </c>
      <c r="E205" s="57">
        <v>492</v>
      </c>
      <c r="F205" s="157">
        <f>VLOOKUP(A205,população_2010!$A$7:$D$98,3,FALSE)</f>
        <v>215236</v>
      </c>
      <c r="G205" s="158">
        <f t="shared" si="45"/>
        <v>0.22858629597279265</v>
      </c>
      <c r="H205" s="159">
        <f t="shared" si="46"/>
        <v>0.45717259194558529</v>
      </c>
      <c r="I205" s="58" t="s">
        <v>1077</v>
      </c>
      <c r="J205" s="33" t="s">
        <v>119</v>
      </c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</row>
    <row r="206" spans="1:30" ht="9.75" hidden="1" customHeight="1" outlineLevel="1">
      <c r="A206" s="56" t="s">
        <v>48</v>
      </c>
      <c r="B206" s="58" t="s">
        <v>1078</v>
      </c>
      <c r="C206" s="84" t="s">
        <v>137</v>
      </c>
      <c r="D206" s="33">
        <v>2</v>
      </c>
      <c r="E206" s="74">
        <v>1680</v>
      </c>
      <c r="F206" s="157">
        <f>VLOOKUP(A206,população_2010!$A$7:$D$98,3,FALSE)</f>
        <v>215236</v>
      </c>
      <c r="G206" s="158">
        <f t="shared" si="45"/>
        <v>0.78053857161441398</v>
      </c>
      <c r="H206" s="159">
        <f t="shared" si="46"/>
        <v>1.561077143228828</v>
      </c>
      <c r="I206" s="58" t="s">
        <v>1079</v>
      </c>
      <c r="J206" s="33" t="s">
        <v>119</v>
      </c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</row>
    <row r="207" spans="1:30" ht="9.75" hidden="1" customHeight="1" outlineLevel="1">
      <c r="A207" s="34" t="s">
        <v>1080</v>
      </c>
      <c r="B207" s="35"/>
      <c r="C207" s="36"/>
      <c r="D207" s="36"/>
      <c r="E207" s="37"/>
      <c r="F207" s="38"/>
      <c r="G207" s="163"/>
      <c r="H207" s="43">
        <f>SUBTOTAL(9,H206)</f>
        <v>1.561077143228828</v>
      </c>
      <c r="I207" s="58"/>
      <c r="J207" s="33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</row>
    <row r="208" spans="1:30" ht="9.75" hidden="1" customHeight="1" outlineLevel="1">
      <c r="A208" s="56" t="s">
        <v>1081</v>
      </c>
      <c r="B208" s="56" t="s">
        <v>1082</v>
      </c>
      <c r="C208" s="84" t="s">
        <v>137</v>
      </c>
      <c r="D208" s="160">
        <v>2</v>
      </c>
      <c r="E208" s="57">
        <v>4220</v>
      </c>
      <c r="F208" s="164">
        <f>população_2010!C46</f>
        <v>32120</v>
      </c>
      <c r="G208" s="158">
        <f t="shared" ref="G208:G212" si="47">(E208/F208)*100</f>
        <v>13.138231631382316</v>
      </c>
      <c r="H208" s="159">
        <f t="shared" ref="H208:H212" si="48">G208*D208</f>
        <v>26.276463262764633</v>
      </c>
      <c r="I208" s="58" t="s">
        <v>1083</v>
      </c>
      <c r="J208" s="33" t="s">
        <v>119</v>
      </c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</row>
    <row r="209" spans="1:30" ht="9.75" hidden="1" customHeight="1" outlineLevel="2">
      <c r="A209" s="56" t="s">
        <v>1081</v>
      </c>
      <c r="B209" s="56" t="s">
        <v>1084</v>
      </c>
      <c r="C209" s="84" t="s">
        <v>137</v>
      </c>
      <c r="D209" s="160">
        <v>2</v>
      </c>
      <c r="E209" s="57">
        <v>975</v>
      </c>
      <c r="F209" s="164">
        <f t="shared" ref="F209:F212" si="49">F208</f>
        <v>32120</v>
      </c>
      <c r="G209" s="158">
        <f t="shared" si="47"/>
        <v>3.035491905354919</v>
      </c>
      <c r="H209" s="159">
        <f t="shared" si="48"/>
        <v>6.0709838107098379</v>
      </c>
      <c r="I209" s="58" t="s">
        <v>1085</v>
      </c>
      <c r="J209" s="33" t="s">
        <v>119</v>
      </c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</row>
    <row r="210" spans="1:30" ht="9.75" hidden="1" customHeight="1" outlineLevel="1">
      <c r="A210" s="56" t="s">
        <v>1081</v>
      </c>
      <c r="B210" s="56" t="s">
        <v>1086</v>
      </c>
      <c r="C210" s="84" t="s">
        <v>137</v>
      </c>
      <c r="D210" s="160">
        <v>2</v>
      </c>
      <c r="E210" s="57">
        <v>5569</v>
      </c>
      <c r="F210" s="164">
        <f t="shared" si="49"/>
        <v>32120</v>
      </c>
      <c r="G210" s="158">
        <f t="shared" si="47"/>
        <v>17.338107098381069</v>
      </c>
      <c r="H210" s="159">
        <f t="shared" si="48"/>
        <v>34.676214196762139</v>
      </c>
      <c r="I210" s="58" t="s">
        <v>1087</v>
      </c>
      <c r="J210" s="33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</row>
    <row r="211" spans="1:30" ht="9.75" hidden="1" customHeight="1" outlineLevel="1">
      <c r="A211" s="56" t="s">
        <v>1081</v>
      </c>
      <c r="B211" s="56" t="s">
        <v>1088</v>
      </c>
      <c r="C211" s="84" t="s">
        <v>137</v>
      </c>
      <c r="D211" s="160">
        <v>2</v>
      </c>
      <c r="E211" s="57">
        <v>2142</v>
      </c>
      <c r="F211" s="164">
        <f t="shared" si="49"/>
        <v>32120</v>
      </c>
      <c r="G211" s="158">
        <f t="shared" si="47"/>
        <v>6.6687422166874217</v>
      </c>
      <c r="H211" s="159">
        <f t="shared" si="48"/>
        <v>13.337484433374843</v>
      </c>
      <c r="I211" s="58" t="s">
        <v>1089</v>
      </c>
      <c r="J211" s="33" t="s">
        <v>119</v>
      </c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</row>
    <row r="212" spans="1:30" ht="9.75" hidden="1" customHeight="1" outlineLevel="1">
      <c r="A212" s="56" t="s">
        <v>1081</v>
      </c>
      <c r="B212" s="56" t="s">
        <v>1090</v>
      </c>
      <c r="C212" s="84" t="s">
        <v>137</v>
      </c>
      <c r="D212" s="160">
        <v>2</v>
      </c>
      <c r="E212" s="57">
        <v>4500</v>
      </c>
      <c r="F212" s="164">
        <f t="shared" si="49"/>
        <v>32120</v>
      </c>
      <c r="G212" s="158">
        <f t="shared" si="47"/>
        <v>14.009962640099626</v>
      </c>
      <c r="H212" s="159">
        <f t="shared" si="48"/>
        <v>28.019925280199253</v>
      </c>
      <c r="I212" s="58" t="s">
        <v>1091</v>
      </c>
      <c r="J212" s="33" t="s">
        <v>119</v>
      </c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</row>
    <row r="213" spans="1:30" ht="9.75" hidden="1" customHeight="1" outlineLevel="1">
      <c r="A213" s="34" t="s">
        <v>1092</v>
      </c>
      <c r="B213" s="35"/>
      <c r="C213" s="36"/>
      <c r="D213" s="36"/>
      <c r="E213" s="37"/>
      <c r="F213" s="38"/>
      <c r="G213" s="163"/>
      <c r="H213" s="43">
        <f>SUM(H208:H212)</f>
        <v>108.3810709838107</v>
      </c>
      <c r="I213" s="58"/>
      <c r="J213" s="33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</row>
    <row r="214" spans="1:30" ht="9.75" hidden="1" customHeight="1" outlineLevel="1">
      <c r="A214" s="56" t="s">
        <v>50</v>
      </c>
      <c r="B214" s="56" t="s">
        <v>1093</v>
      </c>
      <c r="C214" s="84" t="s">
        <v>137</v>
      </c>
      <c r="D214" s="160">
        <v>2</v>
      </c>
      <c r="E214" s="79">
        <v>1994</v>
      </c>
      <c r="F214" s="164">
        <f>VLOOKUP(A214,população_2010!$A$7:$D$98,3,FALSE)</f>
        <v>125491</v>
      </c>
      <c r="G214" s="165">
        <f t="shared" ref="G214:G218" si="50">(E214/F214)*100</f>
        <v>1.5889585707341563</v>
      </c>
      <c r="H214" s="166">
        <f t="shared" ref="H214:H218" si="51">G214*D214</f>
        <v>3.1779171414683125</v>
      </c>
      <c r="I214" s="58" t="s">
        <v>1094</v>
      </c>
      <c r="J214" s="33" t="s">
        <v>119</v>
      </c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</row>
    <row r="215" spans="1:30" ht="9.75" hidden="1" customHeight="1" outlineLevel="1">
      <c r="A215" s="56" t="s">
        <v>50</v>
      </c>
      <c r="B215" s="56" t="s">
        <v>1095</v>
      </c>
      <c r="C215" s="160" t="s">
        <v>143</v>
      </c>
      <c r="D215" s="160">
        <v>4</v>
      </c>
      <c r="E215" s="79">
        <v>5113</v>
      </c>
      <c r="F215" s="164">
        <f>VLOOKUP(A215,população_2010!$A$7:$D$98,3,FALSE)</f>
        <v>125491</v>
      </c>
      <c r="G215" s="165">
        <f t="shared" si="50"/>
        <v>4.0743957734020766</v>
      </c>
      <c r="H215" s="166">
        <f t="shared" si="51"/>
        <v>16.297583093608306</v>
      </c>
      <c r="I215" s="58" t="s">
        <v>1096</v>
      </c>
      <c r="J215" s="33" t="s">
        <v>119</v>
      </c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</row>
    <row r="216" spans="1:30" ht="9.75" hidden="1" customHeight="1" outlineLevel="1">
      <c r="A216" s="56" t="s">
        <v>50</v>
      </c>
      <c r="B216" s="56" t="s">
        <v>1097</v>
      </c>
      <c r="C216" s="84" t="s">
        <v>137</v>
      </c>
      <c r="D216" s="160">
        <v>2</v>
      </c>
      <c r="E216" s="79">
        <v>5840</v>
      </c>
      <c r="F216" s="164">
        <f>VLOOKUP(A216,população_2010!$A$7:$D$98,3,FALSE)</f>
        <v>125491</v>
      </c>
      <c r="G216" s="165">
        <f t="shared" si="50"/>
        <v>4.6537201871050513</v>
      </c>
      <c r="H216" s="166">
        <f t="shared" si="51"/>
        <v>9.3074403742101026</v>
      </c>
      <c r="I216" s="58" t="s">
        <v>1098</v>
      </c>
      <c r="J216" s="33" t="s">
        <v>119</v>
      </c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</row>
    <row r="217" spans="1:30" ht="9.75" hidden="1" customHeight="1" outlineLevel="2">
      <c r="A217" s="56" t="s">
        <v>50</v>
      </c>
      <c r="B217" s="56" t="s">
        <v>1099</v>
      </c>
      <c r="C217" s="84" t="s">
        <v>137</v>
      </c>
      <c r="D217" s="160">
        <v>2</v>
      </c>
      <c r="E217" s="79">
        <v>5840</v>
      </c>
      <c r="F217" s="164">
        <f>VLOOKUP(A217,população_2010!$A$7:$D$98,3,FALSE)</f>
        <v>125491</v>
      </c>
      <c r="G217" s="165">
        <f t="shared" si="50"/>
        <v>4.6537201871050513</v>
      </c>
      <c r="H217" s="166">
        <f t="shared" si="51"/>
        <v>9.3074403742101026</v>
      </c>
      <c r="I217" s="58" t="s">
        <v>1100</v>
      </c>
      <c r="J217" s="33" t="s">
        <v>119</v>
      </c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</row>
    <row r="218" spans="1:30" ht="9.75" hidden="1" customHeight="1" outlineLevel="2">
      <c r="A218" s="56" t="s">
        <v>50</v>
      </c>
      <c r="B218" s="56" t="s">
        <v>1101</v>
      </c>
      <c r="C218" s="160" t="s">
        <v>143</v>
      </c>
      <c r="D218" s="33">
        <v>4</v>
      </c>
      <c r="E218" s="79">
        <v>5113</v>
      </c>
      <c r="F218" s="164">
        <f>VLOOKUP(A218,população_2010!$A$7:$D$98,3,FALSE)</f>
        <v>125491</v>
      </c>
      <c r="G218" s="165">
        <f t="shared" si="50"/>
        <v>4.0743957734020766</v>
      </c>
      <c r="H218" s="166">
        <f t="shared" si="51"/>
        <v>16.297583093608306</v>
      </c>
      <c r="I218" s="58" t="s">
        <v>1102</v>
      </c>
      <c r="J218" s="33" t="s">
        <v>119</v>
      </c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</row>
    <row r="219" spans="1:30" ht="9.75" hidden="1" customHeight="1" outlineLevel="2">
      <c r="A219" s="56" t="s">
        <v>50</v>
      </c>
      <c r="B219" s="56" t="s">
        <v>1103</v>
      </c>
      <c r="C219" s="84" t="s">
        <v>137</v>
      </c>
      <c r="D219" s="160">
        <v>2</v>
      </c>
      <c r="E219" s="79">
        <v>2426</v>
      </c>
      <c r="F219" s="164">
        <v>125491</v>
      </c>
      <c r="G219" s="165">
        <v>1.93</v>
      </c>
      <c r="H219" s="166">
        <v>3.8664000000000001</v>
      </c>
      <c r="I219" s="58" t="s">
        <v>1104</v>
      </c>
      <c r="J219" s="33" t="s">
        <v>119</v>
      </c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</row>
    <row r="220" spans="1:30" ht="9.75" hidden="1" customHeight="1" outlineLevel="2">
      <c r="A220" s="56" t="s">
        <v>50</v>
      </c>
      <c r="B220" s="56" t="s">
        <v>1105</v>
      </c>
      <c r="C220" s="84" t="s">
        <v>137</v>
      </c>
      <c r="D220" s="160">
        <v>2</v>
      </c>
      <c r="E220" s="57">
        <v>1750</v>
      </c>
      <c r="F220" s="164">
        <f>VLOOKUP(A220,população_2010!$A$7:$D$98,3,FALSE)</f>
        <v>125491</v>
      </c>
      <c r="G220" s="165">
        <f>(E220/F220)*100</f>
        <v>1.3945223163414111</v>
      </c>
      <c r="H220" s="166">
        <f>G220*D220</f>
        <v>2.7890446326828222</v>
      </c>
      <c r="I220" s="58" t="s">
        <v>1106</v>
      </c>
      <c r="J220" s="33" t="s">
        <v>119</v>
      </c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</row>
    <row r="221" spans="1:30" ht="9.75" hidden="1" customHeight="1" outlineLevel="2">
      <c r="A221" s="34" t="s">
        <v>1107</v>
      </c>
      <c r="B221" s="35"/>
      <c r="C221" s="36"/>
      <c r="D221" s="36"/>
      <c r="E221" s="37"/>
      <c r="F221" s="38"/>
      <c r="G221" s="163"/>
      <c r="H221" s="43">
        <f>SUBTOTAL(9,H214:H220)</f>
        <v>61.043408709787961</v>
      </c>
      <c r="I221" s="58"/>
      <c r="J221" s="33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</row>
    <row r="222" spans="1:30" ht="9.75" hidden="1" customHeight="1" outlineLevel="2">
      <c r="A222" s="34" t="s">
        <v>1108</v>
      </c>
      <c r="B222" s="35"/>
      <c r="C222" s="36"/>
      <c r="D222" s="36"/>
      <c r="E222" s="37"/>
      <c r="F222" s="38"/>
      <c r="G222" s="163"/>
      <c r="H222" s="43">
        <v>0</v>
      </c>
      <c r="I222" s="58"/>
      <c r="J222" s="33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</row>
    <row r="223" spans="1:30" ht="9.75" hidden="1" customHeight="1" outlineLevel="1">
      <c r="A223" s="56" t="s">
        <v>52</v>
      </c>
      <c r="B223" s="58" t="s">
        <v>836</v>
      </c>
      <c r="C223" s="84" t="s">
        <v>137</v>
      </c>
      <c r="D223" s="33">
        <v>2</v>
      </c>
      <c r="E223" s="74">
        <v>82200</v>
      </c>
      <c r="F223" s="157">
        <f>VLOOKUP(A223,população_2010!$A$7:$D$98,3,FALSE)</f>
        <v>168376</v>
      </c>
      <c r="G223" s="158">
        <f>(E223/F223)*100</f>
        <v>48.819309165201688</v>
      </c>
      <c r="H223" s="159">
        <f>G223*D223</f>
        <v>97.638618330403375</v>
      </c>
      <c r="I223" s="58" t="s">
        <v>1109</v>
      </c>
      <c r="J223" s="33" t="s">
        <v>119</v>
      </c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</row>
    <row r="224" spans="1:30" ht="9.75" hidden="1" customHeight="1" outlineLevel="2">
      <c r="A224" s="34" t="s">
        <v>1110</v>
      </c>
      <c r="B224" s="175"/>
      <c r="C224" s="175"/>
      <c r="D224" s="175"/>
      <c r="E224" s="176"/>
      <c r="F224" s="38"/>
      <c r="G224" s="163"/>
      <c r="H224" s="43">
        <f>SUBTOTAL(9,H223)</f>
        <v>97.638618330403375</v>
      </c>
      <c r="I224" s="58"/>
      <c r="J224" s="33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</row>
    <row r="225" spans="1:30" ht="9.75" hidden="1" customHeight="1" outlineLevel="1">
      <c r="A225" s="56" t="s">
        <v>53</v>
      </c>
      <c r="B225" s="58" t="s">
        <v>1111</v>
      </c>
      <c r="C225" s="33" t="s">
        <v>143</v>
      </c>
      <c r="D225" s="33">
        <v>4</v>
      </c>
      <c r="E225" s="74">
        <v>6140</v>
      </c>
      <c r="F225" s="157">
        <f>VLOOKUP(A225,população_2010!$A$7:$D$98,3,FALSE)</f>
        <v>21501</v>
      </c>
      <c r="G225" s="158">
        <f t="shared" ref="G225:G228" si="52">(E225/F225)*100</f>
        <v>28.556811311101811</v>
      </c>
      <c r="H225" s="159">
        <f t="shared" ref="H225:H228" si="53">G225*D225</f>
        <v>114.22724524440724</v>
      </c>
      <c r="I225" s="58" t="s">
        <v>1112</v>
      </c>
      <c r="J225" s="33" t="s">
        <v>119</v>
      </c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</row>
    <row r="226" spans="1:30" ht="24.75" hidden="1" customHeight="1" outlineLevel="2">
      <c r="A226" s="56" t="s">
        <v>53</v>
      </c>
      <c r="B226" s="156" t="s">
        <v>1113</v>
      </c>
      <c r="C226" s="33" t="s">
        <v>143</v>
      </c>
      <c r="D226" s="33">
        <v>0</v>
      </c>
      <c r="E226" s="74">
        <v>250</v>
      </c>
      <c r="F226" s="157">
        <f>VLOOKUP(A226,população_2010!$A$7:$D$98,3,FALSE)</f>
        <v>21501</v>
      </c>
      <c r="G226" s="158">
        <f t="shared" si="52"/>
        <v>1.1627366169015394</v>
      </c>
      <c r="H226" s="159">
        <f t="shared" si="53"/>
        <v>0</v>
      </c>
      <c r="I226" s="58" t="s">
        <v>1114</v>
      </c>
      <c r="J226" s="33" t="s">
        <v>126</v>
      </c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</row>
    <row r="227" spans="1:30" ht="9.75" hidden="1" customHeight="1" outlineLevel="1">
      <c r="A227" s="56" t="s">
        <v>53</v>
      </c>
      <c r="B227" s="156" t="s">
        <v>1115</v>
      </c>
      <c r="C227" s="33" t="s">
        <v>132</v>
      </c>
      <c r="D227" s="47">
        <v>0</v>
      </c>
      <c r="E227" s="74">
        <v>110</v>
      </c>
      <c r="F227" s="157">
        <f>VLOOKUP(A227,população_2010!$A$7:$D$98,3,FALSE)</f>
        <v>21501</v>
      </c>
      <c r="G227" s="158">
        <f t="shared" si="52"/>
        <v>0.51160411143667739</v>
      </c>
      <c r="H227" s="159">
        <f t="shared" si="53"/>
        <v>0</v>
      </c>
      <c r="I227" s="58" t="s">
        <v>1116</v>
      </c>
      <c r="J227" s="33" t="s">
        <v>126</v>
      </c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</row>
    <row r="228" spans="1:30" ht="9.75" hidden="1" customHeight="1" outlineLevel="2">
      <c r="A228" s="56" t="s">
        <v>53</v>
      </c>
      <c r="B228" s="156" t="s">
        <v>1117</v>
      </c>
      <c r="C228" s="84" t="s">
        <v>137</v>
      </c>
      <c r="D228" s="33">
        <v>0</v>
      </c>
      <c r="E228" s="74">
        <v>100</v>
      </c>
      <c r="F228" s="157">
        <f>VLOOKUP(A228,população_2010!$A$7:$D$98,3,FALSE)</f>
        <v>21501</v>
      </c>
      <c r="G228" s="158">
        <f t="shared" si="52"/>
        <v>0.46509464676061585</v>
      </c>
      <c r="H228" s="159">
        <f t="shared" si="53"/>
        <v>0</v>
      </c>
      <c r="I228" s="58" t="s">
        <v>1116</v>
      </c>
      <c r="J228" s="33" t="s">
        <v>126</v>
      </c>
      <c r="K228" s="161"/>
      <c r="L228" s="161"/>
      <c r="M228" s="161"/>
      <c r="N228" s="161"/>
      <c r="O228" s="161"/>
      <c r="P228" s="161"/>
      <c r="Q228" s="161"/>
      <c r="R228" s="161"/>
      <c r="S228" s="161"/>
      <c r="T228" s="161"/>
      <c r="U228" s="161"/>
      <c r="V228" s="161"/>
      <c r="W228" s="161"/>
      <c r="X228" s="161"/>
      <c r="Y228" s="161"/>
      <c r="Z228" s="161"/>
      <c r="AA228" s="161"/>
      <c r="AB228" s="161"/>
      <c r="AC228" s="161"/>
      <c r="AD228" s="161"/>
    </row>
    <row r="229" spans="1:30" ht="9.75" hidden="1" customHeight="1" outlineLevel="2">
      <c r="A229" s="34" t="s">
        <v>1118</v>
      </c>
      <c r="B229" s="175"/>
      <c r="C229" s="175"/>
      <c r="D229" s="175"/>
      <c r="E229" s="176"/>
      <c r="F229" s="176"/>
      <c r="G229" s="176"/>
      <c r="H229" s="43">
        <f t="shared" ref="H229:H238" si="54">SUBTOTAL(9,H225:H228)</f>
        <v>114.22724524440724</v>
      </c>
      <c r="I229" s="172"/>
      <c r="J229" s="173"/>
      <c r="K229" s="197"/>
      <c r="L229" s="197"/>
      <c r="M229" s="197"/>
      <c r="N229" s="197"/>
      <c r="O229" s="197"/>
      <c r="P229" s="197"/>
      <c r="Q229" s="197"/>
      <c r="R229" s="197"/>
      <c r="S229" s="197"/>
      <c r="T229" s="197"/>
      <c r="U229" s="197"/>
      <c r="V229" s="197"/>
      <c r="W229" s="197"/>
      <c r="X229" s="197"/>
      <c r="Y229" s="197"/>
      <c r="Z229" s="197"/>
      <c r="AA229" s="197"/>
      <c r="AB229" s="197"/>
      <c r="AC229" s="197"/>
      <c r="AD229" s="197"/>
    </row>
    <row r="230" spans="1:30" ht="24.75" hidden="1" customHeight="1" outlineLevel="2">
      <c r="A230" s="56" t="s">
        <v>54</v>
      </c>
      <c r="B230" s="156" t="s">
        <v>1119</v>
      </c>
      <c r="C230" s="160" t="s">
        <v>132</v>
      </c>
      <c r="D230" s="84">
        <v>0</v>
      </c>
      <c r="E230" s="57">
        <v>150</v>
      </c>
      <c r="F230" s="157">
        <f>VLOOKUP(A230,população_2010!$A$7:$D$98,3,FALSE)</f>
        <v>24741</v>
      </c>
      <c r="G230" s="158">
        <f t="shared" ref="G230:G238" si="55">(E230/F230)*100</f>
        <v>0.60628107190493519</v>
      </c>
      <c r="H230" s="166">
        <f t="shared" si="54"/>
        <v>0</v>
      </c>
      <c r="I230" s="56" t="s">
        <v>769</v>
      </c>
      <c r="J230" s="160" t="s">
        <v>126</v>
      </c>
      <c r="K230" s="197"/>
      <c r="L230" s="197"/>
      <c r="M230" s="197"/>
      <c r="N230" s="197"/>
      <c r="O230" s="197"/>
      <c r="P230" s="197"/>
      <c r="Q230" s="197"/>
      <c r="R230" s="197"/>
      <c r="S230" s="197"/>
      <c r="T230" s="197"/>
      <c r="U230" s="197"/>
      <c r="V230" s="197"/>
      <c r="W230" s="197"/>
      <c r="X230" s="197"/>
      <c r="Y230" s="197"/>
      <c r="Z230" s="197"/>
      <c r="AA230" s="197"/>
      <c r="AB230" s="197"/>
      <c r="AC230" s="197"/>
      <c r="AD230" s="197"/>
    </row>
    <row r="231" spans="1:30" ht="24.75" hidden="1" customHeight="1" outlineLevel="2">
      <c r="A231" s="56" t="s">
        <v>54</v>
      </c>
      <c r="B231" s="156" t="s">
        <v>1120</v>
      </c>
      <c r="C231" s="160" t="s">
        <v>132</v>
      </c>
      <c r="D231" s="84">
        <v>0</v>
      </c>
      <c r="E231" s="57">
        <v>250</v>
      </c>
      <c r="F231" s="157">
        <f>VLOOKUP(A231,população_2010!$A$7:$D$98,3,FALSE)</f>
        <v>24741</v>
      </c>
      <c r="G231" s="158">
        <f t="shared" si="55"/>
        <v>1.0104684531748918</v>
      </c>
      <c r="H231" s="166">
        <f t="shared" si="54"/>
        <v>0</v>
      </c>
      <c r="I231" s="172" t="s">
        <v>1121</v>
      </c>
      <c r="J231" s="173" t="s">
        <v>126</v>
      </c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198"/>
      <c r="Z231" s="198"/>
      <c r="AA231" s="198"/>
      <c r="AB231" s="198"/>
      <c r="AC231" s="198"/>
      <c r="AD231" s="198"/>
    </row>
    <row r="232" spans="1:30" ht="24.75" hidden="1" customHeight="1" outlineLevel="1">
      <c r="A232" s="56" t="s">
        <v>54</v>
      </c>
      <c r="B232" s="156" t="s">
        <v>1122</v>
      </c>
      <c r="C232" s="160" t="s">
        <v>132</v>
      </c>
      <c r="D232" s="84">
        <v>0</v>
      </c>
      <c r="E232" s="57">
        <v>1500</v>
      </c>
      <c r="F232" s="157">
        <f>VLOOKUP(A232,população_2010!$A$7:$D$98,3,FALSE)</f>
        <v>24741</v>
      </c>
      <c r="G232" s="158">
        <f t="shared" si="55"/>
        <v>6.0628107190493514</v>
      </c>
      <c r="H232" s="166">
        <f t="shared" si="54"/>
        <v>0</v>
      </c>
      <c r="I232" s="62" t="s">
        <v>1123</v>
      </c>
      <c r="J232" s="33" t="s">
        <v>126</v>
      </c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</row>
    <row r="233" spans="1:30" ht="24.75" hidden="1" customHeight="1" outlineLevel="1">
      <c r="A233" s="56" t="s">
        <v>54</v>
      </c>
      <c r="B233" s="156" t="s">
        <v>1124</v>
      </c>
      <c r="C233" s="160" t="s">
        <v>132</v>
      </c>
      <c r="D233" s="84">
        <v>0</v>
      </c>
      <c r="E233" s="57">
        <v>1100</v>
      </c>
      <c r="F233" s="157">
        <f>VLOOKUP(A233,população_2010!$A$7:$D$98,3,FALSE)</f>
        <v>24741</v>
      </c>
      <c r="G233" s="158">
        <f t="shared" si="55"/>
        <v>4.4460611939695243</v>
      </c>
      <c r="H233" s="166">
        <f t="shared" si="54"/>
        <v>0</v>
      </c>
      <c r="I233" s="62" t="s">
        <v>1125</v>
      </c>
      <c r="J233" s="33" t="s">
        <v>126</v>
      </c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</row>
    <row r="234" spans="1:30" ht="24.75" hidden="1" customHeight="1" outlineLevel="1">
      <c r="A234" s="56" t="s">
        <v>54</v>
      </c>
      <c r="B234" s="156" t="s">
        <v>1126</v>
      </c>
      <c r="C234" s="160" t="s">
        <v>132</v>
      </c>
      <c r="D234" s="84">
        <v>0</v>
      </c>
      <c r="E234" s="57">
        <v>1878</v>
      </c>
      <c r="F234" s="157">
        <f>VLOOKUP(A234,população_2010!$A$7:$D$98,3,FALSE)</f>
        <v>24741</v>
      </c>
      <c r="G234" s="158">
        <f t="shared" si="55"/>
        <v>7.590639020249788</v>
      </c>
      <c r="H234" s="166">
        <f t="shared" si="54"/>
        <v>0</v>
      </c>
      <c r="I234" s="58" t="s">
        <v>888</v>
      </c>
      <c r="J234" s="160" t="s">
        <v>126</v>
      </c>
      <c r="K234" s="171"/>
      <c r="L234" s="171"/>
      <c r="M234" s="171"/>
      <c r="N234" s="171"/>
      <c r="O234" s="171"/>
      <c r="P234" s="171"/>
      <c r="Q234" s="171"/>
      <c r="R234" s="171"/>
      <c r="S234" s="171"/>
      <c r="T234" s="171"/>
      <c r="U234" s="171"/>
      <c r="V234" s="171"/>
      <c r="W234" s="171"/>
      <c r="X234" s="171"/>
      <c r="Y234" s="171"/>
      <c r="Z234" s="171"/>
      <c r="AA234" s="171"/>
      <c r="AB234" s="171"/>
      <c r="AC234" s="171"/>
      <c r="AD234" s="171"/>
    </row>
    <row r="235" spans="1:30" ht="24.75" hidden="1" customHeight="1" outlineLevel="1">
      <c r="A235" s="56" t="s">
        <v>54</v>
      </c>
      <c r="B235" s="156" t="s">
        <v>1127</v>
      </c>
      <c r="C235" s="160" t="s">
        <v>132</v>
      </c>
      <c r="D235" s="84">
        <v>0</v>
      </c>
      <c r="E235" s="57">
        <v>300</v>
      </c>
      <c r="F235" s="157">
        <f>VLOOKUP(A235,população_2010!$A$7:$D$98,3,FALSE)</f>
        <v>24741</v>
      </c>
      <c r="G235" s="158">
        <f t="shared" si="55"/>
        <v>1.2125621438098704</v>
      </c>
      <c r="H235" s="166">
        <f t="shared" si="54"/>
        <v>0</v>
      </c>
      <c r="I235" s="58" t="s">
        <v>888</v>
      </c>
      <c r="J235" s="160" t="s">
        <v>126</v>
      </c>
      <c r="K235" s="171"/>
      <c r="L235" s="171"/>
      <c r="M235" s="171"/>
      <c r="N235" s="171"/>
      <c r="O235" s="171"/>
      <c r="P235" s="171"/>
      <c r="Q235" s="171"/>
      <c r="R235" s="171"/>
      <c r="S235" s="171"/>
      <c r="T235" s="171"/>
      <c r="U235" s="171"/>
      <c r="V235" s="171"/>
      <c r="W235" s="171"/>
      <c r="X235" s="171"/>
      <c r="Y235" s="171"/>
      <c r="Z235" s="171"/>
      <c r="AA235" s="171"/>
      <c r="AB235" s="171"/>
      <c r="AC235" s="171"/>
      <c r="AD235" s="171"/>
    </row>
    <row r="236" spans="1:30" ht="24.75" hidden="1" customHeight="1" outlineLevel="1">
      <c r="A236" s="56" t="s">
        <v>54</v>
      </c>
      <c r="B236" s="156" t="s">
        <v>1128</v>
      </c>
      <c r="C236" s="160" t="s">
        <v>132</v>
      </c>
      <c r="D236" s="84">
        <v>0</v>
      </c>
      <c r="E236" s="57">
        <v>600</v>
      </c>
      <c r="F236" s="157">
        <f>VLOOKUP(A236,população_2010!$A$7:$D$98,3,FALSE)</f>
        <v>24741</v>
      </c>
      <c r="G236" s="158">
        <f t="shared" si="55"/>
        <v>2.4251242876197407</v>
      </c>
      <c r="H236" s="166">
        <f t="shared" si="54"/>
        <v>0</v>
      </c>
      <c r="I236" s="56" t="s">
        <v>769</v>
      </c>
      <c r="J236" s="160" t="s">
        <v>126</v>
      </c>
      <c r="K236" s="171"/>
      <c r="L236" s="171"/>
      <c r="M236" s="171"/>
      <c r="N236" s="171"/>
      <c r="O236" s="171"/>
      <c r="P236" s="171"/>
      <c r="Q236" s="171"/>
      <c r="R236" s="171"/>
      <c r="S236" s="171"/>
      <c r="T236" s="171"/>
      <c r="U236" s="171"/>
      <c r="V236" s="171"/>
      <c r="W236" s="171"/>
      <c r="X236" s="171"/>
      <c r="Y236" s="171"/>
      <c r="Z236" s="171"/>
      <c r="AA236" s="171"/>
      <c r="AB236" s="171"/>
      <c r="AC236" s="171"/>
      <c r="AD236" s="171"/>
    </row>
    <row r="237" spans="1:30" ht="24.75" hidden="1" customHeight="1" outlineLevel="1">
      <c r="A237" s="56" t="s">
        <v>54</v>
      </c>
      <c r="B237" s="156" t="s">
        <v>1129</v>
      </c>
      <c r="C237" s="160" t="s">
        <v>132</v>
      </c>
      <c r="D237" s="84">
        <v>0</v>
      </c>
      <c r="E237" s="57">
        <v>600</v>
      </c>
      <c r="F237" s="157">
        <f>VLOOKUP(A237,população_2010!$A$7:$D$98,3,FALSE)</f>
        <v>24741</v>
      </c>
      <c r="G237" s="158">
        <f t="shared" si="55"/>
        <v>2.4251242876197407</v>
      </c>
      <c r="H237" s="166">
        <f t="shared" si="54"/>
        <v>0</v>
      </c>
      <c r="I237" s="56" t="s">
        <v>769</v>
      </c>
      <c r="J237" s="160" t="s">
        <v>126</v>
      </c>
      <c r="K237" s="171"/>
      <c r="L237" s="171"/>
      <c r="M237" s="171"/>
      <c r="N237" s="171"/>
      <c r="O237" s="171"/>
      <c r="P237" s="171"/>
      <c r="Q237" s="171"/>
      <c r="R237" s="171"/>
      <c r="S237" s="171"/>
      <c r="T237" s="171"/>
      <c r="U237" s="171"/>
      <c r="V237" s="171"/>
      <c r="W237" s="171"/>
      <c r="X237" s="171"/>
      <c r="Y237" s="171"/>
      <c r="Z237" s="171"/>
      <c r="AA237" s="171"/>
      <c r="AB237" s="171"/>
      <c r="AC237" s="171"/>
      <c r="AD237" s="171"/>
    </row>
    <row r="238" spans="1:30" ht="9.75" hidden="1" customHeight="1" outlineLevel="1">
      <c r="A238" s="56" t="s">
        <v>54</v>
      </c>
      <c r="B238" s="156" t="s">
        <v>1130</v>
      </c>
      <c r="C238" s="160" t="s">
        <v>132</v>
      </c>
      <c r="D238" s="84">
        <v>0</v>
      </c>
      <c r="E238" s="57">
        <v>600</v>
      </c>
      <c r="F238" s="157">
        <f>VLOOKUP(A238,população_2010!$A$7:$D$98,3,FALSE)</f>
        <v>24741</v>
      </c>
      <c r="G238" s="158">
        <f t="shared" si="55"/>
        <v>2.4251242876197407</v>
      </c>
      <c r="H238" s="166">
        <f t="shared" si="54"/>
        <v>0</v>
      </c>
      <c r="I238" s="56" t="s">
        <v>769</v>
      </c>
      <c r="J238" s="160" t="s">
        <v>126</v>
      </c>
      <c r="K238" s="171"/>
      <c r="L238" s="171"/>
      <c r="M238" s="171"/>
      <c r="N238" s="171"/>
      <c r="O238" s="171"/>
      <c r="P238" s="171"/>
      <c r="Q238" s="171"/>
      <c r="R238" s="171"/>
      <c r="S238" s="171"/>
      <c r="T238" s="171"/>
      <c r="U238" s="171"/>
      <c r="V238" s="171"/>
      <c r="W238" s="171"/>
      <c r="X238" s="171"/>
      <c r="Y238" s="171"/>
      <c r="Z238" s="171"/>
      <c r="AA238" s="171"/>
      <c r="AB238" s="171"/>
      <c r="AC238" s="171"/>
      <c r="AD238" s="171"/>
    </row>
    <row r="239" spans="1:30" ht="9.75" hidden="1" customHeight="1" outlineLevel="1">
      <c r="A239" s="34" t="s">
        <v>1131</v>
      </c>
      <c r="B239" s="35"/>
      <c r="C239" s="36"/>
      <c r="D239" s="36"/>
      <c r="E239" s="37"/>
      <c r="F239" s="38"/>
      <c r="G239" s="163"/>
      <c r="H239" s="43">
        <v>0</v>
      </c>
      <c r="I239" s="58"/>
      <c r="J239" s="33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</row>
    <row r="240" spans="1:30" ht="9.75" hidden="1" customHeight="1" outlineLevel="1">
      <c r="A240" s="56" t="s">
        <v>55</v>
      </c>
      <c r="B240" s="156" t="s">
        <v>1132</v>
      </c>
      <c r="C240" s="33" t="s">
        <v>132</v>
      </c>
      <c r="D240" s="47">
        <v>0</v>
      </c>
      <c r="E240" s="74">
        <v>316</v>
      </c>
      <c r="F240" s="157">
        <f>VLOOKUP(A240,população_2010!$A$7:$D$98,3,FALSE)</f>
        <v>12046</v>
      </c>
      <c r="G240" s="158">
        <f t="shared" ref="G240:G245" si="56">(E240/F240)*100</f>
        <v>2.6232774364934417</v>
      </c>
      <c r="H240" s="159">
        <f t="shared" ref="H240:H245" si="57">G240*D240</f>
        <v>0</v>
      </c>
      <c r="I240" s="58" t="s">
        <v>1133</v>
      </c>
      <c r="J240" s="33" t="s">
        <v>126</v>
      </c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</row>
    <row r="241" spans="1:30" ht="24.75" hidden="1" customHeight="1" outlineLevel="1">
      <c r="A241" s="56" t="s">
        <v>55</v>
      </c>
      <c r="B241" s="156" t="s">
        <v>1134</v>
      </c>
      <c r="C241" s="33" t="s">
        <v>132</v>
      </c>
      <c r="D241" s="47">
        <v>0</v>
      </c>
      <c r="E241" s="74">
        <v>1000</v>
      </c>
      <c r="F241" s="157">
        <f>VLOOKUP(A241,população_2010!$A$7:$D$98,3,FALSE)</f>
        <v>12046</v>
      </c>
      <c r="G241" s="158">
        <f t="shared" si="56"/>
        <v>8.3015108749792468</v>
      </c>
      <c r="H241" s="159">
        <f t="shared" si="57"/>
        <v>0</v>
      </c>
      <c r="I241" s="58" t="s">
        <v>1135</v>
      </c>
      <c r="J241" s="33" t="s">
        <v>126</v>
      </c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</row>
    <row r="242" spans="1:30" ht="24.75" hidden="1" customHeight="1" outlineLevel="1">
      <c r="A242" s="56" t="s">
        <v>55</v>
      </c>
      <c r="B242" s="156" t="s">
        <v>1136</v>
      </c>
      <c r="C242" s="33" t="s">
        <v>132</v>
      </c>
      <c r="D242" s="47">
        <v>0</v>
      </c>
      <c r="E242" s="74">
        <v>400</v>
      </c>
      <c r="F242" s="157">
        <f>VLOOKUP(A242,população_2010!$A$7:$D$98,3,FALSE)</f>
        <v>12046</v>
      </c>
      <c r="G242" s="158">
        <f t="shared" si="56"/>
        <v>3.3206043499916986</v>
      </c>
      <c r="H242" s="159">
        <f t="shared" si="57"/>
        <v>0</v>
      </c>
      <c r="I242" s="58" t="s">
        <v>1137</v>
      </c>
      <c r="J242" s="33" t="s">
        <v>126</v>
      </c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</row>
    <row r="243" spans="1:30" ht="24.75" hidden="1" customHeight="1" outlineLevel="2">
      <c r="A243" s="56" t="s">
        <v>55</v>
      </c>
      <c r="B243" s="156" t="s">
        <v>1138</v>
      </c>
      <c r="C243" s="33" t="s">
        <v>132</v>
      </c>
      <c r="D243" s="47">
        <v>0</v>
      </c>
      <c r="E243" s="74">
        <v>400</v>
      </c>
      <c r="F243" s="157">
        <f>VLOOKUP(A243,população_2010!$A$7:$D$98,3,FALSE)</f>
        <v>12046</v>
      </c>
      <c r="G243" s="158">
        <f t="shared" si="56"/>
        <v>3.3206043499916986</v>
      </c>
      <c r="H243" s="159">
        <f t="shared" si="57"/>
        <v>0</v>
      </c>
      <c r="I243" s="58" t="s">
        <v>1139</v>
      </c>
      <c r="J243" s="33" t="s">
        <v>126</v>
      </c>
      <c r="K243" s="199"/>
      <c r="L243" s="199"/>
      <c r="M243" s="199"/>
      <c r="N243" s="199"/>
      <c r="O243" s="199"/>
      <c r="P243" s="199"/>
      <c r="Q243" s="199"/>
      <c r="R243" s="199"/>
      <c r="S243" s="199"/>
      <c r="T243" s="199"/>
      <c r="U243" s="199"/>
      <c r="V243" s="199"/>
      <c r="W243" s="199"/>
      <c r="X243" s="199"/>
      <c r="Y243" s="199"/>
      <c r="Z243" s="199"/>
      <c r="AA243" s="199"/>
      <c r="AB243" s="199"/>
      <c r="AC243" s="199"/>
      <c r="AD243" s="199"/>
    </row>
    <row r="244" spans="1:30" ht="24.75" hidden="1" customHeight="1" outlineLevel="2">
      <c r="A244" s="56" t="s">
        <v>55</v>
      </c>
      <c r="B244" s="156" t="s">
        <v>1140</v>
      </c>
      <c r="C244" s="33" t="s">
        <v>132</v>
      </c>
      <c r="D244" s="47">
        <v>0</v>
      </c>
      <c r="E244" s="74">
        <v>400</v>
      </c>
      <c r="F244" s="157">
        <f>VLOOKUP(A244,população_2010!$A$7:$D$98,3,FALSE)</f>
        <v>12046</v>
      </c>
      <c r="G244" s="158">
        <f t="shared" si="56"/>
        <v>3.3206043499916986</v>
      </c>
      <c r="H244" s="159">
        <f t="shared" si="57"/>
        <v>0</v>
      </c>
      <c r="I244" s="58" t="s">
        <v>1141</v>
      </c>
      <c r="J244" s="33" t="s">
        <v>126</v>
      </c>
      <c r="K244" s="167"/>
      <c r="L244" s="167"/>
      <c r="M244" s="167"/>
      <c r="N244" s="167"/>
      <c r="O244" s="167"/>
      <c r="P244" s="167"/>
      <c r="Q244" s="167"/>
      <c r="R244" s="167"/>
      <c r="S244" s="167"/>
      <c r="T244" s="167"/>
      <c r="U244" s="167"/>
      <c r="V244" s="167"/>
      <c r="W244" s="167"/>
      <c r="X244" s="167"/>
      <c r="Y244" s="167"/>
      <c r="Z244" s="167"/>
      <c r="AA244" s="167"/>
      <c r="AB244" s="167"/>
      <c r="AC244" s="167"/>
      <c r="AD244" s="167"/>
    </row>
    <row r="245" spans="1:30" ht="24.75" hidden="1" customHeight="1" outlineLevel="2">
      <c r="A245" s="56" t="s">
        <v>55</v>
      </c>
      <c r="B245" s="156" t="s">
        <v>1142</v>
      </c>
      <c r="C245" s="33" t="s">
        <v>132</v>
      </c>
      <c r="D245" s="47">
        <v>0</v>
      </c>
      <c r="E245" s="74">
        <v>400</v>
      </c>
      <c r="F245" s="157">
        <f>VLOOKUP(A245,população_2010!$A$7:$D$98,3,FALSE)</f>
        <v>12046</v>
      </c>
      <c r="G245" s="158">
        <f t="shared" si="56"/>
        <v>3.3206043499916986</v>
      </c>
      <c r="H245" s="159">
        <f t="shared" si="57"/>
        <v>0</v>
      </c>
      <c r="I245" s="58" t="s">
        <v>1143</v>
      </c>
      <c r="J245" s="33" t="s">
        <v>126</v>
      </c>
      <c r="K245" s="161"/>
      <c r="L245" s="161"/>
      <c r="M245" s="161"/>
      <c r="N245" s="161"/>
      <c r="O245" s="161"/>
      <c r="P245" s="161"/>
      <c r="Q245" s="161"/>
      <c r="R245" s="161"/>
      <c r="S245" s="161"/>
      <c r="T245" s="161"/>
      <c r="U245" s="161"/>
      <c r="V245" s="161"/>
      <c r="W245" s="161"/>
      <c r="X245" s="161"/>
      <c r="Y245" s="161"/>
      <c r="Z245" s="161"/>
      <c r="AA245" s="161"/>
      <c r="AB245" s="161"/>
      <c r="AC245" s="161"/>
      <c r="AD245" s="161"/>
    </row>
    <row r="246" spans="1:30" ht="9.75" hidden="1" customHeight="1" outlineLevel="2">
      <c r="A246" s="34" t="s">
        <v>1144</v>
      </c>
      <c r="B246" s="175"/>
      <c r="C246" s="175"/>
      <c r="D246" s="175"/>
      <c r="E246" s="176"/>
      <c r="F246" s="38"/>
      <c r="G246" s="163"/>
      <c r="H246" s="43">
        <f>SUBTOTAL(9,H240:H245)</f>
        <v>0</v>
      </c>
      <c r="I246" s="58"/>
      <c r="J246" s="33"/>
      <c r="K246" s="161"/>
      <c r="L246" s="161"/>
      <c r="M246" s="161"/>
      <c r="N246" s="161"/>
      <c r="O246" s="161"/>
      <c r="P246" s="161"/>
      <c r="Q246" s="161"/>
      <c r="R246" s="161"/>
      <c r="S246" s="161"/>
      <c r="T246" s="161"/>
      <c r="U246" s="161"/>
      <c r="V246" s="161"/>
      <c r="W246" s="161"/>
      <c r="X246" s="161"/>
      <c r="Y246" s="161"/>
      <c r="Z246" s="161"/>
      <c r="AA246" s="161"/>
      <c r="AB246" s="161"/>
      <c r="AC246" s="161"/>
      <c r="AD246" s="161"/>
    </row>
    <row r="247" spans="1:30" ht="14.25" hidden="1" customHeight="1" outlineLevel="2">
      <c r="A247" s="56" t="s">
        <v>56</v>
      </c>
      <c r="B247" s="156" t="s">
        <v>1145</v>
      </c>
      <c r="C247" s="84" t="s">
        <v>137</v>
      </c>
      <c r="D247" s="33">
        <v>2</v>
      </c>
      <c r="E247" s="74">
        <v>0</v>
      </c>
      <c r="F247" s="157">
        <f>VLOOKUP(A247,população_2010!$A$7:$D$98,3,FALSE)</f>
        <v>157425</v>
      </c>
      <c r="G247" s="158">
        <f>(E247/F247)*100</f>
        <v>0</v>
      </c>
      <c r="H247" s="159">
        <f>G247*D247</f>
        <v>0</v>
      </c>
      <c r="I247" s="58" t="s">
        <v>1146</v>
      </c>
      <c r="J247" s="33" t="s">
        <v>126</v>
      </c>
      <c r="K247" s="161"/>
      <c r="L247" s="161"/>
      <c r="M247" s="161"/>
      <c r="N247" s="161"/>
      <c r="O247" s="161"/>
      <c r="P247" s="161"/>
      <c r="Q247" s="161"/>
      <c r="R247" s="161"/>
      <c r="S247" s="161"/>
      <c r="T247" s="161"/>
      <c r="U247" s="161"/>
      <c r="V247" s="161"/>
      <c r="W247" s="161"/>
      <c r="X247" s="161"/>
      <c r="Y247" s="161"/>
      <c r="Z247" s="161"/>
      <c r="AA247" s="161"/>
      <c r="AB247" s="161"/>
      <c r="AC247" s="161"/>
      <c r="AD247" s="161"/>
    </row>
    <row r="248" spans="1:30" ht="9.75" hidden="1" customHeight="1" outlineLevel="2">
      <c r="A248" s="34" t="s">
        <v>1147</v>
      </c>
      <c r="B248" s="175"/>
      <c r="C248" s="175"/>
      <c r="D248" s="175"/>
      <c r="E248" s="176"/>
      <c r="F248" s="38"/>
      <c r="G248" s="163"/>
      <c r="H248" s="43">
        <f>SUBTOTAL(9,H247)</f>
        <v>0</v>
      </c>
      <c r="I248" s="58"/>
      <c r="J248" s="33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</row>
    <row r="249" spans="1:30" ht="9.75" hidden="1" customHeight="1" outlineLevel="1">
      <c r="A249" s="56" t="s">
        <v>57</v>
      </c>
      <c r="B249" s="58" t="s">
        <v>1148</v>
      </c>
      <c r="C249" s="84" t="s">
        <v>137</v>
      </c>
      <c r="D249" s="33">
        <v>2</v>
      </c>
      <c r="E249" s="74">
        <v>21532</v>
      </c>
      <c r="F249" s="157">
        <f>VLOOKUP(A249,população_2010!$A$7:$D$98,3,FALSE)</f>
        <v>487562</v>
      </c>
      <c r="G249" s="158">
        <f t="shared" ref="G249:G256" si="58">(E249/F249)*100</f>
        <v>4.4162588552840454</v>
      </c>
      <c r="H249" s="159">
        <f t="shared" ref="H249:H256" si="59">G249*D249</f>
        <v>8.8325177105680908</v>
      </c>
      <c r="I249" s="58" t="s">
        <v>1149</v>
      </c>
      <c r="J249" s="33" t="s">
        <v>119</v>
      </c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</row>
    <row r="250" spans="1:30" ht="9.75" hidden="1" customHeight="1" outlineLevel="2">
      <c r="A250" s="58" t="s">
        <v>57</v>
      </c>
      <c r="B250" s="156" t="s">
        <v>1150</v>
      </c>
      <c r="C250" s="33" t="s">
        <v>143</v>
      </c>
      <c r="D250" s="33">
        <v>0</v>
      </c>
      <c r="E250" s="74">
        <v>0</v>
      </c>
      <c r="F250" s="157">
        <f>VLOOKUP(A250,população_2010!$A$7:$D$98,3,FALSE)</f>
        <v>487562</v>
      </c>
      <c r="G250" s="158">
        <f t="shared" si="58"/>
        <v>0</v>
      </c>
      <c r="H250" s="159">
        <f t="shared" si="59"/>
        <v>0</v>
      </c>
      <c r="I250" s="58" t="s">
        <v>1151</v>
      </c>
      <c r="J250" s="33" t="s">
        <v>126</v>
      </c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</row>
    <row r="251" spans="1:30" ht="9.75" hidden="1" customHeight="1" outlineLevel="1">
      <c r="A251" s="58" t="s">
        <v>57</v>
      </c>
      <c r="B251" s="58" t="s">
        <v>1152</v>
      </c>
      <c r="C251" s="84" t="s">
        <v>137</v>
      </c>
      <c r="D251" s="33">
        <v>2</v>
      </c>
      <c r="E251" s="74">
        <v>7730</v>
      </c>
      <c r="F251" s="157">
        <f>VLOOKUP(A251,população_2010!$A$7:$D$98,3,FALSE)</f>
        <v>487562</v>
      </c>
      <c r="G251" s="158">
        <f t="shared" si="58"/>
        <v>1.5854393902724166</v>
      </c>
      <c r="H251" s="159">
        <f t="shared" si="59"/>
        <v>3.1708787805448333</v>
      </c>
      <c r="I251" s="58" t="s">
        <v>1153</v>
      </c>
      <c r="J251" s="33" t="s">
        <v>119</v>
      </c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</row>
    <row r="252" spans="1:30" ht="9.75" hidden="1" customHeight="1" outlineLevel="2">
      <c r="A252" s="58" t="s">
        <v>57</v>
      </c>
      <c r="B252" s="58" t="s">
        <v>1154</v>
      </c>
      <c r="C252" s="33" t="s">
        <v>1155</v>
      </c>
      <c r="D252" s="33">
        <v>2</v>
      </c>
      <c r="E252" s="74">
        <v>258865</v>
      </c>
      <c r="F252" s="157">
        <f>VLOOKUP(A252,população_2010!$A$7:$D$98,3,FALSE)</f>
        <v>487562</v>
      </c>
      <c r="G252" s="158">
        <f t="shared" si="58"/>
        <v>53.093760383294843</v>
      </c>
      <c r="H252" s="159">
        <f t="shared" si="59"/>
        <v>106.18752076658969</v>
      </c>
      <c r="I252" s="58" t="s">
        <v>1156</v>
      </c>
      <c r="J252" s="33" t="s">
        <v>119</v>
      </c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</row>
    <row r="253" spans="1:30" ht="9.75" hidden="1" customHeight="1" outlineLevel="2">
      <c r="A253" s="56" t="s">
        <v>57</v>
      </c>
      <c r="B253" s="56" t="s">
        <v>1157</v>
      </c>
      <c r="C253" s="160" t="s">
        <v>143</v>
      </c>
      <c r="D253" s="33">
        <v>4</v>
      </c>
      <c r="E253" s="57">
        <v>32477</v>
      </c>
      <c r="F253" s="164">
        <f>VLOOKUP(A253,população_2010!$A$7:$D$98,3,FALSE)</f>
        <v>487562</v>
      </c>
      <c r="G253" s="165">
        <f t="shared" si="58"/>
        <v>6.6611015624679526</v>
      </c>
      <c r="H253" s="166">
        <f t="shared" si="59"/>
        <v>26.64440624987181</v>
      </c>
      <c r="I253" s="58" t="s">
        <v>1158</v>
      </c>
      <c r="J253" s="33" t="s">
        <v>119</v>
      </c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</row>
    <row r="254" spans="1:30" ht="9.75" hidden="1" customHeight="1" outlineLevel="2">
      <c r="A254" s="58" t="s">
        <v>57</v>
      </c>
      <c r="B254" s="58" t="s">
        <v>1159</v>
      </c>
      <c r="C254" s="84" t="s">
        <v>137</v>
      </c>
      <c r="D254" s="33">
        <v>2</v>
      </c>
      <c r="E254" s="74">
        <v>6890</v>
      </c>
      <c r="F254" s="157">
        <f>VLOOKUP(A254,população_2010!$A$7:$D$98,3,FALSE)</f>
        <v>487562</v>
      </c>
      <c r="G254" s="158">
        <f t="shared" si="58"/>
        <v>1.4131536091820118</v>
      </c>
      <c r="H254" s="159">
        <f t="shared" si="59"/>
        <v>2.8263072183640237</v>
      </c>
      <c r="I254" s="58" t="s">
        <v>1160</v>
      </c>
      <c r="J254" s="33" t="s">
        <v>119</v>
      </c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</row>
    <row r="255" spans="1:30" ht="9.75" hidden="1" customHeight="1" outlineLevel="2">
      <c r="A255" s="58" t="s">
        <v>57</v>
      </c>
      <c r="B255" s="58" t="s">
        <v>1161</v>
      </c>
      <c r="C255" s="84" t="s">
        <v>137</v>
      </c>
      <c r="D255" s="33">
        <v>2</v>
      </c>
      <c r="E255" s="74">
        <v>106894</v>
      </c>
      <c r="F255" s="157">
        <f>VLOOKUP(A255,população_2010!$A$7:$D$98,3,FALSE)</f>
        <v>487562</v>
      </c>
      <c r="G255" s="158">
        <f t="shared" si="58"/>
        <v>21.92418605223541</v>
      </c>
      <c r="H255" s="159">
        <f t="shared" si="59"/>
        <v>43.848372104470819</v>
      </c>
      <c r="I255" s="58" t="s">
        <v>1162</v>
      </c>
      <c r="J255" s="33" t="s">
        <v>119</v>
      </c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</row>
    <row r="256" spans="1:30" ht="9.75" hidden="1" customHeight="1" outlineLevel="2">
      <c r="A256" s="58" t="s">
        <v>57</v>
      </c>
      <c r="B256" s="58" t="s">
        <v>1163</v>
      </c>
      <c r="C256" s="84" t="s">
        <v>137</v>
      </c>
      <c r="D256" s="33">
        <v>2</v>
      </c>
      <c r="E256" s="74">
        <v>5449</v>
      </c>
      <c r="F256" s="157">
        <f>VLOOKUP(A256,população_2010!$A$7:$D$98,3,FALSE)</f>
        <v>487562</v>
      </c>
      <c r="G256" s="158">
        <f t="shared" si="58"/>
        <v>1.117601453763829</v>
      </c>
      <c r="H256" s="159">
        <f t="shared" si="59"/>
        <v>2.235202907527658</v>
      </c>
      <c r="I256" s="56" t="s">
        <v>1164</v>
      </c>
      <c r="J256" s="160" t="s">
        <v>119</v>
      </c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</row>
    <row r="257" spans="1:30" ht="9.75" hidden="1" customHeight="1" outlineLevel="2">
      <c r="A257" s="34" t="s">
        <v>1165</v>
      </c>
      <c r="B257" s="35"/>
      <c r="C257" s="36"/>
      <c r="D257" s="36"/>
      <c r="E257" s="37">
        <f>SUBTOTAL(9,E249:E256)</f>
        <v>439837</v>
      </c>
      <c r="F257" s="38"/>
      <c r="G257" s="163"/>
      <c r="H257" s="43">
        <f>SUBTOTAL(9,H249:H256)</f>
        <v>193.74520573793694</v>
      </c>
      <c r="I257" s="58"/>
      <c r="J257" s="33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</row>
    <row r="258" spans="1:30" ht="9.75" hidden="1" customHeight="1" outlineLevel="2">
      <c r="A258" s="56" t="s">
        <v>58</v>
      </c>
      <c r="B258" s="58" t="s">
        <v>1166</v>
      </c>
      <c r="C258" s="84" t="s">
        <v>137</v>
      </c>
      <c r="D258" s="33">
        <v>2</v>
      </c>
      <c r="E258" s="74">
        <v>57249</v>
      </c>
      <c r="F258" s="157">
        <f>VLOOKUP(A258,população_2010!$A$7:$D$98,3,FALSE)</f>
        <v>159372</v>
      </c>
      <c r="G258" s="158">
        <f t="shared" ref="G258:G261" si="60">(E258/F258)*100</f>
        <v>35.921617348091253</v>
      </c>
      <c r="H258" s="159">
        <f t="shared" ref="H258:H261" si="61">G258*D258</f>
        <v>71.843234696182506</v>
      </c>
      <c r="I258" s="56" t="s">
        <v>1167</v>
      </c>
      <c r="J258" s="160" t="s">
        <v>119</v>
      </c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</row>
    <row r="259" spans="1:30" ht="9.75" hidden="1" customHeight="1" outlineLevel="2">
      <c r="A259" s="56" t="s">
        <v>58</v>
      </c>
      <c r="B259" s="56" t="s">
        <v>1168</v>
      </c>
      <c r="C259" s="84" t="s">
        <v>137</v>
      </c>
      <c r="D259" s="160">
        <v>2</v>
      </c>
      <c r="E259" s="57">
        <v>1390</v>
      </c>
      <c r="F259" s="164">
        <f>VLOOKUP(A259,população_2010!$A$7:$D$98,3,FALSE)</f>
        <v>159372</v>
      </c>
      <c r="G259" s="165">
        <f t="shared" si="60"/>
        <v>0.87217328012448858</v>
      </c>
      <c r="H259" s="166">
        <f t="shared" si="61"/>
        <v>1.7443465602489772</v>
      </c>
      <c r="I259" s="58" t="s">
        <v>1169</v>
      </c>
      <c r="J259" s="33" t="s">
        <v>119</v>
      </c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</row>
    <row r="260" spans="1:30" ht="9.75" hidden="1" customHeight="1" outlineLevel="1">
      <c r="A260" s="56" t="s">
        <v>58</v>
      </c>
      <c r="B260" s="58" t="s">
        <v>1170</v>
      </c>
      <c r="C260" s="84" t="s">
        <v>137</v>
      </c>
      <c r="D260" s="33">
        <v>2</v>
      </c>
      <c r="E260" s="74">
        <v>48655</v>
      </c>
      <c r="F260" s="157">
        <f>VLOOKUP(A260,população_2010!$A$7:$D$98,3,FALSE)</f>
        <v>159372</v>
      </c>
      <c r="G260" s="158">
        <f t="shared" si="60"/>
        <v>30.529202118314387</v>
      </c>
      <c r="H260" s="159">
        <f t="shared" si="61"/>
        <v>61.058404236628775</v>
      </c>
      <c r="I260" s="56" t="s">
        <v>1171</v>
      </c>
      <c r="J260" s="160" t="s">
        <v>119</v>
      </c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</row>
    <row r="261" spans="1:30" ht="24.75" hidden="1" customHeight="1" outlineLevel="2">
      <c r="A261" s="56" t="s">
        <v>58</v>
      </c>
      <c r="B261" s="156" t="s">
        <v>882</v>
      </c>
      <c r="C261" s="84" t="s">
        <v>137</v>
      </c>
      <c r="D261" s="33">
        <v>0</v>
      </c>
      <c r="E261" s="74">
        <v>38531</v>
      </c>
      <c r="F261" s="157">
        <f>VLOOKUP(A261,população_2010!$A$7:$D$98,3,FALSE)</f>
        <v>159372</v>
      </c>
      <c r="G261" s="158">
        <f t="shared" si="60"/>
        <v>24.176768817609116</v>
      </c>
      <c r="H261" s="159">
        <f t="shared" si="61"/>
        <v>0</v>
      </c>
      <c r="I261" s="58" t="s">
        <v>1172</v>
      </c>
      <c r="J261" s="160" t="s">
        <v>126</v>
      </c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</row>
    <row r="262" spans="1:30" ht="9.75" hidden="1" customHeight="1" outlineLevel="2">
      <c r="A262" s="34" t="s">
        <v>1173</v>
      </c>
      <c r="B262" s="175"/>
      <c r="C262" s="175"/>
      <c r="D262" s="175"/>
      <c r="E262" s="176"/>
      <c r="F262" s="38"/>
      <c r="G262" s="163"/>
      <c r="H262" s="43">
        <f>SUBTOTAL(9,H258:H261)</f>
        <v>134.64598549306027</v>
      </c>
      <c r="I262" s="58"/>
      <c r="J262" s="33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</row>
    <row r="263" spans="1:30" ht="9.75" hidden="1" customHeight="1" outlineLevel="2">
      <c r="A263" s="56" t="s">
        <v>59</v>
      </c>
      <c r="B263" s="58" t="s">
        <v>1174</v>
      </c>
      <c r="C263" s="84" t="s">
        <v>137</v>
      </c>
      <c r="D263" s="33">
        <v>2</v>
      </c>
      <c r="E263" s="74">
        <v>10000</v>
      </c>
      <c r="F263" s="157">
        <f>VLOOKUP(A263,população_2010!$A$7:$D$98,3,FALSE)</f>
        <v>787563</v>
      </c>
      <c r="G263" s="158">
        <f t="shared" ref="G263:G321" si="62">(E263/F263)*100</f>
        <v>1.2697396906660166</v>
      </c>
      <c r="H263" s="159">
        <f t="shared" ref="H263:H321" si="63">G263*D263</f>
        <v>2.5394793813320331</v>
      </c>
      <c r="I263" s="56" t="s">
        <v>1175</v>
      </c>
      <c r="J263" s="160" t="s">
        <v>119</v>
      </c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</row>
    <row r="264" spans="1:30" ht="9.75" hidden="1" customHeight="1" outlineLevel="2">
      <c r="A264" s="56" t="s">
        <v>59</v>
      </c>
      <c r="B264" s="58" t="s">
        <v>1176</v>
      </c>
      <c r="C264" s="84" t="s">
        <v>137</v>
      </c>
      <c r="D264" s="33">
        <v>2</v>
      </c>
      <c r="E264" s="74">
        <v>10000</v>
      </c>
      <c r="F264" s="157">
        <f>VLOOKUP(A264,população_2010!$A$7:$D$98,3,FALSE)</f>
        <v>787563</v>
      </c>
      <c r="G264" s="158">
        <f t="shared" si="62"/>
        <v>1.2697396906660166</v>
      </c>
      <c r="H264" s="159">
        <f t="shared" si="63"/>
        <v>2.5394793813320331</v>
      </c>
      <c r="I264" s="56" t="s">
        <v>1177</v>
      </c>
      <c r="J264" s="160" t="s">
        <v>119</v>
      </c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</row>
    <row r="265" spans="1:30" ht="9.75" hidden="1" customHeight="1" outlineLevel="1">
      <c r="A265" s="56" t="s">
        <v>59</v>
      </c>
      <c r="B265" s="58" t="s">
        <v>1178</v>
      </c>
      <c r="C265" s="84" t="s">
        <v>137</v>
      </c>
      <c r="D265" s="33">
        <v>2</v>
      </c>
      <c r="E265" s="74">
        <v>4130</v>
      </c>
      <c r="F265" s="157">
        <f>VLOOKUP(A265,população_2010!$A$7:$D$98,3,FALSE)</f>
        <v>787563</v>
      </c>
      <c r="G265" s="158">
        <f t="shared" si="62"/>
        <v>0.52440249224506486</v>
      </c>
      <c r="H265" s="159">
        <f t="shared" si="63"/>
        <v>1.0488049844901297</v>
      </c>
      <c r="I265" s="56" t="s">
        <v>1179</v>
      </c>
      <c r="J265" s="160" t="s">
        <v>119</v>
      </c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</row>
    <row r="266" spans="1:30" ht="9.75" hidden="1" customHeight="1" outlineLevel="2">
      <c r="A266" s="56" t="s">
        <v>59</v>
      </c>
      <c r="B266" s="58" t="s">
        <v>1180</v>
      </c>
      <c r="C266" s="84" t="s">
        <v>137</v>
      </c>
      <c r="D266" s="33">
        <v>2</v>
      </c>
      <c r="E266" s="74">
        <v>2500</v>
      </c>
      <c r="F266" s="157">
        <f>VLOOKUP(A266,população_2010!$A$7:$D$98,3,FALSE)</f>
        <v>787563</v>
      </c>
      <c r="G266" s="158">
        <f t="shared" si="62"/>
        <v>0.31743492266650414</v>
      </c>
      <c r="H266" s="159">
        <f t="shared" si="63"/>
        <v>0.63486984533300828</v>
      </c>
      <c r="I266" s="56" t="s">
        <v>1181</v>
      </c>
      <c r="J266" s="160" t="s">
        <v>119</v>
      </c>
      <c r="K266" s="161"/>
      <c r="L266" s="161"/>
      <c r="M266" s="161"/>
      <c r="N266" s="161"/>
      <c r="O266" s="161"/>
      <c r="P266" s="161"/>
      <c r="Q266" s="161"/>
      <c r="R266" s="161"/>
      <c r="S266" s="161"/>
      <c r="T266" s="161"/>
      <c r="U266" s="161"/>
      <c r="V266" s="161"/>
      <c r="W266" s="161"/>
      <c r="X266" s="161"/>
      <c r="Y266" s="161"/>
      <c r="Z266" s="161"/>
      <c r="AA266" s="161"/>
      <c r="AB266" s="161"/>
      <c r="AC266" s="161"/>
      <c r="AD266" s="161"/>
    </row>
    <row r="267" spans="1:30" ht="9.75" hidden="1" customHeight="1" outlineLevel="2">
      <c r="A267" s="56" t="s">
        <v>59</v>
      </c>
      <c r="B267" s="58" t="s">
        <v>1182</v>
      </c>
      <c r="C267" s="84" t="s">
        <v>137</v>
      </c>
      <c r="D267" s="33">
        <v>2</v>
      </c>
      <c r="E267" s="74">
        <v>2500</v>
      </c>
      <c r="F267" s="157">
        <f>VLOOKUP(A267,população_2010!$A$7:$D$98,3,FALSE)</f>
        <v>787563</v>
      </c>
      <c r="G267" s="158">
        <f t="shared" si="62"/>
        <v>0.31743492266650414</v>
      </c>
      <c r="H267" s="159">
        <f t="shared" si="63"/>
        <v>0.63486984533300828</v>
      </c>
      <c r="I267" s="56" t="s">
        <v>1183</v>
      </c>
      <c r="J267" s="160" t="s">
        <v>119</v>
      </c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</row>
    <row r="268" spans="1:30" ht="9.75" hidden="1" customHeight="1" outlineLevel="2">
      <c r="A268" s="56" t="s">
        <v>59</v>
      </c>
      <c r="B268" s="58" t="s">
        <v>1184</v>
      </c>
      <c r="C268" s="84" t="s">
        <v>137</v>
      </c>
      <c r="D268" s="33">
        <v>2</v>
      </c>
      <c r="E268" s="74">
        <v>6000</v>
      </c>
      <c r="F268" s="157">
        <f>VLOOKUP(A268,população_2010!$A$7:$D$98,3,FALSE)</f>
        <v>787563</v>
      </c>
      <c r="G268" s="158">
        <f t="shared" si="62"/>
        <v>0.76184381439961002</v>
      </c>
      <c r="H268" s="159">
        <f t="shared" si="63"/>
        <v>1.52368762879922</v>
      </c>
      <c r="I268" s="56" t="s">
        <v>1185</v>
      </c>
      <c r="J268" s="160" t="s">
        <v>119</v>
      </c>
      <c r="K268" s="161"/>
      <c r="L268" s="161"/>
      <c r="M268" s="161"/>
      <c r="N268" s="161"/>
      <c r="O268" s="161"/>
      <c r="P268" s="161"/>
      <c r="Q268" s="161"/>
      <c r="R268" s="161"/>
      <c r="S268" s="161"/>
      <c r="T268" s="161"/>
      <c r="U268" s="161"/>
      <c r="V268" s="161"/>
      <c r="W268" s="161"/>
      <c r="X268" s="161"/>
      <c r="Y268" s="161"/>
      <c r="Z268" s="161"/>
      <c r="AA268" s="161"/>
      <c r="AB268" s="161"/>
      <c r="AC268" s="161"/>
      <c r="AD268" s="161"/>
    </row>
    <row r="269" spans="1:30" ht="9.75" hidden="1" customHeight="1" outlineLevel="2">
      <c r="A269" s="56" t="s">
        <v>59</v>
      </c>
      <c r="B269" s="58" t="s">
        <v>1186</v>
      </c>
      <c r="C269" s="84" t="s">
        <v>137</v>
      </c>
      <c r="D269" s="33">
        <v>2</v>
      </c>
      <c r="E269" s="74">
        <v>6000</v>
      </c>
      <c r="F269" s="157">
        <f>VLOOKUP(A269,população_2010!$A$7:$D$98,3,FALSE)</f>
        <v>787563</v>
      </c>
      <c r="G269" s="158">
        <f t="shared" si="62"/>
        <v>0.76184381439961002</v>
      </c>
      <c r="H269" s="159">
        <f t="shared" si="63"/>
        <v>1.52368762879922</v>
      </c>
      <c r="I269" s="56" t="s">
        <v>1187</v>
      </c>
      <c r="J269" s="160" t="s">
        <v>119</v>
      </c>
      <c r="K269" s="161"/>
      <c r="L269" s="161"/>
      <c r="M269" s="161"/>
      <c r="N269" s="161"/>
      <c r="O269" s="161"/>
      <c r="P269" s="161"/>
      <c r="Q269" s="161"/>
      <c r="R269" s="161"/>
      <c r="S269" s="161"/>
      <c r="T269" s="161"/>
      <c r="U269" s="161"/>
      <c r="V269" s="161"/>
      <c r="W269" s="161"/>
      <c r="X269" s="161"/>
      <c r="Y269" s="161"/>
      <c r="Z269" s="161"/>
      <c r="AA269" s="161"/>
      <c r="AB269" s="161"/>
      <c r="AC269" s="161"/>
      <c r="AD269" s="161"/>
    </row>
    <row r="270" spans="1:30" ht="9.75" hidden="1" customHeight="1" outlineLevel="2">
      <c r="A270" s="56" t="s">
        <v>59</v>
      </c>
      <c r="B270" s="58" t="s">
        <v>1188</v>
      </c>
      <c r="C270" s="84" t="s">
        <v>137</v>
      </c>
      <c r="D270" s="33">
        <v>2</v>
      </c>
      <c r="E270" s="74">
        <v>4000</v>
      </c>
      <c r="F270" s="157">
        <f>VLOOKUP(A270,população_2010!$A$7:$D$98,3,FALSE)</f>
        <v>787563</v>
      </c>
      <c r="G270" s="158">
        <f t="shared" si="62"/>
        <v>0.50789587626640664</v>
      </c>
      <c r="H270" s="159">
        <f t="shared" si="63"/>
        <v>1.0157917525328133</v>
      </c>
      <c r="I270" s="56" t="s">
        <v>1189</v>
      </c>
      <c r="J270" s="160" t="s">
        <v>119</v>
      </c>
      <c r="K270" s="161"/>
      <c r="L270" s="161"/>
      <c r="M270" s="161"/>
      <c r="N270" s="161"/>
      <c r="O270" s="161"/>
      <c r="P270" s="161"/>
      <c r="Q270" s="161"/>
      <c r="R270" s="161"/>
      <c r="S270" s="161"/>
      <c r="T270" s="161"/>
      <c r="U270" s="161"/>
      <c r="V270" s="161"/>
      <c r="W270" s="161"/>
      <c r="X270" s="161"/>
      <c r="Y270" s="161"/>
      <c r="Z270" s="161"/>
      <c r="AA270" s="161"/>
      <c r="AB270" s="161"/>
      <c r="AC270" s="161"/>
      <c r="AD270" s="161"/>
    </row>
    <row r="271" spans="1:30" ht="9.75" hidden="1" customHeight="1" outlineLevel="2">
      <c r="A271" s="56" t="s">
        <v>59</v>
      </c>
      <c r="B271" s="58" t="s">
        <v>1190</v>
      </c>
      <c r="C271" s="84" t="s">
        <v>137</v>
      </c>
      <c r="D271" s="33">
        <v>2</v>
      </c>
      <c r="E271" s="74">
        <v>1000</v>
      </c>
      <c r="F271" s="157">
        <f>VLOOKUP(A271,população_2010!$A$7:$D$98,3,FALSE)</f>
        <v>787563</v>
      </c>
      <c r="G271" s="158">
        <f t="shared" si="62"/>
        <v>0.12697396906660166</v>
      </c>
      <c r="H271" s="159">
        <f t="shared" si="63"/>
        <v>0.25394793813320332</v>
      </c>
      <c r="I271" s="56" t="s">
        <v>1191</v>
      </c>
      <c r="J271" s="160" t="s">
        <v>119</v>
      </c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61"/>
      <c r="W271" s="161"/>
      <c r="X271" s="161"/>
      <c r="Y271" s="161"/>
      <c r="Z271" s="161"/>
      <c r="AA271" s="161"/>
      <c r="AB271" s="161"/>
      <c r="AC271" s="161"/>
      <c r="AD271" s="161"/>
    </row>
    <row r="272" spans="1:30" ht="9.75" hidden="1" customHeight="1" outlineLevel="2">
      <c r="A272" s="56" t="s">
        <v>59</v>
      </c>
      <c r="B272" s="58" t="s">
        <v>1192</v>
      </c>
      <c r="C272" s="84" t="s">
        <v>137</v>
      </c>
      <c r="D272" s="33">
        <v>2</v>
      </c>
      <c r="E272" s="74">
        <v>1600</v>
      </c>
      <c r="F272" s="157">
        <f>VLOOKUP(A272,população_2010!$A$7:$D$98,3,FALSE)</f>
        <v>787563</v>
      </c>
      <c r="G272" s="158">
        <f t="shared" si="62"/>
        <v>0.20315835050656264</v>
      </c>
      <c r="H272" s="159">
        <f t="shared" si="63"/>
        <v>0.40631670101312528</v>
      </c>
      <c r="I272" s="56" t="s">
        <v>1193</v>
      </c>
      <c r="J272" s="160" t="s">
        <v>119</v>
      </c>
      <c r="K272" s="161"/>
      <c r="L272" s="161"/>
      <c r="M272" s="161"/>
      <c r="N272" s="161"/>
      <c r="O272" s="161"/>
      <c r="P272" s="161"/>
      <c r="Q272" s="161"/>
      <c r="R272" s="161"/>
      <c r="S272" s="161"/>
      <c r="T272" s="161"/>
      <c r="U272" s="161"/>
      <c r="V272" s="161"/>
      <c r="W272" s="161"/>
      <c r="X272" s="161"/>
      <c r="Y272" s="161"/>
      <c r="Z272" s="161"/>
      <c r="AA272" s="161"/>
      <c r="AB272" s="161"/>
      <c r="AC272" s="161"/>
      <c r="AD272" s="161"/>
    </row>
    <row r="273" spans="1:30" ht="9.75" hidden="1" customHeight="1" outlineLevel="2">
      <c r="A273" s="56" t="s">
        <v>59</v>
      </c>
      <c r="B273" s="58" t="s">
        <v>1194</v>
      </c>
      <c r="C273" s="84" t="s">
        <v>137</v>
      </c>
      <c r="D273" s="33">
        <v>2</v>
      </c>
      <c r="E273" s="74">
        <v>1680</v>
      </c>
      <c r="F273" s="157">
        <f>VLOOKUP(A273,população_2010!$A$7:$D$98,3,FALSE)</f>
        <v>787563</v>
      </c>
      <c r="G273" s="158">
        <f t="shared" si="62"/>
        <v>0.21331626803189077</v>
      </c>
      <c r="H273" s="159">
        <f t="shared" si="63"/>
        <v>0.42663253606378154</v>
      </c>
      <c r="I273" s="56" t="s">
        <v>1195</v>
      </c>
      <c r="J273" s="160" t="s">
        <v>119</v>
      </c>
      <c r="K273" s="161"/>
      <c r="L273" s="161"/>
      <c r="M273" s="161"/>
      <c r="N273" s="161"/>
      <c r="O273" s="161"/>
      <c r="P273" s="161"/>
      <c r="Q273" s="161"/>
      <c r="R273" s="161"/>
      <c r="S273" s="161"/>
      <c r="T273" s="161"/>
      <c r="U273" s="161"/>
      <c r="V273" s="161"/>
      <c r="W273" s="161"/>
      <c r="X273" s="161"/>
      <c r="Y273" s="161"/>
      <c r="Z273" s="161"/>
      <c r="AA273" s="161"/>
      <c r="AB273" s="161"/>
      <c r="AC273" s="161"/>
      <c r="AD273" s="161"/>
    </row>
    <row r="274" spans="1:30" ht="9.75" hidden="1" customHeight="1" outlineLevel="2">
      <c r="A274" s="56" t="s">
        <v>59</v>
      </c>
      <c r="B274" s="58" t="s">
        <v>1196</v>
      </c>
      <c r="C274" s="84" t="s">
        <v>137</v>
      </c>
      <c r="D274" s="33">
        <v>2</v>
      </c>
      <c r="E274" s="74">
        <v>772</v>
      </c>
      <c r="F274" s="157">
        <f>VLOOKUP(A274,população_2010!$A$7:$D$98,3,FALSE)</f>
        <v>787563</v>
      </c>
      <c r="G274" s="158">
        <f t="shared" si="62"/>
        <v>9.8023904119416472E-2</v>
      </c>
      <c r="H274" s="159">
        <f t="shared" si="63"/>
        <v>0.19604780823883294</v>
      </c>
      <c r="I274" s="56" t="s">
        <v>1197</v>
      </c>
      <c r="J274" s="160" t="s">
        <v>119</v>
      </c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61"/>
      <c r="Y274" s="161"/>
      <c r="Z274" s="161"/>
      <c r="AA274" s="161"/>
      <c r="AB274" s="161"/>
      <c r="AC274" s="161"/>
      <c r="AD274" s="161"/>
    </row>
    <row r="275" spans="1:30" ht="9.75" hidden="1" customHeight="1" outlineLevel="2">
      <c r="A275" s="56" t="s">
        <v>59</v>
      </c>
      <c r="B275" s="58" t="s">
        <v>1198</v>
      </c>
      <c r="C275" s="84" t="s">
        <v>137</v>
      </c>
      <c r="D275" s="33">
        <v>2</v>
      </c>
      <c r="E275" s="74">
        <v>2180</v>
      </c>
      <c r="F275" s="157">
        <f>VLOOKUP(A275,população_2010!$A$7:$D$98,3,FALSE)</f>
        <v>787563</v>
      </c>
      <c r="G275" s="158">
        <f t="shared" si="62"/>
        <v>0.27680325256519162</v>
      </c>
      <c r="H275" s="159">
        <f t="shared" si="63"/>
        <v>0.55360650513038323</v>
      </c>
      <c r="I275" s="56" t="s">
        <v>1199</v>
      </c>
      <c r="J275" s="160" t="s">
        <v>119</v>
      </c>
      <c r="K275" s="161"/>
      <c r="L275" s="161"/>
      <c r="M275" s="161"/>
      <c r="N275" s="161"/>
      <c r="O275" s="161"/>
      <c r="P275" s="161"/>
      <c r="Q275" s="161"/>
      <c r="R275" s="161"/>
      <c r="S275" s="161"/>
      <c r="T275" s="161"/>
      <c r="U275" s="161"/>
      <c r="V275" s="161"/>
      <c r="W275" s="161"/>
      <c r="X275" s="161"/>
      <c r="Y275" s="161"/>
      <c r="Z275" s="161"/>
      <c r="AA275" s="161"/>
      <c r="AB275" s="161"/>
      <c r="AC275" s="161"/>
      <c r="AD275" s="161"/>
    </row>
    <row r="276" spans="1:30" ht="9.75" hidden="1" customHeight="1" outlineLevel="2">
      <c r="A276" s="56" t="s">
        <v>59</v>
      </c>
      <c r="B276" s="58" t="s">
        <v>1200</v>
      </c>
      <c r="C276" s="84" t="s">
        <v>137</v>
      </c>
      <c r="D276" s="33">
        <v>2</v>
      </c>
      <c r="E276" s="74">
        <v>3600</v>
      </c>
      <c r="F276" s="157">
        <f>VLOOKUP(A276,população_2010!$A$7:$D$98,3,FALSE)</f>
        <v>787563</v>
      </c>
      <c r="G276" s="158">
        <f t="shared" si="62"/>
        <v>0.45710628863976599</v>
      </c>
      <c r="H276" s="159">
        <f t="shared" si="63"/>
        <v>0.91421257727953198</v>
      </c>
      <c r="I276" s="56" t="s">
        <v>1201</v>
      </c>
      <c r="J276" s="160" t="s">
        <v>119</v>
      </c>
      <c r="K276" s="161"/>
      <c r="L276" s="161"/>
      <c r="M276" s="161"/>
      <c r="N276" s="161"/>
      <c r="O276" s="161"/>
      <c r="P276" s="161"/>
      <c r="Q276" s="161"/>
      <c r="R276" s="161"/>
      <c r="S276" s="161"/>
      <c r="T276" s="161"/>
      <c r="U276" s="161"/>
      <c r="V276" s="161"/>
      <c r="W276" s="161"/>
      <c r="X276" s="161"/>
      <c r="Y276" s="161"/>
      <c r="Z276" s="161"/>
      <c r="AA276" s="161"/>
      <c r="AB276" s="161"/>
      <c r="AC276" s="161"/>
      <c r="AD276" s="161"/>
    </row>
    <row r="277" spans="1:30" ht="9.75" hidden="1" customHeight="1" outlineLevel="2">
      <c r="A277" s="56" t="s">
        <v>59</v>
      </c>
      <c r="B277" s="58" t="s">
        <v>1202</v>
      </c>
      <c r="C277" s="84" t="s">
        <v>137</v>
      </c>
      <c r="D277" s="33">
        <v>2</v>
      </c>
      <c r="E277" s="74">
        <v>1140</v>
      </c>
      <c r="F277" s="157">
        <f>VLOOKUP(A277,população_2010!$A$7:$D$98,3,FALSE)</f>
        <v>787563</v>
      </c>
      <c r="G277" s="158">
        <f t="shared" si="62"/>
        <v>0.14475032473592589</v>
      </c>
      <c r="H277" s="159">
        <f t="shared" si="63"/>
        <v>0.28950064947185178</v>
      </c>
      <c r="I277" s="56" t="s">
        <v>1203</v>
      </c>
      <c r="J277" s="160" t="s">
        <v>119</v>
      </c>
      <c r="K277" s="161"/>
      <c r="L277" s="161"/>
      <c r="M277" s="161"/>
      <c r="N277" s="161"/>
      <c r="O277" s="161"/>
      <c r="P277" s="161"/>
      <c r="Q277" s="161"/>
      <c r="R277" s="161"/>
      <c r="S277" s="161"/>
      <c r="T277" s="161"/>
      <c r="U277" s="161"/>
      <c r="V277" s="161"/>
      <c r="W277" s="161"/>
      <c r="X277" s="161"/>
      <c r="Y277" s="161"/>
      <c r="Z277" s="161"/>
      <c r="AA277" s="161"/>
      <c r="AB277" s="161"/>
      <c r="AC277" s="161"/>
      <c r="AD277" s="161"/>
    </row>
    <row r="278" spans="1:30" ht="9.75" hidden="1" customHeight="1" outlineLevel="2">
      <c r="A278" s="56" t="s">
        <v>59</v>
      </c>
      <c r="B278" s="58" t="s">
        <v>1204</v>
      </c>
      <c r="C278" s="84" t="s">
        <v>137</v>
      </c>
      <c r="D278" s="33">
        <v>2</v>
      </c>
      <c r="E278" s="74">
        <v>1012</v>
      </c>
      <c r="F278" s="157">
        <f>VLOOKUP(A278,população_2010!$A$7:$D$98,3,FALSE)</f>
        <v>787563</v>
      </c>
      <c r="G278" s="158">
        <f t="shared" si="62"/>
        <v>0.12849765669540086</v>
      </c>
      <c r="H278" s="159">
        <f t="shared" si="63"/>
        <v>0.25699531339080173</v>
      </c>
      <c r="I278" s="56" t="s">
        <v>1205</v>
      </c>
      <c r="J278" s="160" t="s">
        <v>119</v>
      </c>
      <c r="K278" s="161"/>
      <c r="L278" s="161"/>
      <c r="M278" s="161"/>
      <c r="N278" s="161"/>
      <c r="O278" s="161"/>
      <c r="P278" s="161"/>
      <c r="Q278" s="161"/>
      <c r="R278" s="161"/>
      <c r="S278" s="161"/>
      <c r="T278" s="161"/>
      <c r="U278" s="161"/>
      <c r="V278" s="161"/>
      <c r="W278" s="161"/>
      <c r="X278" s="161"/>
      <c r="Y278" s="161"/>
      <c r="Z278" s="161"/>
      <c r="AA278" s="161"/>
      <c r="AB278" s="161"/>
      <c r="AC278" s="161"/>
      <c r="AD278" s="161"/>
    </row>
    <row r="279" spans="1:30" ht="9.75" hidden="1" customHeight="1" outlineLevel="2">
      <c r="A279" s="56" t="s">
        <v>59</v>
      </c>
      <c r="B279" s="58" t="s">
        <v>1206</v>
      </c>
      <c r="C279" s="84" t="s">
        <v>137</v>
      </c>
      <c r="D279" s="33">
        <v>2</v>
      </c>
      <c r="E279" s="74">
        <v>1036</v>
      </c>
      <c r="F279" s="157">
        <f>VLOOKUP(A279,população_2010!$A$7:$D$98,3,FALSE)</f>
        <v>787563</v>
      </c>
      <c r="G279" s="158">
        <f t="shared" si="62"/>
        <v>0.1315450319529993</v>
      </c>
      <c r="H279" s="159">
        <f t="shared" si="63"/>
        <v>0.26309006390599859</v>
      </c>
      <c r="I279" s="58" t="s">
        <v>1207</v>
      </c>
      <c r="J279" s="33" t="s">
        <v>119</v>
      </c>
      <c r="K279" s="161"/>
      <c r="L279" s="161"/>
      <c r="M279" s="161"/>
      <c r="N279" s="161"/>
      <c r="O279" s="161"/>
      <c r="P279" s="161"/>
      <c r="Q279" s="161"/>
      <c r="R279" s="161"/>
      <c r="S279" s="161"/>
      <c r="T279" s="161"/>
      <c r="U279" s="161"/>
      <c r="V279" s="161"/>
      <c r="W279" s="161"/>
      <c r="X279" s="161"/>
      <c r="Y279" s="161"/>
      <c r="Z279" s="161"/>
      <c r="AA279" s="161"/>
      <c r="AB279" s="161"/>
      <c r="AC279" s="161"/>
      <c r="AD279" s="161"/>
    </row>
    <row r="280" spans="1:30" ht="9.75" hidden="1" customHeight="1" outlineLevel="2">
      <c r="A280" s="56" t="s">
        <v>59</v>
      </c>
      <c r="B280" s="58" t="s">
        <v>1208</v>
      </c>
      <c r="C280" s="84" t="s">
        <v>137</v>
      </c>
      <c r="D280" s="33">
        <v>2</v>
      </c>
      <c r="E280" s="74">
        <v>7215</v>
      </c>
      <c r="F280" s="157">
        <f>VLOOKUP(A280,população_2010!$A$7:$D$98,3,FALSE)</f>
        <v>787563</v>
      </c>
      <c r="G280" s="158">
        <f t="shared" si="62"/>
        <v>0.91611718681553089</v>
      </c>
      <c r="H280" s="159">
        <f t="shared" si="63"/>
        <v>1.8322343736310618</v>
      </c>
      <c r="I280" s="56" t="s">
        <v>1209</v>
      </c>
      <c r="J280" s="160" t="s">
        <v>119</v>
      </c>
      <c r="K280" s="161"/>
      <c r="L280" s="161"/>
      <c r="M280" s="161"/>
      <c r="N280" s="161"/>
      <c r="O280" s="161"/>
      <c r="P280" s="161"/>
      <c r="Q280" s="161"/>
      <c r="R280" s="161"/>
      <c r="S280" s="161"/>
      <c r="T280" s="161"/>
      <c r="U280" s="161"/>
      <c r="V280" s="161"/>
      <c r="W280" s="161"/>
      <c r="X280" s="161"/>
      <c r="Y280" s="161"/>
      <c r="Z280" s="161"/>
      <c r="AA280" s="161"/>
      <c r="AB280" s="161"/>
      <c r="AC280" s="161"/>
      <c r="AD280" s="161"/>
    </row>
    <row r="281" spans="1:30" ht="9.75" hidden="1" customHeight="1" outlineLevel="2">
      <c r="A281" s="56" t="s">
        <v>59</v>
      </c>
      <c r="B281" s="58" t="s">
        <v>1210</v>
      </c>
      <c r="C281" s="84" t="s">
        <v>137</v>
      </c>
      <c r="D281" s="33">
        <v>2</v>
      </c>
      <c r="E281" s="74">
        <v>748</v>
      </c>
      <c r="F281" s="157">
        <f>VLOOKUP(A281,população_2010!$A$7:$D$98,3,FALSE)</f>
        <v>787563</v>
      </c>
      <c r="G281" s="158">
        <f t="shared" si="62"/>
        <v>9.4976528861818038E-2</v>
      </c>
      <c r="H281" s="159">
        <f t="shared" si="63"/>
        <v>0.18995305772363608</v>
      </c>
      <c r="I281" s="56" t="s">
        <v>1211</v>
      </c>
      <c r="J281" s="160" t="s">
        <v>119</v>
      </c>
      <c r="K281" s="161"/>
      <c r="L281" s="161"/>
      <c r="M281" s="161"/>
      <c r="N281" s="161"/>
      <c r="O281" s="161"/>
      <c r="P281" s="161"/>
      <c r="Q281" s="161"/>
      <c r="R281" s="161"/>
      <c r="S281" s="161"/>
      <c r="T281" s="161"/>
      <c r="U281" s="161"/>
      <c r="V281" s="161"/>
      <c r="W281" s="161"/>
      <c r="X281" s="161"/>
      <c r="Y281" s="161"/>
      <c r="Z281" s="161"/>
      <c r="AA281" s="161"/>
      <c r="AB281" s="161"/>
      <c r="AC281" s="161"/>
      <c r="AD281" s="161"/>
    </row>
    <row r="282" spans="1:30" ht="9.75" hidden="1" customHeight="1" outlineLevel="2">
      <c r="A282" s="56" t="s">
        <v>59</v>
      </c>
      <c r="B282" s="58" t="s">
        <v>1212</v>
      </c>
      <c r="C282" s="84" t="s">
        <v>137</v>
      </c>
      <c r="D282" s="33">
        <v>2</v>
      </c>
      <c r="E282" s="74">
        <v>560</v>
      </c>
      <c r="F282" s="157">
        <f>VLOOKUP(A282,população_2010!$A$7:$D$98,3,FALSE)</f>
        <v>787563</v>
      </c>
      <c r="G282" s="158">
        <f t="shared" si="62"/>
        <v>7.1105422677296928E-2</v>
      </c>
      <c r="H282" s="159">
        <f t="shared" si="63"/>
        <v>0.14221084535459386</v>
      </c>
      <c r="I282" s="58" t="s">
        <v>1213</v>
      </c>
      <c r="J282" s="160" t="s">
        <v>119</v>
      </c>
      <c r="K282" s="161"/>
      <c r="L282" s="161"/>
      <c r="M282" s="161"/>
      <c r="N282" s="161"/>
      <c r="O282" s="161"/>
      <c r="P282" s="161"/>
      <c r="Q282" s="161"/>
      <c r="R282" s="161"/>
      <c r="S282" s="161"/>
      <c r="T282" s="161"/>
      <c r="U282" s="161"/>
      <c r="V282" s="161"/>
      <c r="W282" s="161"/>
      <c r="X282" s="161"/>
      <c r="Y282" s="161"/>
      <c r="Z282" s="161"/>
      <c r="AA282" s="161"/>
      <c r="AB282" s="161"/>
      <c r="AC282" s="161"/>
      <c r="AD282" s="161"/>
    </row>
    <row r="283" spans="1:30" ht="9.75" hidden="1" customHeight="1" outlineLevel="2">
      <c r="A283" s="56" t="s">
        <v>59</v>
      </c>
      <c r="B283" s="58" t="s">
        <v>1214</v>
      </c>
      <c r="C283" s="84" t="s">
        <v>137</v>
      </c>
      <c r="D283" s="33">
        <v>2</v>
      </c>
      <c r="E283" s="74">
        <v>4560</v>
      </c>
      <c r="F283" s="157">
        <f>VLOOKUP(A283,população_2010!$A$7:$D$98,3,FALSE)</f>
        <v>787563</v>
      </c>
      <c r="G283" s="158">
        <f t="shared" si="62"/>
        <v>0.57900129894370356</v>
      </c>
      <c r="H283" s="159">
        <f t="shared" si="63"/>
        <v>1.1580025978874071</v>
      </c>
      <c r="I283" s="56" t="s">
        <v>1215</v>
      </c>
      <c r="J283" s="160" t="s">
        <v>119</v>
      </c>
      <c r="K283" s="161"/>
      <c r="L283" s="161"/>
      <c r="M283" s="161"/>
      <c r="N283" s="161"/>
      <c r="O283" s="161"/>
      <c r="P283" s="161"/>
      <c r="Q283" s="161"/>
      <c r="R283" s="161"/>
      <c r="S283" s="161"/>
      <c r="T283" s="161"/>
      <c r="U283" s="161"/>
      <c r="V283" s="161"/>
      <c r="W283" s="161"/>
      <c r="X283" s="161"/>
      <c r="Y283" s="161"/>
      <c r="Z283" s="161"/>
      <c r="AA283" s="161"/>
      <c r="AB283" s="161"/>
      <c r="AC283" s="161"/>
      <c r="AD283" s="161"/>
    </row>
    <row r="284" spans="1:30" ht="9.75" hidden="1" customHeight="1" outlineLevel="2">
      <c r="A284" s="56" t="s">
        <v>59</v>
      </c>
      <c r="B284" s="58" t="s">
        <v>1216</v>
      </c>
      <c r="C284" s="84" t="s">
        <v>137</v>
      </c>
      <c r="D284" s="33">
        <v>2</v>
      </c>
      <c r="E284" s="74">
        <v>1920</v>
      </c>
      <c r="F284" s="157">
        <f>VLOOKUP(A284,população_2010!$A$7:$D$98,3,FALSE)</f>
        <v>787563</v>
      </c>
      <c r="G284" s="158">
        <f t="shared" si="62"/>
        <v>0.24379002060787519</v>
      </c>
      <c r="H284" s="159">
        <f t="shared" si="63"/>
        <v>0.48758004121575038</v>
      </c>
      <c r="I284" s="56" t="s">
        <v>1217</v>
      </c>
      <c r="J284" s="160" t="s">
        <v>119</v>
      </c>
      <c r="K284" s="161"/>
      <c r="L284" s="161"/>
      <c r="M284" s="161"/>
      <c r="N284" s="161"/>
      <c r="O284" s="161"/>
      <c r="P284" s="161"/>
      <c r="Q284" s="161"/>
      <c r="R284" s="161"/>
      <c r="S284" s="161"/>
      <c r="T284" s="161"/>
      <c r="U284" s="161"/>
      <c r="V284" s="161"/>
      <c r="W284" s="161"/>
      <c r="X284" s="161"/>
      <c r="Y284" s="161"/>
      <c r="Z284" s="161"/>
      <c r="AA284" s="161"/>
      <c r="AB284" s="161"/>
      <c r="AC284" s="161"/>
      <c r="AD284" s="161"/>
    </row>
    <row r="285" spans="1:30" ht="9.75" hidden="1" customHeight="1" outlineLevel="2">
      <c r="A285" s="56" t="s">
        <v>59</v>
      </c>
      <c r="B285" s="58" t="s">
        <v>1218</v>
      </c>
      <c r="C285" s="84" t="s">
        <v>137</v>
      </c>
      <c r="D285" s="33">
        <v>2</v>
      </c>
      <c r="E285" s="74">
        <v>1200</v>
      </c>
      <c r="F285" s="157">
        <f>VLOOKUP(A285,população_2010!$A$7:$D$98,3,FALSE)</f>
        <v>787563</v>
      </c>
      <c r="G285" s="158">
        <f t="shared" si="62"/>
        <v>0.15236876287992199</v>
      </c>
      <c r="H285" s="159">
        <f t="shared" si="63"/>
        <v>0.30473752575984397</v>
      </c>
      <c r="I285" s="56" t="s">
        <v>1219</v>
      </c>
      <c r="J285" s="160" t="s">
        <v>119</v>
      </c>
      <c r="K285" s="161"/>
      <c r="L285" s="161"/>
      <c r="M285" s="161"/>
      <c r="N285" s="161"/>
      <c r="O285" s="161"/>
      <c r="P285" s="161"/>
      <c r="Q285" s="161"/>
      <c r="R285" s="161"/>
      <c r="S285" s="161"/>
      <c r="T285" s="161"/>
      <c r="U285" s="161"/>
      <c r="V285" s="161"/>
      <c r="W285" s="161"/>
      <c r="X285" s="161"/>
      <c r="Y285" s="161"/>
      <c r="Z285" s="161"/>
      <c r="AA285" s="161"/>
      <c r="AB285" s="161"/>
      <c r="AC285" s="161"/>
      <c r="AD285" s="161"/>
    </row>
    <row r="286" spans="1:30" ht="9.75" hidden="1" customHeight="1" outlineLevel="2">
      <c r="A286" s="56" t="s">
        <v>59</v>
      </c>
      <c r="B286" s="58" t="s">
        <v>1220</v>
      </c>
      <c r="C286" s="84" t="s">
        <v>137</v>
      </c>
      <c r="D286" s="33">
        <v>2</v>
      </c>
      <c r="E286" s="74">
        <v>1200</v>
      </c>
      <c r="F286" s="157">
        <f>VLOOKUP(A286,população_2010!$A$7:$D$98,3,FALSE)</f>
        <v>787563</v>
      </c>
      <c r="G286" s="158">
        <f t="shared" si="62"/>
        <v>0.15236876287992199</v>
      </c>
      <c r="H286" s="159">
        <f t="shared" si="63"/>
        <v>0.30473752575984397</v>
      </c>
      <c r="I286" s="56" t="s">
        <v>1221</v>
      </c>
      <c r="J286" s="160" t="s">
        <v>119</v>
      </c>
      <c r="K286" s="161"/>
      <c r="L286" s="161"/>
      <c r="M286" s="161"/>
      <c r="N286" s="161"/>
      <c r="O286" s="161"/>
      <c r="P286" s="161"/>
      <c r="Q286" s="161"/>
      <c r="R286" s="161"/>
      <c r="S286" s="161"/>
      <c r="T286" s="161"/>
      <c r="U286" s="161"/>
      <c r="V286" s="161"/>
      <c r="W286" s="161"/>
      <c r="X286" s="161"/>
      <c r="Y286" s="161"/>
      <c r="Z286" s="161"/>
      <c r="AA286" s="161"/>
      <c r="AB286" s="161"/>
      <c r="AC286" s="161"/>
      <c r="AD286" s="161"/>
    </row>
    <row r="287" spans="1:30" ht="9.75" hidden="1" customHeight="1" outlineLevel="2">
      <c r="A287" s="56" t="s">
        <v>59</v>
      </c>
      <c r="B287" s="58" t="s">
        <v>1222</v>
      </c>
      <c r="C287" s="84" t="s">
        <v>137</v>
      </c>
      <c r="D287" s="33">
        <v>2</v>
      </c>
      <c r="E287" s="74">
        <v>4000</v>
      </c>
      <c r="F287" s="157">
        <f>VLOOKUP(A287,população_2010!$A$7:$D$98,3,FALSE)</f>
        <v>787563</v>
      </c>
      <c r="G287" s="158">
        <f t="shared" si="62"/>
        <v>0.50789587626640664</v>
      </c>
      <c r="H287" s="159">
        <f t="shared" si="63"/>
        <v>1.0157917525328133</v>
      </c>
      <c r="I287" s="56" t="s">
        <v>1223</v>
      </c>
      <c r="J287" s="160" t="s">
        <v>119</v>
      </c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</row>
    <row r="288" spans="1:30" ht="9.75" hidden="1" customHeight="1" outlineLevel="2">
      <c r="A288" s="56" t="s">
        <v>59</v>
      </c>
      <c r="B288" s="58" t="s">
        <v>1224</v>
      </c>
      <c r="C288" s="84" t="s">
        <v>137</v>
      </c>
      <c r="D288" s="33">
        <v>2</v>
      </c>
      <c r="E288" s="74">
        <v>2000</v>
      </c>
      <c r="F288" s="157">
        <f>VLOOKUP(A288,população_2010!$A$7:$D$98,3,FALSE)</f>
        <v>787563</v>
      </c>
      <c r="G288" s="158">
        <f t="shared" si="62"/>
        <v>0.25394793813320332</v>
      </c>
      <c r="H288" s="159">
        <f t="shared" si="63"/>
        <v>0.50789587626640664</v>
      </c>
      <c r="I288" s="56" t="s">
        <v>1225</v>
      </c>
      <c r="J288" s="160" t="s">
        <v>119</v>
      </c>
      <c r="K288" s="161"/>
      <c r="L288" s="161"/>
      <c r="M288" s="161"/>
      <c r="N288" s="161"/>
      <c r="O288" s="161"/>
      <c r="P288" s="161"/>
      <c r="Q288" s="161"/>
      <c r="R288" s="161"/>
      <c r="S288" s="161"/>
      <c r="T288" s="161"/>
      <c r="U288" s="161"/>
      <c r="V288" s="161"/>
      <c r="W288" s="161"/>
      <c r="X288" s="161"/>
      <c r="Y288" s="161"/>
      <c r="Z288" s="161"/>
      <c r="AA288" s="161"/>
      <c r="AB288" s="161"/>
      <c r="AC288" s="161"/>
      <c r="AD288" s="161"/>
    </row>
    <row r="289" spans="1:30" ht="24.75" hidden="1" customHeight="1" outlineLevel="2">
      <c r="A289" s="56" t="s">
        <v>59</v>
      </c>
      <c r="B289" s="58" t="s">
        <v>1226</v>
      </c>
      <c r="C289" s="84" t="s">
        <v>137</v>
      </c>
      <c r="D289" s="33">
        <v>2</v>
      </c>
      <c r="E289" s="74">
        <v>600</v>
      </c>
      <c r="F289" s="157">
        <f>VLOOKUP(A289,população_2010!$A$7:$D$98,3,FALSE)</f>
        <v>787563</v>
      </c>
      <c r="G289" s="158">
        <f t="shared" si="62"/>
        <v>7.6184381439960994E-2</v>
      </c>
      <c r="H289" s="159">
        <f t="shared" si="63"/>
        <v>0.15236876287992199</v>
      </c>
      <c r="I289" s="56" t="s">
        <v>1227</v>
      </c>
      <c r="J289" s="160" t="s">
        <v>119</v>
      </c>
      <c r="K289" s="161"/>
      <c r="L289" s="161"/>
      <c r="M289" s="161"/>
      <c r="N289" s="161"/>
      <c r="O289" s="161"/>
      <c r="P289" s="161"/>
      <c r="Q289" s="161"/>
      <c r="R289" s="161"/>
      <c r="S289" s="161"/>
      <c r="T289" s="161"/>
      <c r="U289" s="161"/>
      <c r="V289" s="161"/>
      <c r="W289" s="161"/>
      <c r="X289" s="161"/>
      <c r="Y289" s="161"/>
      <c r="Z289" s="161"/>
      <c r="AA289" s="161"/>
      <c r="AB289" s="161"/>
      <c r="AC289" s="161"/>
      <c r="AD289" s="161"/>
    </row>
    <row r="290" spans="1:30" ht="24.75" hidden="1" customHeight="1" outlineLevel="2">
      <c r="A290" s="56" t="s">
        <v>59</v>
      </c>
      <c r="B290" s="58" t="s">
        <v>1228</v>
      </c>
      <c r="C290" s="33" t="s">
        <v>143</v>
      </c>
      <c r="D290" s="33">
        <v>4</v>
      </c>
      <c r="E290" s="74">
        <v>7215</v>
      </c>
      <c r="F290" s="157">
        <f>VLOOKUP(A290,população_2010!$A$7:$D$98,3,FALSE)</f>
        <v>787563</v>
      </c>
      <c r="G290" s="158">
        <f t="shared" si="62"/>
        <v>0.91611718681553089</v>
      </c>
      <c r="H290" s="159">
        <f t="shared" si="63"/>
        <v>3.6644687472621236</v>
      </c>
      <c r="I290" s="58" t="s">
        <v>1229</v>
      </c>
      <c r="J290" s="160" t="s">
        <v>119</v>
      </c>
      <c r="K290" s="161"/>
      <c r="L290" s="161"/>
      <c r="M290" s="161"/>
      <c r="N290" s="161"/>
      <c r="O290" s="161"/>
      <c r="P290" s="161"/>
      <c r="Q290" s="161"/>
      <c r="R290" s="161"/>
      <c r="S290" s="161"/>
      <c r="T290" s="161"/>
      <c r="U290" s="161"/>
      <c r="V290" s="161"/>
      <c r="W290" s="161"/>
      <c r="X290" s="161"/>
      <c r="Y290" s="161"/>
      <c r="Z290" s="161"/>
      <c r="AA290" s="161"/>
      <c r="AB290" s="161"/>
      <c r="AC290" s="161"/>
      <c r="AD290" s="161"/>
    </row>
    <row r="291" spans="1:30" ht="24.75" hidden="1" customHeight="1" outlineLevel="2">
      <c r="A291" s="56" t="s">
        <v>59</v>
      </c>
      <c r="B291" s="58" t="s">
        <v>1230</v>
      </c>
      <c r="C291" s="84" t="s">
        <v>137</v>
      </c>
      <c r="D291" s="33">
        <v>2</v>
      </c>
      <c r="E291" s="74">
        <v>1284</v>
      </c>
      <c r="F291" s="157">
        <f>VLOOKUP(A291,população_2010!$A$7:$D$98,3,FALSE)</f>
        <v>787563</v>
      </c>
      <c r="G291" s="158">
        <f t="shared" si="62"/>
        <v>0.16303457628151652</v>
      </c>
      <c r="H291" s="159">
        <f t="shared" si="63"/>
        <v>0.32606915256303304</v>
      </c>
      <c r="I291" s="56" t="s">
        <v>1231</v>
      </c>
      <c r="J291" s="160" t="s">
        <v>119</v>
      </c>
      <c r="K291" s="200"/>
      <c r="L291" s="200"/>
      <c r="M291" s="200"/>
      <c r="N291" s="200"/>
      <c r="O291" s="200"/>
      <c r="P291" s="200"/>
      <c r="Q291" s="200"/>
      <c r="R291" s="200"/>
      <c r="S291" s="200"/>
      <c r="T291" s="200"/>
      <c r="U291" s="200"/>
      <c r="V291" s="200"/>
      <c r="W291" s="200"/>
      <c r="X291" s="200"/>
      <c r="Y291" s="200"/>
      <c r="Z291" s="200"/>
      <c r="AA291" s="200"/>
      <c r="AB291" s="200"/>
      <c r="AC291" s="200"/>
      <c r="AD291" s="200"/>
    </row>
    <row r="292" spans="1:30" ht="9.75" hidden="1" customHeight="1" outlineLevel="2">
      <c r="A292" s="56" t="s">
        <v>59</v>
      </c>
      <c r="B292" s="156" t="s">
        <v>1232</v>
      </c>
      <c r="C292" s="160" t="s">
        <v>143</v>
      </c>
      <c r="D292" s="33">
        <v>0</v>
      </c>
      <c r="E292" s="57"/>
      <c r="F292" s="164">
        <f>VLOOKUP(A292,população_2010!$A$7:$D$98,3,FALSE)</f>
        <v>787563</v>
      </c>
      <c r="G292" s="165">
        <f t="shared" si="62"/>
        <v>0</v>
      </c>
      <c r="H292" s="166">
        <f t="shared" si="63"/>
        <v>0</v>
      </c>
      <c r="I292" s="58" t="s">
        <v>1233</v>
      </c>
      <c r="J292" s="33" t="s">
        <v>126</v>
      </c>
      <c r="K292" s="161"/>
      <c r="L292" s="161"/>
      <c r="M292" s="161"/>
      <c r="N292" s="161"/>
      <c r="O292" s="161"/>
      <c r="P292" s="161"/>
      <c r="Q292" s="161"/>
      <c r="R292" s="161"/>
      <c r="S292" s="161"/>
      <c r="T292" s="161"/>
      <c r="U292" s="161"/>
      <c r="V292" s="161"/>
      <c r="W292" s="161"/>
      <c r="X292" s="161"/>
      <c r="Y292" s="161"/>
      <c r="Z292" s="161"/>
      <c r="AA292" s="161"/>
      <c r="AB292" s="161"/>
      <c r="AC292" s="161"/>
      <c r="AD292" s="161"/>
    </row>
    <row r="293" spans="1:30" ht="9.75" hidden="1" customHeight="1" outlineLevel="2">
      <c r="A293" s="56" t="s">
        <v>59</v>
      </c>
      <c r="B293" s="56" t="s">
        <v>1234</v>
      </c>
      <c r="C293" s="84" t="s">
        <v>137</v>
      </c>
      <c r="D293" s="160">
        <v>2</v>
      </c>
      <c r="E293" s="57">
        <v>1200</v>
      </c>
      <c r="F293" s="164">
        <f>VLOOKUP(A293,população_2010!$A$7:$D$98,3,FALSE)</f>
        <v>787563</v>
      </c>
      <c r="G293" s="165">
        <f t="shared" si="62"/>
        <v>0.15236876287992199</v>
      </c>
      <c r="H293" s="166">
        <f t="shared" si="63"/>
        <v>0.30473752575984397</v>
      </c>
      <c r="I293" s="56" t="s">
        <v>1235</v>
      </c>
      <c r="J293" s="160" t="s">
        <v>119</v>
      </c>
      <c r="K293" s="200"/>
      <c r="L293" s="200"/>
      <c r="M293" s="200"/>
      <c r="N293" s="200"/>
      <c r="O293" s="200"/>
      <c r="P293" s="200"/>
      <c r="Q293" s="200"/>
      <c r="R293" s="200"/>
      <c r="S293" s="200"/>
      <c r="T293" s="200"/>
      <c r="U293" s="200"/>
      <c r="V293" s="200"/>
      <c r="W293" s="200"/>
      <c r="X293" s="200"/>
      <c r="Y293" s="200"/>
      <c r="Z293" s="200"/>
      <c r="AA293" s="200"/>
      <c r="AB293" s="200"/>
      <c r="AC293" s="200"/>
      <c r="AD293" s="200"/>
    </row>
    <row r="294" spans="1:30" ht="9.75" hidden="1" customHeight="1" outlineLevel="2">
      <c r="A294" s="56" t="s">
        <v>59</v>
      </c>
      <c r="B294" s="56" t="s">
        <v>1236</v>
      </c>
      <c r="C294" s="84" t="s">
        <v>137</v>
      </c>
      <c r="D294" s="160">
        <v>2</v>
      </c>
      <c r="E294" s="57">
        <v>1200</v>
      </c>
      <c r="F294" s="164">
        <f>VLOOKUP(A294,população_2010!$A$7:$D$98,3,FALSE)</f>
        <v>787563</v>
      </c>
      <c r="G294" s="165">
        <f t="shared" si="62"/>
        <v>0.15236876287992199</v>
      </c>
      <c r="H294" s="166">
        <f t="shared" si="63"/>
        <v>0.30473752575984397</v>
      </c>
      <c r="I294" s="56" t="s">
        <v>1237</v>
      </c>
      <c r="J294" s="160" t="s">
        <v>119</v>
      </c>
      <c r="K294" s="201"/>
      <c r="L294" s="201"/>
      <c r="M294" s="201"/>
      <c r="N294" s="201"/>
      <c r="O294" s="201"/>
      <c r="P294" s="201"/>
      <c r="Q294" s="201"/>
      <c r="R294" s="201"/>
      <c r="S294" s="201"/>
      <c r="T294" s="201"/>
      <c r="U294" s="201"/>
      <c r="V294" s="201"/>
      <c r="W294" s="201"/>
      <c r="X294" s="201"/>
      <c r="Y294" s="201"/>
      <c r="Z294" s="201"/>
      <c r="AA294" s="201"/>
      <c r="AB294" s="201"/>
      <c r="AC294" s="201"/>
      <c r="AD294" s="201"/>
    </row>
    <row r="295" spans="1:30" ht="9.75" hidden="1" customHeight="1" outlineLevel="2">
      <c r="A295" s="56" t="s">
        <v>59</v>
      </c>
      <c r="B295" s="58" t="s">
        <v>1238</v>
      </c>
      <c r="C295" s="84" t="s">
        <v>137</v>
      </c>
      <c r="D295" s="33">
        <v>2</v>
      </c>
      <c r="E295" s="74">
        <v>2145</v>
      </c>
      <c r="F295" s="157">
        <f>VLOOKUP(A295,população_2010!$A$7:$D$98,3,FALSE)</f>
        <v>787563</v>
      </c>
      <c r="G295" s="158">
        <f t="shared" si="62"/>
        <v>0.27235916364786056</v>
      </c>
      <c r="H295" s="159">
        <f t="shared" si="63"/>
        <v>0.54471832729572112</v>
      </c>
      <c r="I295" s="56" t="s">
        <v>1239</v>
      </c>
      <c r="J295" s="160" t="s">
        <v>119</v>
      </c>
      <c r="K295" s="161"/>
      <c r="L295" s="161"/>
      <c r="M295" s="161"/>
      <c r="N295" s="161"/>
      <c r="O295" s="161"/>
      <c r="P295" s="161"/>
      <c r="Q295" s="161"/>
      <c r="R295" s="161"/>
      <c r="S295" s="161"/>
      <c r="T295" s="161"/>
      <c r="U295" s="161"/>
      <c r="V295" s="161"/>
      <c r="W295" s="161"/>
      <c r="X295" s="161"/>
      <c r="Y295" s="161"/>
      <c r="Z295" s="161"/>
      <c r="AA295" s="161"/>
      <c r="AB295" s="161"/>
      <c r="AC295" s="161"/>
      <c r="AD295" s="161"/>
    </row>
    <row r="296" spans="1:30" ht="9.75" hidden="1" customHeight="1" outlineLevel="2">
      <c r="A296" s="56" t="s">
        <v>59</v>
      </c>
      <c r="B296" s="58" t="s">
        <v>1240</v>
      </c>
      <c r="C296" s="84" t="s">
        <v>137</v>
      </c>
      <c r="D296" s="33">
        <v>2</v>
      </c>
      <c r="E296" s="74">
        <v>338</v>
      </c>
      <c r="F296" s="157">
        <f>VLOOKUP(A296,população_2010!$A$7:$D$98,3,FALSE)</f>
        <v>787563</v>
      </c>
      <c r="G296" s="158">
        <f t="shared" si="62"/>
        <v>4.2917201544511355E-2</v>
      </c>
      <c r="H296" s="159">
        <f t="shared" si="63"/>
        <v>8.5834403089022709E-2</v>
      </c>
      <c r="I296" s="56" t="s">
        <v>1241</v>
      </c>
      <c r="J296" s="160" t="s">
        <v>119</v>
      </c>
      <c r="K296" s="161"/>
      <c r="L296" s="161"/>
      <c r="M296" s="161"/>
      <c r="N296" s="161"/>
      <c r="O296" s="161"/>
      <c r="P296" s="161"/>
      <c r="Q296" s="161"/>
      <c r="R296" s="161"/>
      <c r="S296" s="161"/>
      <c r="T296" s="161"/>
      <c r="U296" s="161"/>
      <c r="V296" s="161"/>
      <c r="W296" s="161"/>
      <c r="X296" s="161"/>
      <c r="Y296" s="161"/>
      <c r="Z296" s="161"/>
      <c r="AA296" s="161"/>
      <c r="AB296" s="161"/>
      <c r="AC296" s="161"/>
      <c r="AD296" s="161"/>
    </row>
    <row r="297" spans="1:30" ht="9.75" hidden="1" customHeight="1" outlineLevel="2">
      <c r="A297" s="56" t="s">
        <v>59</v>
      </c>
      <c r="B297" s="58" t="s">
        <v>1242</v>
      </c>
      <c r="C297" s="84" t="s">
        <v>137</v>
      </c>
      <c r="D297" s="33">
        <v>2</v>
      </c>
      <c r="E297" s="74">
        <v>1200</v>
      </c>
      <c r="F297" s="157">
        <f>VLOOKUP(A297,população_2010!$A$7:$D$98,3,FALSE)</f>
        <v>787563</v>
      </c>
      <c r="G297" s="158">
        <f t="shared" si="62"/>
        <v>0.15236876287992199</v>
      </c>
      <c r="H297" s="159">
        <f t="shared" si="63"/>
        <v>0.30473752575984397</v>
      </c>
      <c r="I297" s="56" t="s">
        <v>1243</v>
      </c>
      <c r="J297" s="160" t="s">
        <v>119</v>
      </c>
      <c r="K297" s="161"/>
      <c r="L297" s="161"/>
      <c r="M297" s="161"/>
      <c r="N297" s="161"/>
      <c r="O297" s="161"/>
      <c r="P297" s="161"/>
      <c r="Q297" s="161"/>
      <c r="R297" s="161"/>
      <c r="S297" s="161"/>
      <c r="T297" s="161"/>
      <c r="U297" s="161"/>
      <c r="V297" s="161"/>
      <c r="W297" s="161"/>
      <c r="X297" s="161"/>
      <c r="Y297" s="161"/>
      <c r="Z297" s="161"/>
      <c r="AA297" s="161"/>
      <c r="AB297" s="161"/>
      <c r="AC297" s="161"/>
      <c r="AD297" s="161"/>
    </row>
    <row r="298" spans="1:30" ht="9.75" hidden="1" customHeight="1" outlineLevel="2">
      <c r="A298" s="56" t="s">
        <v>59</v>
      </c>
      <c r="B298" s="58" t="s">
        <v>1244</v>
      </c>
      <c r="C298" s="84" t="s">
        <v>137</v>
      </c>
      <c r="D298" s="33">
        <v>2</v>
      </c>
      <c r="E298" s="74">
        <v>1200</v>
      </c>
      <c r="F298" s="157">
        <f>VLOOKUP(A298,população_2010!$A$7:$D$98,3,FALSE)</f>
        <v>787563</v>
      </c>
      <c r="G298" s="158">
        <f t="shared" si="62"/>
        <v>0.15236876287992199</v>
      </c>
      <c r="H298" s="159">
        <f t="shared" si="63"/>
        <v>0.30473752575984397</v>
      </c>
      <c r="I298" s="56" t="s">
        <v>1245</v>
      </c>
      <c r="J298" s="160" t="s">
        <v>119</v>
      </c>
      <c r="K298" s="161"/>
      <c r="L298" s="161"/>
      <c r="M298" s="161"/>
      <c r="N298" s="161"/>
      <c r="O298" s="161"/>
      <c r="P298" s="161"/>
      <c r="Q298" s="161"/>
      <c r="R298" s="161"/>
      <c r="S298" s="161"/>
      <c r="T298" s="161"/>
      <c r="U298" s="161"/>
      <c r="V298" s="161"/>
      <c r="W298" s="161"/>
      <c r="X298" s="161"/>
      <c r="Y298" s="161"/>
      <c r="Z298" s="161"/>
      <c r="AA298" s="161"/>
      <c r="AB298" s="161"/>
      <c r="AC298" s="161"/>
      <c r="AD298" s="161"/>
    </row>
    <row r="299" spans="1:30" ht="9.75" hidden="1" customHeight="1" outlineLevel="2">
      <c r="A299" s="56" t="s">
        <v>59</v>
      </c>
      <c r="B299" s="58" t="s">
        <v>1246</v>
      </c>
      <c r="C299" s="84" t="s">
        <v>137</v>
      </c>
      <c r="D299" s="33">
        <v>2</v>
      </c>
      <c r="E299" s="74">
        <v>1200</v>
      </c>
      <c r="F299" s="157">
        <f>VLOOKUP(A299,população_2010!$A$7:$D$98,3,FALSE)</f>
        <v>787563</v>
      </c>
      <c r="G299" s="158">
        <f t="shared" si="62"/>
        <v>0.15236876287992199</v>
      </c>
      <c r="H299" s="159">
        <f t="shared" si="63"/>
        <v>0.30473752575984397</v>
      </c>
      <c r="I299" s="56" t="s">
        <v>1247</v>
      </c>
      <c r="J299" s="160" t="s">
        <v>119</v>
      </c>
      <c r="K299" s="161"/>
      <c r="L299" s="161"/>
      <c r="M299" s="161"/>
      <c r="N299" s="161"/>
      <c r="O299" s="161"/>
      <c r="P299" s="161"/>
      <c r="Q299" s="161"/>
      <c r="R299" s="161"/>
      <c r="S299" s="161"/>
      <c r="T299" s="161"/>
      <c r="U299" s="161"/>
      <c r="V299" s="161"/>
      <c r="W299" s="161"/>
      <c r="X299" s="161"/>
      <c r="Y299" s="161"/>
      <c r="Z299" s="161"/>
      <c r="AA299" s="161"/>
      <c r="AB299" s="161"/>
      <c r="AC299" s="161"/>
      <c r="AD299" s="161"/>
    </row>
    <row r="300" spans="1:30" ht="9.75" hidden="1" customHeight="1" outlineLevel="2">
      <c r="A300" s="56" t="s">
        <v>59</v>
      </c>
      <c r="B300" s="58" t="s">
        <v>1248</v>
      </c>
      <c r="C300" s="84" t="s">
        <v>137</v>
      </c>
      <c r="D300" s="33">
        <v>2</v>
      </c>
      <c r="E300" s="74">
        <v>1200</v>
      </c>
      <c r="F300" s="157">
        <f>VLOOKUP(A300,população_2010!$A$7:$D$98,3,FALSE)</f>
        <v>787563</v>
      </c>
      <c r="G300" s="158">
        <f t="shared" si="62"/>
        <v>0.15236876287992199</v>
      </c>
      <c r="H300" s="159">
        <f t="shared" si="63"/>
        <v>0.30473752575984397</v>
      </c>
      <c r="I300" s="56" t="s">
        <v>1249</v>
      </c>
      <c r="J300" s="160" t="s">
        <v>119</v>
      </c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</row>
    <row r="301" spans="1:30" ht="9.75" hidden="1" customHeight="1" outlineLevel="2">
      <c r="A301" s="56" t="s">
        <v>59</v>
      </c>
      <c r="B301" s="58" t="s">
        <v>1250</v>
      </c>
      <c r="C301" s="84" t="s">
        <v>137</v>
      </c>
      <c r="D301" s="33">
        <v>2</v>
      </c>
      <c r="E301" s="74">
        <v>184</v>
      </c>
      <c r="F301" s="157">
        <f>VLOOKUP(A301,população_2010!$A$7:$D$98,3,FALSE)</f>
        <v>787563</v>
      </c>
      <c r="G301" s="158">
        <f t="shared" si="62"/>
        <v>2.3363210308254705E-2</v>
      </c>
      <c r="H301" s="159">
        <f t="shared" si="63"/>
        <v>4.6726420616509411E-2</v>
      </c>
      <c r="I301" s="56" t="s">
        <v>1251</v>
      </c>
      <c r="J301" s="160" t="s">
        <v>119</v>
      </c>
      <c r="K301" s="161"/>
      <c r="L301" s="161"/>
      <c r="M301" s="161"/>
      <c r="N301" s="161"/>
      <c r="O301" s="161"/>
      <c r="P301" s="161"/>
      <c r="Q301" s="161"/>
      <c r="R301" s="161"/>
      <c r="S301" s="161"/>
      <c r="T301" s="161"/>
      <c r="U301" s="161"/>
      <c r="V301" s="161"/>
      <c r="W301" s="161"/>
      <c r="X301" s="161"/>
      <c r="Y301" s="161"/>
      <c r="Z301" s="161"/>
      <c r="AA301" s="161"/>
      <c r="AB301" s="161"/>
      <c r="AC301" s="161"/>
      <c r="AD301" s="161"/>
    </row>
    <row r="302" spans="1:30" ht="9.75" hidden="1" customHeight="1" outlineLevel="2">
      <c r="A302" s="56" t="s">
        <v>59</v>
      </c>
      <c r="B302" s="58" t="s">
        <v>1252</v>
      </c>
      <c r="C302" s="84" t="s">
        <v>137</v>
      </c>
      <c r="D302" s="33">
        <v>2</v>
      </c>
      <c r="E302" s="74">
        <v>1152</v>
      </c>
      <c r="F302" s="157">
        <f>VLOOKUP(A302,população_2010!$A$7:$D$98,3,FALSE)</f>
        <v>787563</v>
      </c>
      <c r="G302" s="158">
        <f t="shared" si="62"/>
        <v>0.14627401236472509</v>
      </c>
      <c r="H302" s="159">
        <f t="shared" si="63"/>
        <v>0.29254802472945018</v>
      </c>
      <c r="I302" s="56" t="s">
        <v>1253</v>
      </c>
      <c r="J302" s="160" t="s">
        <v>119</v>
      </c>
      <c r="K302" s="161"/>
      <c r="L302" s="161"/>
      <c r="M302" s="161"/>
      <c r="N302" s="161"/>
      <c r="O302" s="161"/>
      <c r="P302" s="161"/>
      <c r="Q302" s="161"/>
      <c r="R302" s="161"/>
      <c r="S302" s="161"/>
      <c r="T302" s="161"/>
      <c r="U302" s="161"/>
      <c r="V302" s="161"/>
      <c r="W302" s="161"/>
      <c r="X302" s="161"/>
      <c r="Y302" s="161"/>
      <c r="Z302" s="161"/>
      <c r="AA302" s="161"/>
      <c r="AB302" s="161"/>
      <c r="AC302" s="161"/>
      <c r="AD302" s="161"/>
    </row>
    <row r="303" spans="1:30" ht="9.75" hidden="1" customHeight="1" outlineLevel="2">
      <c r="A303" s="56" t="s">
        <v>59</v>
      </c>
      <c r="B303" s="58" t="s">
        <v>1254</v>
      </c>
      <c r="C303" s="84" t="s">
        <v>137</v>
      </c>
      <c r="D303" s="33">
        <v>2</v>
      </c>
      <c r="E303" s="74">
        <v>8000</v>
      </c>
      <c r="F303" s="157">
        <f>VLOOKUP(A303,população_2010!$A$7:$D$98,3,FALSE)</f>
        <v>787563</v>
      </c>
      <c r="G303" s="158">
        <f t="shared" si="62"/>
        <v>1.0157917525328133</v>
      </c>
      <c r="H303" s="159">
        <f t="shared" si="63"/>
        <v>2.0315835050656266</v>
      </c>
      <c r="I303" s="56" t="s">
        <v>1255</v>
      </c>
      <c r="J303" s="160" t="s">
        <v>119</v>
      </c>
      <c r="K303" s="161"/>
      <c r="L303" s="161"/>
      <c r="M303" s="161"/>
      <c r="N303" s="161"/>
      <c r="O303" s="161"/>
      <c r="P303" s="161"/>
      <c r="Q303" s="161"/>
      <c r="R303" s="161"/>
      <c r="S303" s="161"/>
      <c r="T303" s="161"/>
      <c r="U303" s="161"/>
      <c r="V303" s="161"/>
      <c r="W303" s="161"/>
      <c r="X303" s="161"/>
      <c r="Y303" s="161"/>
      <c r="Z303" s="161"/>
      <c r="AA303" s="161"/>
      <c r="AB303" s="161"/>
      <c r="AC303" s="161"/>
      <c r="AD303" s="161"/>
    </row>
    <row r="304" spans="1:30" ht="9.75" hidden="1" customHeight="1" outlineLevel="2">
      <c r="A304" s="56" t="s">
        <v>59</v>
      </c>
      <c r="B304" s="156" t="s">
        <v>1256</v>
      </c>
      <c r="C304" s="84" t="s">
        <v>137</v>
      </c>
      <c r="D304" s="33">
        <v>0</v>
      </c>
      <c r="E304" s="74"/>
      <c r="F304" s="157">
        <f>VLOOKUP(A305,população_2010!$A$7:$D$98,3,FALSE)</f>
        <v>787563</v>
      </c>
      <c r="G304" s="158">
        <f t="shared" si="62"/>
        <v>0</v>
      </c>
      <c r="H304" s="159">
        <f t="shared" si="63"/>
        <v>0</v>
      </c>
      <c r="I304" s="58" t="s">
        <v>1257</v>
      </c>
      <c r="J304" s="160" t="s">
        <v>126</v>
      </c>
      <c r="K304" s="161"/>
      <c r="L304" s="161"/>
      <c r="M304" s="161"/>
      <c r="N304" s="161"/>
      <c r="O304" s="161"/>
      <c r="P304" s="161"/>
      <c r="Q304" s="161"/>
      <c r="R304" s="161"/>
      <c r="S304" s="161"/>
      <c r="T304" s="161"/>
      <c r="U304" s="161"/>
      <c r="V304" s="161"/>
      <c r="W304" s="161"/>
      <c r="X304" s="161"/>
      <c r="Y304" s="161"/>
      <c r="Z304" s="161"/>
      <c r="AA304" s="161"/>
      <c r="AB304" s="161"/>
      <c r="AC304" s="161"/>
      <c r="AD304" s="161"/>
    </row>
    <row r="305" spans="1:30" ht="9.75" hidden="1" customHeight="1" outlineLevel="2">
      <c r="A305" s="56" t="s">
        <v>59</v>
      </c>
      <c r="B305" s="58" t="s">
        <v>1258</v>
      </c>
      <c r="C305" s="84" t="s">
        <v>137</v>
      </c>
      <c r="D305" s="33">
        <v>2</v>
      </c>
      <c r="E305" s="74">
        <v>865</v>
      </c>
      <c r="F305" s="157">
        <f>VLOOKUP(A306,população_2010!$A$7:$D$98,3,FALSE)</f>
        <v>787563</v>
      </c>
      <c r="G305" s="158">
        <f t="shared" si="62"/>
        <v>0.10983248324261043</v>
      </c>
      <c r="H305" s="159">
        <f t="shared" si="63"/>
        <v>0.21966496648522085</v>
      </c>
      <c r="I305" s="58" t="s">
        <v>1259</v>
      </c>
      <c r="J305" s="160" t="s">
        <v>119</v>
      </c>
      <c r="K305" s="161"/>
      <c r="L305" s="161"/>
      <c r="M305" s="161"/>
      <c r="N305" s="161"/>
      <c r="O305" s="161"/>
      <c r="P305" s="161"/>
      <c r="Q305" s="161"/>
      <c r="R305" s="161"/>
      <c r="S305" s="161"/>
      <c r="T305" s="161"/>
      <c r="U305" s="161"/>
      <c r="V305" s="161"/>
      <c r="W305" s="161"/>
      <c r="X305" s="161"/>
      <c r="Y305" s="161"/>
      <c r="Z305" s="161"/>
      <c r="AA305" s="161"/>
      <c r="AB305" s="161"/>
      <c r="AC305" s="161"/>
      <c r="AD305" s="161"/>
    </row>
    <row r="306" spans="1:30" ht="9.75" hidden="1" customHeight="1" outlineLevel="2">
      <c r="A306" s="56" t="s">
        <v>59</v>
      </c>
      <c r="B306" s="56" t="s">
        <v>1260</v>
      </c>
      <c r="C306" s="84" t="s">
        <v>137</v>
      </c>
      <c r="D306" s="160">
        <v>2</v>
      </c>
      <c r="E306" s="57">
        <v>1600</v>
      </c>
      <c r="F306" s="164">
        <f>VLOOKUP(A306,população_2010!$A$7:$D$98,3,FALSE)</f>
        <v>787563</v>
      </c>
      <c r="G306" s="165">
        <f t="shared" si="62"/>
        <v>0.20315835050656264</v>
      </c>
      <c r="H306" s="166">
        <f t="shared" si="63"/>
        <v>0.40631670101312528</v>
      </c>
      <c r="I306" s="56" t="s">
        <v>1199</v>
      </c>
      <c r="J306" s="160" t="s">
        <v>119</v>
      </c>
      <c r="K306" s="167"/>
      <c r="L306" s="167"/>
      <c r="M306" s="167"/>
      <c r="N306" s="167"/>
      <c r="O306" s="167"/>
      <c r="P306" s="167"/>
      <c r="Q306" s="167"/>
      <c r="R306" s="167"/>
      <c r="S306" s="167"/>
      <c r="T306" s="167"/>
      <c r="U306" s="167"/>
      <c r="V306" s="167"/>
      <c r="W306" s="167"/>
      <c r="X306" s="167"/>
      <c r="Y306" s="167"/>
      <c r="Z306" s="167"/>
      <c r="AA306" s="167"/>
      <c r="AB306" s="167"/>
      <c r="AC306" s="167"/>
      <c r="AD306" s="167"/>
    </row>
    <row r="307" spans="1:30" ht="9.75" hidden="1" customHeight="1" outlineLevel="2">
      <c r="A307" s="56" t="s">
        <v>59</v>
      </c>
      <c r="B307" s="56" t="s">
        <v>1261</v>
      </c>
      <c r="C307" s="84" t="s">
        <v>137</v>
      </c>
      <c r="D307" s="160">
        <v>2</v>
      </c>
      <c r="E307" s="57">
        <v>1024</v>
      </c>
      <c r="F307" s="164">
        <f>VLOOKUP(A307,população_2010!$A$7:$D$98,3,FALSE)</f>
        <v>787563</v>
      </c>
      <c r="G307" s="165">
        <f t="shared" si="62"/>
        <v>0.13002134432420009</v>
      </c>
      <c r="H307" s="166">
        <f t="shared" si="63"/>
        <v>0.26004268864840019</v>
      </c>
      <c r="I307" s="56" t="s">
        <v>1262</v>
      </c>
      <c r="J307" s="160" t="s">
        <v>119</v>
      </c>
      <c r="K307" s="167"/>
      <c r="L307" s="167"/>
      <c r="M307" s="167"/>
      <c r="N307" s="167"/>
      <c r="O307" s="167"/>
      <c r="P307" s="167"/>
      <c r="Q307" s="167"/>
      <c r="R307" s="167"/>
      <c r="S307" s="167"/>
      <c r="T307" s="167"/>
      <c r="U307" s="167"/>
      <c r="V307" s="167"/>
      <c r="W307" s="167"/>
      <c r="X307" s="167"/>
      <c r="Y307" s="167"/>
      <c r="Z307" s="167"/>
      <c r="AA307" s="167"/>
      <c r="AB307" s="167"/>
      <c r="AC307" s="167"/>
      <c r="AD307" s="167"/>
    </row>
    <row r="308" spans="1:30" ht="9.75" hidden="1" customHeight="1" outlineLevel="2">
      <c r="A308" s="56" t="s">
        <v>59</v>
      </c>
      <c r="B308" s="58" t="s">
        <v>1263</v>
      </c>
      <c r="C308" s="84" t="s">
        <v>137</v>
      </c>
      <c r="D308" s="33">
        <v>2</v>
      </c>
      <c r="E308" s="74">
        <v>1200</v>
      </c>
      <c r="F308" s="157">
        <f>VLOOKUP(A308,população_2010!$A$7:$D$98,3,FALSE)</f>
        <v>787563</v>
      </c>
      <c r="G308" s="158">
        <f t="shared" si="62"/>
        <v>0.15236876287992199</v>
      </c>
      <c r="H308" s="159">
        <f t="shared" si="63"/>
        <v>0.30473752575984397</v>
      </c>
      <c r="I308" s="56" t="s">
        <v>1264</v>
      </c>
      <c r="J308" s="160" t="s">
        <v>119</v>
      </c>
      <c r="K308" s="161"/>
      <c r="L308" s="161"/>
      <c r="M308" s="161"/>
      <c r="N308" s="161"/>
      <c r="O308" s="161"/>
      <c r="P308" s="161"/>
      <c r="Q308" s="161"/>
      <c r="R308" s="161"/>
      <c r="S308" s="161"/>
      <c r="T308" s="161"/>
      <c r="U308" s="161"/>
      <c r="V308" s="161"/>
      <c r="W308" s="161"/>
      <c r="X308" s="161"/>
      <c r="Y308" s="161"/>
      <c r="Z308" s="161"/>
      <c r="AA308" s="161"/>
      <c r="AB308" s="161"/>
      <c r="AC308" s="161"/>
      <c r="AD308" s="161"/>
    </row>
    <row r="309" spans="1:30" ht="9.75" hidden="1" customHeight="1" outlineLevel="2">
      <c r="A309" s="56" t="s">
        <v>59</v>
      </c>
      <c r="B309" s="58" t="s">
        <v>1265</v>
      </c>
      <c r="C309" s="84" t="s">
        <v>137</v>
      </c>
      <c r="D309" s="33">
        <v>2</v>
      </c>
      <c r="E309" s="74">
        <v>1200</v>
      </c>
      <c r="F309" s="157">
        <f>VLOOKUP(A309,população_2010!$A$7:$D$98,3,FALSE)</f>
        <v>787563</v>
      </c>
      <c r="G309" s="158">
        <f t="shared" si="62"/>
        <v>0.15236876287992199</v>
      </c>
      <c r="H309" s="159">
        <f t="shared" si="63"/>
        <v>0.30473752575984397</v>
      </c>
      <c r="I309" s="56" t="s">
        <v>1266</v>
      </c>
      <c r="J309" s="160" t="s">
        <v>119</v>
      </c>
      <c r="K309" s="161"/>
      <c r="L309" s="161"/>
      <c r="M309" s="161"/>
      <c r="N309" s="161"/>
      <c r="O309" s="161"/>
      <c r="P309" s="161"/>
      <c r="Q309" s="161"/>
      <c r="R309" s="161"/>
      <c r="S309" s="161"/>
      <c r="T309" s="161"/>
      <c r="U309" s="161"/>
      <c r="V309" s="161"/>
      <c r="W309" s="161"/>
      <c r="X309" s="161"/>
      <c r="Y309" s="161"/>
      <c r="Z309" s="161"/>
      <c r="AA309" s="161"/>
      <c r="AB309" s="161"/>
      <c r="AC309" s="161"/>
      <c r="AD309" s="161"/>
    </row>
    <row r="310" spans="1:30" ht="9.75" hidden="1" customHeight="1" outlineLevel="2">
      <c r="A310" s="56" t="s">
        <v>59</v>
      </c>
      <c r="B310" s="58" t="s">
        <v>1267</v>
      </c>
      <c r="C310" s="84" t="s">
        <v>137</v>
      </c>
      <c r="D310" s="33">
        <v>2</v>
      </c>
      <c r="E310" s="74">
        <v>1200</v>
      </c>
      <c r="F310" s="157">
        <f>VLOOKUP(A310,população_2010!$A$7:$D$98,3,FALSE)</f>
        <v>787563</v>
      </c>
      <c r="G310" s="158">
        <f t="shared" si="62"/>
        <v>0.15236876287992199</v>
      </c>
      <c r="H310" s="159">
        <f t="shared" si="63"/>
        <v>0.30473752575984397</v>
      </c>
      <c r="I310" s="56" t="s">
        <v>1268</v>
      </c>
      <c r="J310" s="160" t="s">
        <v>119</v>
      </c>
      <c r="K310" s="161"/>
      <c r="L310" s="161"/>
      <c r="M310" s="161"/>
      <c r="N310" s="161"/>
      <c r="O310" s="161"/>
      <c r="P310" s="161"/>
      <c r="Q310" s="161"/>
      <c r="R310" s="161"/>
      <c r="S310" s="161"/>
      <c r="T310" s="161"/>
      <c r="U310" s="161"/>
      <c r="V310" s="161"/>
      <c r="W310" s="161"/>
      <c r="X310" s="161"/>
      <c r="Y310" s="161"/>
      <c r="Z310" s="161"/>
      <c r="AA310" s="161"/>
      <c r="AB310" s="161"/>
      <c r="AC310" s="161"/>
      <c r="AD310" s="161"/>
    </row>
    <row r="311" spans="1:30" ht="9.75" hidden="1" customHeight="1" outlineLevel="2">
      <c r="A311" s="56" t="s">
        <v>59</v>
      </c>
      <c r="B311" s="58" t="s">
        <v>1269</v>
      </c>
      <c r="C311" s="84" t="s">
        <v>137</v>
      </c>
      <c r="D311" s="33">
        <v>2</v>
      </c>
      <c r="E311" s="74">
        <v>1200</v>
      </c>
      <c r="F311" s="157">
        <f>VLOOKUP(A311,população_2010!$A$7:$D$98,3,FALSE)</f>
        <v>787563</v>
      </c>
      <c r="G311" s="158">
        <f t="shared" si="62"/>
        <v>0.15236876287992199</v>
      </c>
      <c r="H311" s="159">
        <f t="shared" si="63"/>
        <v>0.30473752575984397</v>
      </c>
      <c r="I311" s="56" t="s">
        <v>1270</v>
      </c>
      <c r="J311" s="160" t="s">
        <v>119</v>
      </c>
      <c r="K311" s="161"/>
      <c r="L311" s="161"/>
      <c r="M311" s="161"/>
      <c r="N311" s="161"/>
      <c r="O311" s="161"/>
      <c r="P311" s="161"/>
      <c r="Q311" s="161"/>
      <c r="R311" s="161"/>
      <c r="S311" s="161"/>
      <c r="T311" s="161"/>
      <c r="U311" s="161"/>
      <c r="V311" s="161"/>
      <c r="W311" s="161"/>
      <c r="X311" s="161"/>
      <c r="Y311" s="161"/>
      <c r="Z311" s="161"/>
      <c r="AA311" s="161"/>
      <c r="AB311" s="161"/>
      <c r="AC311" s="161"/>
      <c r="AD311" s="161"/>
    </row>
    <row r="312" spans="1:30" ht="9.75" hidden="1" customHeight="1" outlineLevel="2">
      <c r="A312" s="56" t="s">
        <v>59</v>
      </c>
      <c r="B312" s="56" t="s">
        <v>1271</v>
      </c>
      <c r="C312" s="84" t="s">
        <v>137</v>
      </c>
      <c r="D312" s="160">
        <v>2</v>
      </c>
      <c r="E312" s="57">
        <v>3040</v>
      </c>
      <c r="F312" s="164">
        <f>VLOOKUP(A312,população_2010!$A$7:$D$98,3,FALSE)</f>
        <v>787563</v>
      </c>
      <c r="G312" s="165">
        <f t="shared" si="62"/>
        <v>0.38600086596246902</v>
      </c>
      <c r="H312" s="166">
        <f t="shared" si="63"/>
        <v>0.77200173192493804</v>
      </c>
      <c r="I312" s="56" t="s">
        <v>1272</v>
      </c>
      <c r="J312" s="160" t="s">
        <v>119</v>
      </c>
      <c r="K312" s="167"/>
      <c r="L312" s="167"/>
      <c r="M312" s="167"/>
      <c r="N312" s="167"/>
      <c r="O312" s="167"/>
      <c r="P312" s="167"/>
      <c r="Q312" s="167"/>
      <c r="R312" s="167"/>
      <c r="S312" s="167"/>
      <c r="T312" s="167"/>
      <c r="U312" s="167"/>
      <c r="V312" s="167"/>
      <c r="W312" s="167"/>
      <c r="X312" s="167"/>
      <c r="Y312" s="167"/>
      <c r="Z312" s="167"/>
      <c r="AA312" s="167"/>
      <c r="AB312" s="167"/>
      <c r="AC312" s="167"/>
      <c r="AD312" s="167"/>
    </row>
    <row r="313" spans="1:30" ht="9.75" hidden="1" customHeight="1" outlineLevel="2">
      <c r="A313" s="56" t="s">
        <v>59</v>
      </c>
      <c r="B313" s="58" t="s">
        <v>1273</v>
      </c>
      <c r="C313" s="84" t="s">
        <v>137</v>
      </c>
      <c r="D313" s="33">
        <v>2</v>
      </c>
      <c r="E313" s="74">
        <v>960</v>
      </c>
      <c r="F313" s="157">
        <f>VLOOKUP(A313,população_2010!$A$7:$D$98,3,FALSE)</f>
        <v>787563</v>
      </c>
      <c r="G313" s="158">
        <f t="shared" si="62"/>
        <v>0.1218950103039376</v>
      </c>
      <c r="H313" s="159">
        <f t="shared" si="63"/>
        <v>0.24379002060787519</v>
      </c>
      <c r="I313" s="56" t="s">
        <v>1274</v>
      </c>
      <c r="J313" s="160" t="s">
        <v>119</v>
      </c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</row>
    <row r="314" spans="1:30" ht="9.75" hidden="1" customHeight="1" outlineLevel="2">
      <c r="A314" s="56" t="s">
        <v>59</v>
      </c>
      <c r="B314" s="58" t="s">
        <v>1275</v>
      </c>
      <c r="C314" s="84" t="s">
        <v>137</v>
      </c>
      <c r="D314" s="33">
        <v>2</v>
      </c>
      <c r="E314" s="74">
        <v>865</v>
      </c>
      <c r="F314" s="157">
        <f>VLOOKUP(A314,população_2010!$A$7:$D$98,3,FALSE)</f>
        <v>787563</v>
      </c>
      <c r="G314" s="158">
        <f t="shared" si="62"/>
        <v>0.10983248324261043</v>
      </c>
      <c r="H314" s="159">
        <f t="shared" si="63"/>
        <v>0.21966496648522085</v>
      </c>
      <c r="I314" s="56" t="s">
        <v>1276</v>
      </c>
      <c r="J314" s="160" t="s">
        <v>119</v>
      </c>
      <c r="K314" s="161"/>
      <c r="L314" s="161"/>
      <c r="M314" s="161"/>
      <c r="N314" s="161"/>
      <c r="O314" s="161"/>
      <c r="P314" s="161"/>
      <c r="Q314" s="161"/>
      <c r="R314" s="161"/>
      <c r="S314" s="161"/>
      <c r="T314" s="161"/>
      <c r="U314" s="161"/>
      <c r="V314" s="161"/>
      <c r="W314" s="161"/>
      <c r="X314" s="161"/>
      <c r="Y314" s="161"/>
      <c r="Z314" s="161"/>
      <c r="AA314" s="161"/>
      <c r="AB314" s="161"/>
      <c r="AC314" s="161"/>
      <c r="AD314" s="161"/>
    </row>
    <row r="315" spans="1:30" ht="9.75" hidden="1" customHeight="1" outlineLevel="2">
      <c r="A315" s="56" t="s">
        <v>59</v>
      </c>
      <c r="B315" s="58" t="s">
        <v>1277</v>
      </c>
      <c r="C315" s="84" t="s">
        <v>137</v>
      </c>
      <c r="D315" s="33">
        <v>2</v>
      </c>
      <c r="E315" s="74">
        <v>1542</v>
      </c>
      <c r="F315" s="157">
        <f>VLOOKUP(A315,população_2010!$A$7:$D$98,3,FALSE)</f>
        <v>787563</v>
      </c>
      <c r="G315" s="158">
        <f t="shared" si="62"/>
        <v>0.19579386030069973</v>
      </c>
      <c r="H315" s="159">
        <f t="shared" si="63"/>
        <v>0.39158772060139946</v>
      </c>
      <c r="I315" s="56" t="s">
        <v>1278</v>
      </c>
      <c r="J315" s="160" t="s">
        <v>119</v>
      </c>
      <c r="K315" s="161"/>
      <c r="L315" s="161"/>
      <c r="M315" s="161"/>
      <c r="N315" s="161"/>
      <c r="O315" s="161"/>
      <c r="P315" s="161"/>
      <c r="Q315" s="161"/>
      <c r="R315" s="161"/>
      <c r="S315" s="161"/>
      <c r="T315" s="161"/>
      <c r="U315" s="161"/>
      <c r="V315" s="161"/>
      <c r="W315" s="161"/>
      <c r="X315" s="161"/>
      <c r="Y315" s="161"/>
      <c r="Z315" s="161"/>
      <c r="AA315" s="161"/>
      <c r="AB315" s="161"/>
      <c r="AC315" s="161"/>
      <c r="AD315" s="161"/>
    </row>
    <row r="316" spans="1:30" ht="9.75" hidden="1" customHeight="1" outlineLevel="2">
      <c r="A316" s="56" t="s">
        <v>59</v>
      </c>
      <c r="B316" s="56" t="s">
        <v>1279</v>
      </c>
      <c r="C316" s="84" t="s">
        <v>137</v>
      </c>
      <c r="D316" s="160">
        <v>2</v>
      </c>
      <c r="E316" s="57">
        <v>1120</v>
      </c>
      <c r="F316" s="164">
        <f>VLOOKUP(A316,população_2010!$A$7:$D$98,3,FALSE)</f>
        <v>787563</v>
      </c>
      <c r="G316" s="165">
        <f t="shared" si="62"/>
        <v>0.14221084535459386</v>
      </c>
      <c r="H316" s="166">
        <f t="shared" si="63"/>
        <v>0.28442169070918771</v>
      </c>
      <c r="I316" s="56" t="s">
        <v>1280</v>
      </c>
      <c r="J316" s="160" t="s">
        <v>119</v>
      </c>
      <c r="K316" s="167"/>
      <c r="L316" s="167"/>
      <c r="M316" s="167"/>
      <c r="N316" s="167"/>
      <c r="O316" s="167"/>
      <c r="P316" s="167"/>
      <c r="Q316" s="167"/>
      <c r="R316" s="167"/>
      <c r="S316" s="167"/>
      <c r="T316" s="167"/>
      <c r="U316" s="167"/>
      <c r="V316" s="167"/>
      <c r="W316" s="167"/>
      <c r="X316" s="167"/>
      <c r="Y316" s="167"/>
      <c r="Z316" s="167"/>
      <c r="AA316" s="167"/>
      <c r="AB316" s="167"/>
      <c r="AC316" s="167"/>
      <c r="AD316" s="167"/>
    </row>
    <row r="317" spans="1:30" ht="9.75" hidden="1" customHeight="1" outlineLevel="2">
      <c r="A317" s="56" t="s">
        <v>59</v>
      </c>
      <c r="B317" s="56" t="s">
        <v>1281</v>
      </c>
      <c r="C317" s="84" t="s">
        <v>137</v>
      </c>
      <c r="D317" s="160">
        <v>2</v>
      </c>
      <c r="E317" s="57">
        <v>384</v>
      </c>
      <c r="F317" s="164">
        <f>VLOOKUP(A317,população_2010!$A$7:$D$98,3,FALSE)</f>
        <v>787563</v>
      </c>
      <c r="G317" s="165">
        <f t="shared" si="62"/>
        <v>4.8758004121575035E-2</v>
      </c>
      <c r="H317" s="166">
        <f t="shared" si="63"/>
        <v>9.7516008243150071E-2</v>
      </c>
      <c r="I317" s="56" t="s">
        <v>1282</v>
      </c>
      <c r="J317" s="160" t="s">
        <v>119</v>
      </c>
      <c r="K317" s="167"/>
      <c r="L317" s="167"/>
      <c r="M317" s="167"/>
      <c r="N317" s="167"/>
      <c r="O317" s="167"/>
      <c r="P317" s="167"/>
      <c r="Q317" s="167"/>
      <c r="R317" s="167"/>
      <c r="S317" s="167"/>
      <c r="T317" s="167"/>
      <c r="U317" s="167"/>
      <c r="V317" s="167"/>
      <c r="W317" s="167"/>
      <c r="X317" s="167"/>
      <c r="Y317" s="167"/>
      <c r="Z317" s="167"/>
      <c r="AA317" s="167"/>
      <c r="AB317" s="167"/>
      <c r="AC317" s="167"/>
      <c r="AD317" s="167"/>
    </row>
    <row r="318" spans="1:30" ht="9.75" hidden="1" customHeight="1" outlineLevel="2">
      <c r="A318" s="56" t="s">
        <v>59</v>
      </c>
      <c r="B318" s="56" t="s">
        <v>1283</v>
      </c>
      <c r="C318" s="160" t="s">
        <v>132</v>
      </c>
      <c r="D318" s="84">
        <v>1</v>
      </c>
      <c r="E318" s="57">
        <v>936</v>
      </c>
      <c r="F318" s="164">
        <f>VLOOKUP(A318,população_2010!$A$7:$D$98,3,FALSE)</f>
        <v>787563</v>
      </c>
      <c r="G318" s="165">
        <f t="shared" si="62"/>
        <v>0.11884763504633915</v>
      </c>
      <c r="H318" s="166">
        <f t="shared" si="63"/>
        <v>0.11884763504633915</v>
      </c>
      <c r="I318" s="56" t="s">
        <v>1284</v>
      </c>
      <c r="J318" s="160" t="s">
        <v>119</v>
      </c>
      <c r="K318" s="167"/>
      <c r="L318" s="167"/>
      <c r="M318" s="167"/>
      <c r="N318" s="167"/>
      <c r="O318" s="167"/>
      <c r="P318" s="167"/>
      <c r="Q318" s="167"/>
      <c r="R318" s="167"/>
      <c r="S318" s="167"/>
      <c r="T318" s="167"/>
      <c r="U318" s="167"/>
      <c r="V318" s="167"/>
      <c r="W318" s="167"/>
      <c r="X318" s="167"/>
      <c r="Y318" s="167"/>
      <c r="Z318" s="167"/>
      <c r="AA318" s="167"/>
      <c r="AB318" s="167"/>
      <c r="AC318" s="167"/>
      <c r="AD318" s="167"/>
    </row>
    <row r="319" spans="1:30" ht="9.75" hidden="1" customHeight="1" outlineLevel="2">
      <c r="A319" s="56" t="s">
        <v>59</v>
      </c>
      <c r="B319" s="56" t="s">
        <v>1285</v>
      </c>
      <c r="C319" s="160" t="s">
        <v>132</v>
      </c>
      <c r="D319" s="84">
        <v>1</v>
      </c>
      <c r="E319" s="57">
        <v>752</v>
      </c>
      <c r="F319" s="164">
        <f>VLOOKUP(A319,população_2010!$A$7:$D$98,3,FALSE)</f>
        <v>787563</v>
      </c>
      <c r="G319" s="165">
        <f t="shared" si="62"/>
        <v>9.5484424738084453E-2</v>
      </c>
      <c r="H319" s="166">
        <f t="shared" si="63"/>
        <v>9.5484424738084453E-2</v>
      </c>
      <c r="I319" s="56" t="s">
        <v>1286</v>
      </c>
      <c r="J319" s="160" t="s">
        <v>119</v>
      </c>
      <c r="K319" s="167"/>
      <c r="L319" s="167"/>
      <c r="M319" s="167"/>
      <c r="N319" s="167"/>
      <c r="O319" s="167"/>
      <c r="P319" s="167"/>
      <c r="Q319" s="167"/>
      <c r="R319" s="167"/>
      <c r="S319" s="167"/>
      <c r="T319" s="167"/>
      <c r="U319" s="167"/>
      <c r="V319" s="167"/>
      <c r="W319" s="167"/>
      <c r="X319" s="167"/>
      <c r="Y319" s="167"/>
      <c r="Z319" s="167"/>
      <c r="AA319" s="167"/>
      <c r="AB319" s="167"/>
      <c r="AC319" s="167"/>
      <c r="AD319" s="167"/>
    </row>
    <row r="320" spans="1:30" ht="9.75" hidden="1" customHeight="1" outlineLevel="2">
      <c r="A320" s="56" t="s">
        <v>59</v>
      </c>
      <c r="B320" s="56" t="s">
        <v>1287</v>
      </c>
      <c r="C320" s="84" t="s">
        <v>137</v>
      </c>
      <c r="D320" s="160">
        <v>2</v>
      </c>
      <c r="E320" s="57">
        <v>1808</v>
      </c>
      <c r="F320" s="164">
        <f>VLOOKUP(A320,população_2010!$A$7:$D$98,3,FALSE)</f>
        <v>787563</v>
      </c>
      <c r="G320" s="165">
        <f t="shared" si="62"/>
        <v>0.2295689360724158</v>
      </c>
      <c r="H320" s="166">
        <f t="shared" si="63"/>
        <v>0.45913787214483159</v>
      </c>
      <c r="I320" s="56" t="s">
        <v>1288</v>
      </c>
      <c r="J320" s="160" t="s">
        <v>119</v>
      </c>
      <c r="K320" s="167"/>
      <c r="L320" s="167"/>
      <c r="M320" s="167"/>
      <c r="N320" s="167"/>
      <c r="O320" s="167"/>
      <c r="P320" s="167"/>
      <c r="Q320" s="167"/>
      <c r="R320" s="167"/>
      <c r="S320" s="167"/>
      <c r="T320" s="167"/>
      <c r="U320" s="167"/>
      <c r="V320" s="167"/>
      <c r="W320" s="167"/>
      <c r="X320" s="167"/>
      <c r="Y320" s="167"/>
      <c r="Z320" s="167"/>
      <c r="AA320" s="167"/>
      <c r="AB320" s="167"/>
      <c r="AC320" s="167"/>
      <c r="AD320" s="167"/>
    </row>
    <row r="321" spans="1:30" ht="9.75" hidden="1" customHeight="1" outlineLevel="2">
      <c r="A321" s="56" t="s">
        <v>59</v>
      </c>
      <c r="B321" s="56" t="s">
        <v>1289</v>
      </c>
      <c r="C321" s="84" t="s">
        <v>137</v>
      </c>
      <c r="D321" s="160">
        <v>2</v>
      </c>
      <c r="E321" s="57">
        <v>1200</v>
      </c>
      <c r="F321" s="164">
        <f>VLOOKUP(A321,população_2010!$A$7:$D$98,3,FALSE)</f>
        <v>787563</v>
      </c>
      <c r="G321" s="165">
        <f t="shared" si="62"/>
        <v>0.15236876287992199</v>
      </c>
      <c r="H321" s="166">
        <f t="shared" si="63"/>
        <v>0.30473752575984397</v>
      </c>
      <c r="I321" s="56" t="s">
        <v>1290</v>
      </c>
      <c r="J321" s="160" t="s">
        <v>119</v>
      </c>
      <c r="K321" s="167"/>
      <c r="L321" s="167"/>
      <c r="M321" s="167"/>
      <c r="N321" s="167"/>
      <c r="O321" s="167"/>
      <c r="P321" s="167"/>
      <c r="Q321" s="167"/>
      <c r="R321" s="167"/>
      <c r="S321" s="167"/>
      <c r="T321" s="167"/>
      <c r="U321" s="167"/>
      <c r="V321" s="167"/>
      <c r="W321" s="167"/>
      <c r="X321" s="167"/>
      <c r="Y321" s="167"/>
      <c r="Z321" s="167"/>
      <c r="AA321" s="167"/>
      <c r="AB321" s="167"/>
      <c r="AC321" s="167"/>
      <c r="AD321" s="167"/>
    </row>
    <row r="322" spans="1:30" ht="9.75" hidden="1" customHeight="1" outlineLevel="2">
      <c r="A322" s="34" t="s">
        <v>1291</v>
      </c>
      <c r="B322" s="35"/>
      <c r="C322" s="36"/>
      <c r="D322" s="36"/>
      <c r="E322" s="37">
        <f>SUBTOTAL(9,E263:E321)</f>
        <v>131567</v>
      </c>
      <c r="F322" s="38"/>
      <c r="G322" s="163"/>
      <c r="H322" s="43">
        <f>SUBTOTAL(9,H263:H321)</f>
        <v>35.029070690217793</v>
      </c>
      <c r="I322" s="58"/>
      <c r="J322" s="33"/>
      <c r="K322" s="161"/>
      <c r="L322" s="161"/>
      <c r="M322" s="161"/>
      <c r="N322" s="161"/>
      <c r="O322" s="161"/>
      <c r="P322" s="161"/>
      <c r="Q322" s="161"/>
      <c r="R322" s="161"/>
      <c r="S322" s="161"/>
      <c r="T322" s="161"/>
      <c r="U322" s="161"/>
      <c r="V322" s="161"/>
      <c r="W322" s="161"/>
      <c r="X322" s="161"/>
      <c r="Y322" s="161"/>
      <c r="Z322" s="161"/>
      <c r="AA322" s="161"/>
      <c r="AB322" s="161"/>
      <c r="AC322" s="161"/>
      <c r="AD322" s="161"/>
    </row>
    <row r="323" spans="1:30" ht="9.75" hidden="1" customHeight="1" outlineLevel="2">
      <c r="A323" s="56" t="s">
        <v>60</v>
      </c>
      <c r="B323" s="156" t="s">
        <v>882</v>
      </c>
      <c r="C323" s="84" t="s">
        <v>137</v>
      </c>
      <c r="D323" s="33">
        <v>0</v>
      </c>
      <c r="E323" s="74">
        <v>10000</v>
      </c>
      <c r="F323" s="157">
        <f>VLOOKUP(A323,população_2010!$A$7:$D$98,3,FALSE)</f>
        <v>41722</v>
      </c>
      <c r="G323" s="158">
        <f t="shared" ref="G323:G328" si="64">(E323/F323)*100</f>
        <v>23.968170269881597</v>
      </c>
      <c r="H323" s="159">
        <f t="shared" ref="H323:H328" si="65">G323*D323</f>
        <v>0</v>
      </c>
      <c r="I323" s="58" t="s">
        <v>1292</v>
      </c>
      <c r="J323" s="33" t="s">
        <v>126</v>
      </c>
      <c r="K323" s="161"/>
      <c r="L323" s="161"/>
      <c r="M323" s="161"/>
      <c r="N323" s="161"/>
      <c r="O323" s="161"/>
      <c r="P323" s="161"/>
      <c r="Q323" s="161"/>
      <c r="R323" s="161"/>
      <c r="S323" s="161"/>
      <c r="T323" s="161"/>
      <c r="U323" s="161"/>
      <c r="V323" s="161"/>
      <c r="W323" s="161"/>
      <c r="X323" s="161"/>
      <c r="Y323" s="161"/>
      <c r="Z323" s="161"/>
      <c r="AA323" s="161"/>
      <c r="AB323" s="161"/>
      <c r="AC323" s="161"/>
      <c r="AD323" s="161"/>
    </row>
    <row r="324" spans="1:30" ht="24.75" hidden="1" customHeight="1" outlineLevel="2">
      <c r="A324" s="56" t="s">
        <v>60</v>
      </c>
      <c r="B324" s="156" t="s">
        <v>1293</v>
      </c>
      <c r="C324" s="84" t="s">
        <v>137</v>
      </c>
      <c r="D324" s="33">
        <v>0</v>
      </c>
      <c r="E324" s="74">
        <v>1.264</v>
      </c>
      <c r="F324" s="157">
        <f>VLOOKUP(A324,população_2010!$A$7:$D$98,3,FALSE)</f>
        <v>41722</v>
      </c>
      <c r="G324" s="158">
        <f t="shared" si="64"/>
        <v>3.0295767221130338E-3</v>
      </c>
      <c r="H324" s="159">
        <f t="shared" si="65"/>
        <v>0</v>
      </c>
      <c r="I324" s="58" t="s">
        <v>1294</v>
      </c>
      <c r="J324" s="33" t="s">
        <v>126</v>
      </c>
      <c r="K324" s="161"/>
      <c r="L324" s="161"/>
      <c r="M324" s="161"/>
      <c r="N324" s="161"/>
      <c r="O324" s="161"/>
      <c r="P324" s="161"/>
      <c r="Q324" s="161"/>
      <c r="R324" s="161"/>
      <c r="S324" s="161"/>
      <c r="T324" s="161"/>
      <c r="U324" s="161"/>
      <c r="V324" s="161"/>
      <c r="W324" s="161"/>
      <c r="X324" s="161"/>
      <c r="Y324" s="161"/>
      <c r="Z324" s="161"/>
      <c r="AA324" s="161"/>
      <c r="AB324" s="161"/>
      <c r="AC324" s="161"/>
      <c r="AD324" s="161"/>
    </row>
    <row r="325" spans="1:30" ht="24.75" hidden="1" customHeight="1" outlineLevel="1">
      <c r="A325" s="56" t="s">
        <v>60</v>
      </c>
      <c r="B325" s="156" t="s">
        <v>1295</v>
      </c>
      <c r="C325" s="84" t="s">
        <v>137</v>
      </c>
      <c r="D325" s="33">
        <v>0</v>
      </c>
      <c r="E325" s="74">
        <v>5000</v>
      </c>
      <c r="F325" s="157">
        <f>VLOOKUP(A325,população_2010!$A$7:$D$98,3,FALSE)</f>
        <v>41722</v>
      </c>
      <c r="G325" s="158">
        <f t="shared" si="64"/>
        <v>11.984085134940798</v>
      </c>
      <c r="H325" s="159">
        <f t="shared" si="65"/>
        <v>0</v>
      </c>
      <c r="I325" s="58" t="s">
        <v>1296</v>
      </c>
      <c r="J325" s="33" t="s">
        <v>126</v>
      </c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</row>
    <row r="326" spans="1:30" ht="24.75" hidden="1" customHeight="1" outlineLevel="2">
      <c r="A326" s="56" t="s">
        <v>60</v>
      </c>
      <c r="B326" s="156" t="s">
        <v>1297</v>
      </c>
      <c r="C326" s="84" t="s">
        <v>137</v>
      </c>
      <c r="D326" s="33">
        <v>0</v>
      </c>
      <c r="E326" s="74">
        <v>2688</v>
      </c>
      <c r="F326" s="157">
        <f>VLOOKUP(A326,população_2010!$A$7:$D$98,3,FALSE)</f>
        <v>41722</v>
      </c>
      <c r="G326" s="158">
        <f t="shared" si="64"/>
        <v>6.4426441685441729</v>
      </c>
      <c r="H326" s="159">
        <f t="shared" si="65"/>
        <v>0</v>
      </c>
      <c r="I326" s="58" t="s">
        <v>1298</v>
      </c>
      <c r="J326" s="33" t="s">
        <v>126</v>
      </c>
      <c r="K326" s="197"/>
      <c r="L326" s="197"/>
      <c r="M326" s="197"/>
      <c r="N326" s="197"/>
      <c r="O326" s="197"/>
      <c r="P326" s="197"/>
      <c r="Q326" s="197"/>
      <c r="R326" s="197"/>
      <c r="S326" s="197"/>
      <c r="T326" s="197"/>
      <c r="U326" s="197"/>
      <c r="V326" s="197"/>
      <c r="W326" s="197"/>
      <c r="X326" s="197"/>
      <c r="Y326" s="197"/>
      <c r="Z326" s="197"/>
      <c r="AA326" s="197"/>
      <c r="AB326" s="197"/>
      <c r="AC326" s="197"/>
      <c r="AD326" s="197"/>
    </row>
    <row r="327" spans="1:30" ht="24.75" hidden="1" customHeight="1" outlineLevel="2">
      <c r="A327" s="56" t="s">
        <v>60</v>
      </c>
      <c r="B327" s="156" t="s">
        <v>1299</v>
      </c>
      <c r="C327" s="84" t="s">
        <v>137</v>
      </c>
      <c r="D327" s="33">
        <v>0</v>
      </c>
      <c r="E327" s="74">
        <v>1750</v>
      </c>
      <c r="F327" s="157">
        <f>VLOOKUP(A327,população_2010!$A$7:$D$98,3,FALSE)</f>
        <v>41722</v>
      </c>
      <c r="G327" s="158">
        <f t="shared" si="64"/>
        <v>4.1944297972292794</v>
      </c>
      <c r="H327" s="159">
        <f t="shared" si="65"/>
        <v>0</v>
      </c>
      <c r="I327" s="58" t="s">
        <v>1300</v>
      </c>
      <c r="J327" s="33" t="s">
        <v>126</v>
      </c>
      <c r="K327" s="197"/>
      <c r="L327" s="197"/>
      <c r="M327" s="197"/>
      <c r="N327" s="197"/>
      <c r="O327" s="197"/>
      <c r="P327" s="197"/>
      <c r="Q327" s="197"/>
      <c r="R327" s="197"/>
      <c r="S327" s="197"/>
      <c r="T327" s="197"/>
      <c r="U327" s="197"/>
      <c r="V327" s="197"/>
      <c r="W327" s="197"/>
      <c r="X327" s="197"/>
      <c r="Y327" s="197"/>
      <c r="Z327" s="197"/>
      <c r="AA327" s="197"/>
      <c r="AB327" s="197"/>
      <c r="AC327" s="197"/>
      <c r="AD327" s="197"/>
    </row>
    <row r="328" spans="1:30" ht="9.75" hidden="1" customHeight="1" outlineLevel="2">
      <c r="A328" s="56" t="s">
        <v>60</v>
      </c>
      <c r="B328" s="156" t="s">
        <v>1301</v>
      </c>
      <c r="C328" s="84" t="s">
        <v>137</v>
      </c>
      <c r="D328" s="33">
        <v>0</v>
      </c>
      <c r="E328" s="74">
        <v>3000</v>
      </c>
      <c r="F328" s="157">
        <f>VLOOKUP(A328,população_2010!$A$7:$D$98,3,FALSE)</f>
        <v>41722</v>
      </c>
      <c r="G328" s="158">
        <f t="shared" si="64"/>
        <v>7.190451080964479</v>
      </c>
      <c r="H328" s="159">
        <f t="shared" si="65"/>
        <v>0</v>
      </c>
      <c r="I328" s="58" t="s">
        <v>1302</v>
      </c>
      <c r="J328" s="33" t="s">
        <v>126</v>
      </c>
      <c r="K328" s="197"/>
      <c r="L328" s="197"/>
      <c r="M328" s="197"/>
      <c r="N328" s="197"/>
      <c r="O328" s="197"/>
      <c r="P328" s="197"/>
      <c r="Q328" s="197"/>
      <c r="R328" s="197"/>
      <c r="S328" s="197"/>
      <c r="T328" s="197"/>
      <c r="U328" s="197"/>
      <c r="V328" s="197"/>
      <c r="W328" s="197"/>
      <c r="X328" s="197"/>
      <c r="Y328" s="197"/>
      <c r="Z328" s="197"/>
      <c r="AA328" s="197"/>
      <c r="AB328" s="197"/>
      <c r="AC328" s="197"/>
      <c r="AD328" s="197"/>
    </row>
    <row r="329" spans="1:30" ht="9.75" hidden="1" customHeight="1" outlineLevel="2">
      <c r="A329" s="34" t="s">
        <v>1303</v>
      </c>
      <c r="B329" s="35"/>
      <c r="C329" s="36"/>
      <c r="D329" s="36"/>
      <c r="E329" s="37"/>
      <c r="F329" s="38"/>
      <c r="G329" s="163"/>
      <c r="H329" s="43">
        <f>SUBTOTAL(9,H323:H328)</f>
        <v>0</v>
      </c>
      <c r="I329" s="58"/>
      <c r="J329" s="33"/>
      <c r="K329" s="197"/>
      <c r="L329" s="197"/>
      <c r="M329" s="197"/>
      <c r="N329" s="197"/>
      <c r="O329" s="197"/>
      <c r="P329" s="197"/>
      <c r="Q329" s="197"/>
      <c r="R329" s="197"/>
      <c r="S329" s="197"/>
      <c r="T329" s="197"/>
      <c r="U329" s="197"/>
      <c r="V329" s="197"/>
      <c r="W329" s="197"/>
      <c r="X329" s="197"/>
      <c r="Y329" s="197"/>
      <c r="Z329" s="197"/>
      <c r="AA329" s="197"/>
      <c r="AB329" s="197"/>
      <c r="AC329" s="197"/>
      <c r="AD329" s="197"/>
    </row>
    <row r="330" spans="1:30" ht="9.75" hidden="1" customHeight="1" outlineLevel="2">
      <c r="A330" s="34" t="s">
        <v>61</v>
      </c>
      <c r="B330" s="35"/>
      <c r="C330" s="36"/>
      <c r="D330" s="36"/>
      <c r="E330" s="37"/>
      <c r="F330" s="38"/>
      <c r="G330" s="163"/>
      <c r="H330" s="43">
        <v>0</v>
      </c>
      <c r="I330" s="58"/>
      <c r="J330" s="33"/>
      <c r="K330" s="197"/>
      <c r="L330" s="197"/>
      <c r="M330" s="197"/>
      <c r="N330" s="197"/>
      <c r="O330" s="197"/>
      <c r="P330" s="197"/>
      <c r="Q330" s="197"/>
      <c r="R330" s="197"/>
      <c r="S330" s="197"/>
      <c r="T330" s="197"/>
      <c r="U330" s="197"/>
      <c r="V330" s="197"/>
      <c r="W330" s="197"/>
      <c r="X330" s="197"/>
      <c r="Y330" s="197"/>
      <c r="Z330" s="197"/>
      <c r="AA330" s="197"/>
      <c r="AB330" s="197"/>
      <c r="AC330" s="197"/>
      <c r="AD330" s="197"/>
    </row>
    <row r="331" spans="1:30" ht="24.75" hidden="1" customHeight="1" outlineLevel="2">
      <c r="A331" s="56" t="s">
        <v>62</v>
      </c>
      <c r="B331" s="156" t="s">
        <v>1304</v>
      </c>
      <c r="C331" s="84" t="s">
        <v>137</v>
      </c>
      <c r="D331" s="33">
        <v>0</v>
      </c>
      <c r="E331" s="74">
        <v>1000</v>
      </c>
      <c r="F331" s="157">
        <f>VLOOKUP(A331,população_2010!$A$7:$D$98,3,FALSE)</f>
        <v>27689</v>
      </c>
      <c r="G331" s="158">
        <f t="shared" ref="G331:G333" si="66">(E331/F331)*100</f>
        <v>3.6115424897973925</v>
      </c>
      <c r="H331" s="159">
        <f t="shared" ref="H331:H333" si="67">G331*D331</f>
        <v>0</v>
      </c>
      <c r="I331" s="58" t="s">
        <v>1305</v>
      </c>
      <c r="J331" s="33" t="s">
        <v>126</v>
      </c>
      <c r="K331" s="197"/>
      <c r="L331" s="197"/>
      <c r="M331" s="197"/>
      <c r="N331" s="197"/>
      <c r="O331" s="197"/>
      <c r="P331" s="197"/>
      <c r="Q331" s="197"/>
      <c r="R331" s="197"/>
      <c r="S331" s="197"/>
      <c r="T331" s="197"/>
      <c r="U331" s="197"/>
      <c r="V331" s="197"/>
      <c r="W331" s="197"/>
      <c r="X331" s="197"/>
      <c r="Y331" s="197"/>
      <c r="Z331" s="197"/>
      <c r="AA331" s="197"/>
      <c r="AB331" s="197"/>
      <c r="AC331" s="197"/>
      <c r="AD331" s="197"/>
    </row>
    <row r="332" spans="1:30" ht="9.75" hidden="1" customHeight="1" outlineLevel="1">
      <c r="A332" s="56" t="s">
        <v>62</v>
      </c>
      <c r="B332" s="156" t="s">
        <v>1306</v>
      </c>
      <c r="C332" s="84" t="s">
        <v>137</v>
      </c>
      <c r="D332" s="33">
        <v>0</v>
      </c>
      <c r="E332" s="74">
        <v>3000</v>
      </c>
      <c r="F332" s="157">
        <f>VLOOKUP(A332,população_2010!$A$7:$D$98,3,FALSE)</f>
        <v>27689</v>
      </c>
      <c r="G332" s="158">
        <f t="shared" si="66"/>
        <v>10.834627469392178</v>
      </c>
      <c r="H332" s="159">
        <f t="shared" si="67"/>
        <v>0</v>
      </c>
      <c r="I332" s="58" t="s">
        <v>1307</v>
      </c>
      <c r="J332" s="33" t="s">
        <v>126</v>
      </c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</row>
    <row r="333" spans="1:30" ht="9.75" hidden="1" customHeight="1" outlineLevel="1">
      <c r="A333" s="56" t="s">
        <v>62</v>
      </c>
      <c r="B333" s="58" t="s">
        <v>1308</v>
      </c>
      <c r="C333" s="84" t="s">
        <v>137</v>
      </c>
      <c r="D333" s="33">
        <v>2</v>
      </c>
      <c r="E333" s="74">
        <v>2800</v>
      </c>
      <c r="F333" s="164">
        <f>VLOOKUP(A333,população_2010!$A$7:$D$98,3,FALSE)</f>
        <v>27689</v>
      </c>
      <c r="G333" s="165">
        <f t="shared" si="66"/>
        <v>10.1123189714327</v>
      </c>
      <c r="H333" s="166">
        <f t="shared" si="67"/>
        <v>20.2246379428654</v>
      </c>
      <c r="I333" s="56" t="s">
        <v>1309</v>
      </c>
      <c r="J333" s="160" t="s">
        <v>119</v>
      </c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</row>
    <row r="334" spans="1:30" ht="9.75" hidden="1" customHeight="1" outlineLevel="2">
      <c r="A334" s="34" t="s">
        <v>1310</v>
      </c>
      <c r="B334" s="35"/>
      <c r="C334" s="36"/>
      <c r="D334" s="36"/>
      <c r="E334" s="37"/>
      <c r="F334" s="38"/>
      <c r="G334" s="163"/>
      <c r="H334" s="43">
        <f>SUBTOTAL(9,H331:H333)</f>
        <v>20.2246379428654</v>
      </c>
      <c r="I334" s="58"/>
      <c r="J334" s="33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</row>
    <row r="335" spans="1:30" ht="24.75" hidden="1" customHeight="1" outlineLevel="2">
      <c r="A335" s="56" t="s">
        <v>63</v>
      </c>
      <c r="B335" s="156" t="s">
        <v>1311</v>
      </c>
      <c r="C335" s="33" t="s">
        <v>132</v>
      </c>
      <c r="D335" s="47">
        <v>0</v>
      </c>
      <c r="E335" s="74">
        <v>685</v>
      </c>
      <c r="F335" s="157">
        <f>VLOOKUP(A335,população_2010!$A$7:$D$98,3,FALSE)</f>
        <v>18585</v>
      </c>
      <c r="G335" s="158">
        <f t="shared" ref="G335:G336" si="68">(E335/F335)*100</f>
        <v>3.6857680925477538</v>
      </c>
      <c r="H335" s="159">
        <f t="shared" ref="H335:H336" si="69">G335*D335</f>
        <v>0</v>
      </c>
      <c r="I335" s="58" t="s">
        <v>1312</v>
      </c>
      <c r="J335" s="33" t="s">
        <v>126</v>
      </c>
      <c r="K335" s="161"/>
      <c r="L335" s="161"/>
      <c r="M335" s="161"/>
      <c r="N335" s="161"/>
      <c r="O335" s="161"/>
      <c r="P335" s="161"/>
      <c r="Q335" s="161"/>
      <c r="R335" s="161"/>
      <c r="S335" s="161"/>
      <c r="T335" s="161"/>
      <c r="U335" s="161"/>
      <c r="V335" s="161"/>
      <c r="W335" s="161"/>
      <c r="X335" s="161"/>
      <c r="Y335" s="161"/>
      <c r="Z335" s="161"/>
      <c r="AA335" s="161"/>
      <c r="AB335" s="161"/>
      <c r="AC335" s="161"/>
      <c r="AD335" s="161"/>
    </row>
    <row r="336" spans="1:30" ht="9.75" hidden="1" customHeight="1" outlineLevel="2">
      <c r="A336" s="56" t="s">
        <v>63</v>
      </c>
      <c r="B336" s="156" t="s">
        <v>1313</v>
      </c>
      <c r="C336" s="33" t="s">
        <v>132</v>
      </c>
      <c r="D336" s="47">
        <v>0</v>
      </c>
      <c r="E336" s="74">
        <v>500</v>
      </c>
      <c r="F336" s="157">
        <f>VLOOKUP(A336,população_2010!$A$7:$D$98,3,FALSE)</f>
        <v>18585</v>
      </c>
      <c r="G336" s="158">
        <f t="shared" si="68"/>
        <v>2.6903416733925209</v>
      </c>
      <c r="H336" s="159">
        <f t="shared" si="69"/>
        <v>0</v>
      </c>
      <c r="I336" s="56" t="s">
        <v>1314</v>
      </c>
      <c r="J336" s="33" t="s">
        <v>126</v>
      </c>
      <c r="K336" s="202"/>
      <c r="L336" s="202"/>
      <c r="M336" s="202"/>
      <c r="N336" s="202"/>
      <c r="O336" s="202"/>
      <c r="P336" s="202"/>
      <c r="Q336" s="202"/>
      <c r="R336" s="202"/>
      <c r="S336" s="202"/>
      <c r="T336" s="202"/>
      <c r="U336" s="202"/>
      <c r="V336" s="202"/>
      <c r="W336" s="202"/>
      <c r="X336" s="202"/>
      <c r="Y336" s="202"/>
      <c r="Z336" s="202"/>
      <c r="AA336" s="202"/>
      <c r="AB336" s="202"/>
      <c r="AC336" s="202"/>
      <c r="AD336" s="202"/>
    </row>
    <row r="337" spans="1:30" ht="9.75" hidden="1" customHeight="1" outlineLevel="1">
      <c r="A337" s="34" t="s">
        <v>1315</v>
      </c>
      <c r="B337" s="35"/>
      <c r="C337" s="36"/>
      <c r="D337" s="36"/>
      <c r="E337" s="37"/>
      <c r="F337" s="38"/>
      <c r="G337" s="163"/>
      <c r="H337" s="43">
        <f>SUBTOTAL(9,H336)</f>
        <v>0</v>
      </c>
      <c r="I337" s="56"/>
      <c r="J337" s="160"/>
      <c r="K337" s="171"/>
      <c r="L337" s="171"/>
      <c r="M337" s="171"/>
      <c r="N337" s="171"/>
      <c r="O337" s="171"/>
      <c r="P337" s="171"/>
      <c r="Q337" s="171"/>
      <c r="R337" s="171"/>
      <c r="S337" s="171"/>
      <c r="T337" s="171"/>
      <c r="U337" s="171"/>
      <c r="V337" s="171"/>
      <c r="W337" s="171"/>
      <c r="X337" s="171"/>
      <c r="Y337" s="171"/>
      <c r="Z337" s="171"/>
      <c r="AA337" s="171"/>
      <c r="AB337" s="171"/>
      <c r="AC337" s="171"/>
      <c r="AD337" s="171"/>
    </row>
    <row r="338" spans="1:30" ht="9.75" hidden="1" customHeight="1" outlineLevel="1">
      <c r="A338" s="56" t="s">
        <v>64</v>
      </c>
      <c r="B338" s="58" t="s">
        <v>1316</v>
      </c>
      <c r="C338" s="84" t="s">
        <v>137</v>
      </c>
      <c r="D338" s="33">
        <v>2</v>
      </c>
      <c r="E338" s="74">
        <v>72000</v>
      </c>
      <c r="F338" s="157">
        <f>VLOOKUP(A338,população_2010!$A$7:$D$98,3,FALSE)</f>
        <v>281286</v>
      </c>
      <c r="G338" s="158">
        <f t="shared" ref="G338:G362" si="70">(E338/F338)*100</f>
        <v>25.596723619376721</v>
      </c>
      <c r="H338" s="159">
        <f t="shared" ref="H338:H362" si="71">G338*D338</f>
        <v>51.193447238753443</v>
      </c>
      <c r="I338" s="56" t="s">
        <v>1317</v>
      </c>
      <c r="J338" s="160" t="s">
        <v>119</v>
      </c>
      <c r="K338" s="171"/>
      <c r="L338" s="171"/>
      <c r="M338" s="171"/>
      <c r="N338" s="171"/>
      <c r="O338" s="171"/>
      <c r="P338" s="171"/>
      <c r="Q338" s="171"/>
      <c r="R338" s="171"/>
      <c r="S338" s="171"/>
      <c r="T338" s="171"/>
      <c r="U338" s="171"/>
      <c r="V338" s="171"/>
      <c r="W338" s="171"/>
      <c r="X338" s="171"/>
      <c r="Y338" s="171"/>
      <c r="Z338" s="171"/>
      <c r="AA338" s="171"/>
      <c r="AB338" s="171"/>
      <c r="AC338" s="171"/>
      <c r="AD338" s="171"/>
    </row>
    <row r="339" spans="1:30" ht="24.75" hidden="1" customHeight="1" outlineLevel="2">
      <c r="A339" s="56" t="s">
        <v>64</v>
      </c>
      <c r="B339" s="156" t="s">
        <v>1318</v>
      </c>
      <c r="C339" s="84" t="s">
        <v>137</v>
      </c>
      <c r="D339" s="33">
        <v>0</v>
      </c>
      <c r="E339" s="74">
        <v>2033</v>
      </c>
      <c r="F339" s="157">
        <f>VLOOKUP(A339,população_2010!$A$7:$D$98,3,FALSE)</f>
        <v>281286</v>
      </c>
      <c r="G339" s="158">
        <f t="shared" si="70"/>
        <v>0.72275193219712319</v>
      </c>
      <c r="H339" s="159">
        <f t="shared" si="71"/>
        <v>0</v>
      </c>
      <c r="I339" s="58" t="s">
        <v>1319</v>
      </c>
      <c r="J339" s="33" t="s">
        <v>126</v>
      </c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</row>
    <row r="340" spans="1:30" ht="24.75" hidden="1" customHeight="1" outlineLevel="1">
      <c r="A340" s="56" t="s">
        <v>64</v>
      </c>
      <c r="B340" s="58" t="s">
        <v>1320</v>
      </c>
      <c r="C340" s="84" t="s">
        <v>137</v>
      </c>
      <c r="D340" s="33">
        <v>2</v>
      </c>
      <c r="E340" s="74">
        <v>90000</v>
      </c>
      <c r="F340" s="157">
        <f>VLOOKUP(A340,população_2010!$A$7:$D$98,3,FALSE)</f>
        <v>281286</v>
      </c>
      <c r="G340" s="158">
        <f t="shared" si="70"/>
        <v>31.995904524220897</v>
      </c>
      <c r="H340" s="159">
        <f t="shared" si="71"/>
        <v>63.991809048441795</v>
      </c>
      <c r="I340" s="58" t="s">
        <v>1321</v>
      </c>
      <c r="J340" s="160" t="s">
        <v>119</v>
      </c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</row>
    <row r="341" spans="1:30" ht="24.75" hidden="1" customHeight="1" outlineLevel="2">
      <c r="A341" s="56" t="s">
        <v>64</v>
      </c>
      <c r="B341" s="156" t="s">
        <v>1322</v>
      </c>
      <c r="C341" s="84" t="s">
        <v>137</v>
      </c>
      <c r="D341" s="33">
        <v>0</v>
      </c>
      <c r="E341" s="74">
        <v>5000</v>
      </c>
      <c r="F341" s="157">
        <f>VLOOKUP(A341,população_2010!$A$7:$D$98,3,FALSE)</f>
        <v>281286</v>
      </c>
      <c r="G341" s="158">
        <f t="shared" si="70"/>
        <v>1.7775502513456054</v>
      </c>
      <c r="H341" s="159">
        <f t="shared" si="71"/>
        <v>0</v>
      </c>
      <c r="I341" s="58" t="s">
        <v>1323</v>
      </c>
      <c r="J341" s="33" t="s">
        <v>126</v>
      </c>
      <c r="K341" s="161"/>
      <c r="L341" s="161"/>
      <c r="M341" s="161"/>
      <c r="N341" s="161"/>
      <c r="O341" s="161"/>
      <c r="P341" s="161"/>
      <c r="Q341" s="161"/>
      <c r="R341" s="161"/>
      <c r="S341" s="161"/>
      <c r="T341" s="161"/>
      <c r="U341" s="161"/>
      <c r="V341" s="161"/>
      <c r="W341" s="161"/>
      <c r="X341" s="161"/>
      <c r="Y341" s="161"/>
      <c r="Z341" s="161"/>
      <c r="AA341" s="161"/>
      <c r="AB341" s="161"/>
      <c r="AC341" s="161"/>
      <c r="AD341" s="161"/>
    </row>
    <row r="342" spans="1:30" ht="24.75" hidden="1" customHeight="1" outlineLevel="2">
      <c r="A342" s="56" t="s">
        <v>64</v>
      </c>
      <c r="B342" s="156" t="s">
        <v>452</v>
      </c>
      <c r="C342" s="84" t="s">
        <v>137</v>
      </c>
      <c r="D342" s="33">
        <v>0</v>
      </c>
      <c r="E342" s="74">
        <v>2000</v>
      </c>
      <c r="F342" s="157">
        <f>VLOOKUP(A342,população_2010!$A$7:$D$98,3,FALSE)</f>
        <v>281286</v>
      </c>
      <c r="G342" s="158">
        <f t="shared" si="70"/>
        <v>0.71102010053824216</v>
      </c>
      <c r="H342" s="159">
        <f t="shared" si="71"/>
        <v>0</v>
      </c>
      <c r="I342" s="58" t="s">
        <v>1324</v>
      </c>
      <c r="J342" s="33" t="s">
        <v>126</v>
      </c>
      <c r="K342" s="161"/>
      <c r="L342" s="161"/>
      <c r="M342" s="161"/>
      <c r="N342" s="161"/>
      <c r="O342" s="161"/>
      <c r="P342" s="161"/>
      <c r="Q342" s="161"/>
      <c r="R342" s="161"/>
      <c r="S342" s="161"/>
      <c r="T342" s="161"/>
      <c r="U342" s="161"/>
      <c r="V342" s="161"/>
      <c r="W342" s="161"/>
      <c r="X342" s="161"/>
      <c r="Y342" s="161"/>
      <c r="Z342" s="161"/>
      <c r="AA342" s="161"/>
      <c r="AB342" s="161"/>
      <c r="AC342" s="161"/>
      <c r="AD342" s="161"/>
    </row>
    <row r="343" spans="1:30" ht="24.75" hidden="1" customHeight="1" outlineLevel="2">
      <c r="A343" s="56" t="s">
        <v>64</v>
      </c>
      <c r="B343" s="58" t="s">
        <v>1325</v>
      </c>
      <c r="C343" s="33" t="s">
        <v>143</v>
      </c>
      <c r="D343" s="33">
        <v>4</v>
      </c>
      <c r="E343" s="74">
        <v>30000</v>
      </c>
      <c r="F343" s="157">
        <f>VLOOKUP(A343,população_2010!$A$7:$D$98,3,FALSE)</f>
        <v>281286</v>
      </c>
      <c r="G343" s="158">
        <f t="shared" si="70"/>
        <v>10.665301508073634</v>
      </c>
      <c r="H343" s="159">
        <f t="shared" si="71"/>
        <v>42.661206032294537</v>
      </c>
      <c r="I343" s="58" t="s">
        <v>1326</v>
      </c>
      <c r="J343" s="33" t="s">
        <v>119</v>
      </c>
      <c r="K343" s="161"/>
      <c r="L343" s="161"/>
      <c r="M343" s="161"/>
      <c r="N343" s="161"/>
      <c r="O343" s="161"/>
      <c r="P343" s="161"/>
      <c r="Q343" s="161"/>
      <c r="R343" s="161"/>
      <c r="S343" s="161"/>
      <c r="T343" s="161"/>
      <c r="U343" s="161"/>
      <c r="V343" s="161"/>
      <c r="W343" s="161"/>
      <c r="X343" s="161"/>
      <c r="Y343" s="161"/>
      <c r="Z343" s="161"/>
      <c r="AA343" s="161"/>
      <c r="AB343" s="161"/>
      <c r="AC343" s="161"/>
      <c r="AD343" s="161"/>
    </row>
    <row r="344" spans="1:30" ht="24.75" hidden="1" customHeight="1" outlineLevel="2">
      <c r="A344" s="56" t="s">
        <v>64</v>
      </c>
      <c r="B344" s="156" t="s">
        <v>1327</v>
      </c>
      <c r="C344" s="84" t="s">
        <v>137</v>
      </c>
      <c r="D344" s="33">
        <v>0</v>
      </c>
      <c r="E344" s="74">
        <v>7500</v>
      </c>
      <c r="F344" s="157">
        <f>VLOOKUP(A344,população_2010!$A$7:$D$98,3,FALSE)</f>
        <v>281286</v>
      </c>
      <c r="G344" s="158">
        <f t="shared" si="70"/>
        <v>2.6663253770184085</v>
      </c>
      <c r="H344" s="159">
        <f t="shared" si="71"/>
        <v>0</v>
      </c>
      <c r="I344" s="58" t="s">
        <v>1328</v>
      </c>
      <c r="J344" s="33" t="s">
        <v>126</v>
      </c>
      <c r="K344" s="161"/>
      <c r="L344" s="161"/>
      <c r="M344" s="161"/>
      <c r="N344" s="161"/>
      <c r="O344" s="161"/>
      <c r="P344" s="161"/>
      <c r="Q344" s="161"/>
      <c r="R344" s="161"/>
      <c r="S344" s="161"/>
      <c r="T344" s="161"/>
      <c r="U344" s="161"/>
      <c r="V344" s="161"/>
      <c r="W344" s="161"/>
      <c r="X344" s="161"/>
      <c r="Y344" s="161"/>
      <c r="Z344" s="161"/>
      <c r="AA344" s="161"/>
      <c r="AB344" s="161"/>
      <c r="AC344" s="161"/>
      <c r="AD344" s="161"/>
    </row>
    <row r="345" spans="1:30" ht="24.75" hidden="1" customHeight="1" outlineLevel="2">
      <c r="A345" s="56" t="s">
        <v>64</v>
      </c>
      <c r="B345" s="58" t="s">
        <v>1329</v>
      </c>
      <c r="C345" s="84" t="s">
        <v>137</v>
      </c>
      <c r="D345" s="33">
        <v>2</v>
      </c>
      <c r="E345" s="74">
        <v>500</v>
      </c>
      <c r="F345" s="157">
        <f>VLOOKUP(A345,população_2010!$A$7:$D$98,3,FALSE)</f>
        <v>281286</v>
      </c>
      <c r="G345" s="158">
        <f t="shared" si="70"/>
        <v>0.17775502513456054</v>
      </c>
      <c r="H345" s="159">
        <f t="shared" si="71"/>
        <v>0.35551005026912108</v>
      </c>
      <c r="I345" s="58" t="s">
        <v>1330</v>
      </c>
      <c r="J345" s="33" t="s">
        <v>119</v>
      </c>
      <c r="K345" s="161"/>
      <c r="L345" s="161"/>
      <c r="M345" s="161"/>
      <c r="N345" s="161"/>
      <c r="O345" s="161"/>
      <c r="P345" s="161"/>
      <c r="Q345" s="161"/>
      <c r="R345" s="161"/>
      <c r="S345" s="161"/>
      <c r="T345" s="161"/>
      <c r="U345" s="161"/>
      <c r="V345" s="161"/>
      <c r="W345" s="161"/>
      <c r="X345" s="161"/>
      <c r="Y345" s="161"/>
      <c r="Z345" s="161"/>
      <c r="AA345" s="161"/>
      <c r="AB345" s="161"/>
      <c r="AC345" s="161"/>
      <c r="AD345" s="161"/>
    </row>
    <row r="346" spans="1:30" ht="24.75" hidden="1" customHeight="1" outlineLevel="2">
      <c r="A346" s="56" t="s">
        <v>64</v>
      </c>
      <c r="B346" s="156" t="s">
        <v>1331</v>
      </c>
      <c r="C346" s="84" t="s">
        <v>137</v>
      </c>
      <c r="D346" s="33">
        <v>0</v>
      </c>
      <c r="E346" s="57">
        <v>500</v>
      </c>
      <c r="F346" s="157">
        <f>VLOOKUP(A346,população_2010!$A$7:$D$98,3,FALSE)</f>
        <v>281286</v>
      </c>
      <c r="G346" s="158">
        <f t="shared" si="70"/>
        <v>0.17775502513456054</v>
      </c>
      <c r="H346" s="159">
        <f t="shared" si="71"/>
        <v>0</v>
      </c>
      <c r="I346" s="58" t="s">
        <v>1332</v>
      </c>
      <c r="J346" s="33" t="s">
        <v>126</v>
      </c>
      <c r="K346" s="161"/>
      <c r="L346" s="161"/>
      <c r="M346" s="161"/>
      <c r="N346" s="161"/>
      <c r="O346" s="161"/>
      <c r="P346" s="161"/>
      <c r="Q346" s="161"/>
      <c r="R346" s="161"/>
      <c r="S346" s="161"/>
      <c r="T346" s="161"/>
      <c r="U346" s="161"/>
      <c r="V346" s="161"/>
      <c r="W346" s="161"/>
      <c r="X346" s="161"/>
      <c r="Y346" s="161"/>
      <c r="Z346" s="161"/>
      <c r="AA346" s="161"/>
      <c r="AB346" s="161"/>
      <c r="AC346" s="161"/>
      <c r="AD346" s="161"/>
    </row>
    <row r="347" spans="1:30" ht="24.75" hidden="1" customHeight="1" outlineLevel="2">
      <c r="A347" s="56" t="s">
        <v>64</v>
      </c>
      <c r="B347" s="156" t="s">
        <v>446</v>
      </c>
      <c r="C347" s="84" t="s">
        <v>137</v>
      </c>
      <c r="D347" s="33">
        <v>0</v>
      </c>
      <c r="E347" s="57">
        <v>500</v>
      </c>
      <c r="F347" s="157">
        <f>VLOOKUP(A347,população_2010!$A$7:$D$98,3,FALSE)</f>
        <v>281286</v>
      </c>
      <c r="G347" s="158">
        <f t="shared" si="70"/>
        <v>0.17775502513456054</v>
      </c>
      <c r="H347" s="159">
        <f t="shared" si="71"/>
        <v>0</v>
      </c>
      <c r="I347" s="58" t="s">
        <v>1333</v>
      </c>
      <c r="J347" s="33" t="s">
        <v>126</v>
      </c>
      <c r="K347" s="161"/>
      <c r="L347" s="161"/>
      <c r="M347" s="161"/>
      <c r="N347" s="161"/>
      <c r="O347" s="161"/>
      <c r="P347" s="161"/>
      <c r="Q347" s="161"/>
      <c r="R347" s="161"/>
      <c r="S347" s="161"/>
      <c r="T347" s="161"/>
      <c r="U347" s="161"/>
      <c r="V347" s="161"/>
      <c r="W347" s="161"/>
      <c r="X347" s="161"/>
      <c r="Y347" s="161"/>
      <c r="Z347" s="161"/>
      <c r="AA347" s="161"/>
      <c r="AB347" s="161"/>
      <c r="AC347" s="161"/>
      <c r="AD347" s="161"/>
    </row>
    <row r="348" spans="1:30" ht="24.75" hidden="1" customHeight="1" outlineLevel="2">
      <c r="A348" s="56" t="s">
        <v>64</v>
      </c>
      <c r="B348" s="156" t="s">
        <v>453</v>
      </c>
      <c r="C348" s="84" t="s">
        <v>137</v>
      </c>
      <c r="D348" s="33">
        <v>0</v>
      </c>
      <c r="E348" s="57">
        <v>400</v>
      </c>
      <c r="F348" s="157">
        <f>VLOOKUP(A348,população_2010!$A$7:$D$98,3,FALSE)</f>
        <v>281286</v>
      </c>
      <c r="G348" s="158">
        <f t="shared" si="70"/>
        <v>0.14220402010764846</v>
      </c>
      <c r="H348" s="159">
        <f t="shared" si="71"/>
        <v>0</v>
      </c>
      <c r="I348" s="58" t="s">
        <v>1334</v>
      </c>
      <c r="J348" s="33" t="s">
        <v>126</v>
      </c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</row>
    <row r="349" spans="1:30" ht="24.75" hidden="1" customHeight="1" outlineLevel="2">
      <c r="A349" s="56" t="s">
        <v>64</v>
      </c>
      <c r="B349" s="156" t="s">
        <v>451</v>
      </c>
      <c r="C349" s="84" t="s">
        <v>137</v>
      </c>
      <c r="D349" s="33">
        <v>0</v>
      </c>
      <c r="E349" s="57">
        <v>500</v>
      </c>
      <c r="F349" s="157">
        <f>VLOOKUP(A349,população_2010!$A$7:$D$98,3,FALSE)</f>
        <v>281286</v>
      </c>
      <c r="G349" s="158">
        <f t="shared" si="70"/>
        <v>0.17775502513456054</v>
      </c>
      <c r="H349" s="159">
        <f t="shared" si="71"/>
        <v>0</v>
      </c>
      <c r="I349" s="58" t="s">
        <v>1335</v>
      </c>
      <c r="J349" s="33" t="s">
        <v>126</v>
      </c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</row>
    <row r="350" spans="1:30" ht="24.75" hidden="1" customHeight="1" outlineLevel="2">
      <c r="A350" s="56" t="s">
        <v>64</v>
      </c>
      <c r="B350" s="156" t="s">
        <v>1336</v>
      </c>
      <c r="C350" s="84" t="s">
        <v>137</v>
      </c>
      <c r="D350" s="33">
        <v>0</v>
      </c>
      <c r="E350" s="57">
        <v>1500</v>
      </c>
      <c r="F350" s="157">
        <f>VLOOKUP(A350,população_2010!$A$7:$D$98,3,FALSE)</f>
        <v>281286</v>
      </c>
      <c r="G350" s="158">
        <f t="shared" si="70"/>
        <v>0.53326507540368173</v>
      </c>
      <c r="H350" s="159">
        <f t="shared" si="71"/>
        <v>0</v>
      </c>
      <c r="I350" s="58" t="s">
        <v>1337</v>
      </c>
      <c r="J350" s="33" t="s">
        <v>126</v>
      </c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</row>
    <row r="351" spans="1:30" ht="24.75" hidden="1" customHeight="1" outlineLevel="2">
      <c r="A351" s="56" t="s">
        <v>64</v>
      </c>
      <c r="B351" s="156" t="s">
        <v>454</v>
      </c>
      <c r="C351" s="84" t="s">
        <v>137</v>
      </c>
      <c r="D351" s="33">
        <v>0</v>
      </c>
      <c r="E351" s="57">
        <v>1500</v>
      </c>
      <c r="F351" s="164">
        <f>VLOOKUP(A351,população_2010!$A$7:$D$98,3,FALSE)</f>
        <v>281286</v>
      </c>
      <c r="G351" s="165">
        <f t="shared" si="70"/>
        <v>0.53326507540368173</v>
      </c>
      <c r="H351" s="166">
        <f t="shared" si="71"/>
        <v>0</v>
      </c>
      <c r="I351" s="58" t="s">
        <v>1338</v>
      </c>
      <c r="J351" s="33" t="s">
        <v>126</v>
      </c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</row>
    <row r="352" spans="1:30" ht="24.75" hidden="1" customHeight="1" outlineLevel="2">
      <c r="A352" s="56" t="s">
        <v>64</v>
      </c>
      <c r="B352" s="156" t="s">
        <v>1339</v>
      </c>
      <c r="C352" s="84" t="s">
        <v>137</v>
      </c>
      <c r="D352" s="33">
        <v>0</v>
      </c>
      <c r="E352" s="57">
        <v>600</v>
      </c>
      <c r="F352" s="157">
        <f>VLOOKUP(A352,população_2010!$A$7:$D$98,3,FALSE)</f>
        <v>281286</v>
      </c>
      <c r="G352" s="158">
        <f t="shared" si="70"/>
        <v>0.21330603016147268</v>
      </c>
      <c r="H352" s="159">
        <f t="shared" si="71"/>
        <v>0</v>
      </c>
      <c r="I352" s="58" t="s">
        <v>769</v>
      </c>
      <c r="J352" s="33" t="s">
        <v>126</v>
      </c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</row>
    <row r="353" spans="1:30" ht="24.75" hidden="1" customHeight="1" outlineLevel="2">
      <c r="A353" s="56" t="s">
        <v>64</v>
      </c>
      <c r="B353" s="156" t="s">
        <v>449</v>
      </c>
      <c r="C353" s="84" t="s">
        <v>137</v>
      </c>
      <c r="D353" s="33">
        <v>0</v>
      </c>
      <c r="E353" s="57">
        <v>2000</v>
      </c>
      <c r="F353" s="157">
        <f>VLOOKUP(A353,população_2010!$A$7:$D$98,3,FALSE)</f>
        <v>281286</v>
      </c>
      <c r="G353" s="158">
        <f t="shared" si="70"/>
        <v>0.71102010053824216</v>
      </c>
      <c r="H353" s="159">
        <f t="shared" si="71"/>
        <v>0</v>
      </c>
      <c r="I353" s="58" t="s">
        <v>1340</v>
      </c>
      <c r="J353" s="33" t="s">
        <v>126</v>
      </c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</row>
    <row r="354" spans="1:30" ht="24.75" hidden="1" customHeight="1" outlineLevel="2">
      <c r="A354" s="56" t="s">
        <v>64</v>
      </c>
      <c r="B354" s="156" t="s">
        <v>1341</v>
      </c>
      <c r="C354" s="84" t="s">
        <v>137</v>
      </c>
      <c r="D354" s="33">
        <v>0</v>
      </c>
      <c r="E354" s="74">
        <v>0</v>
      </c>
      <c r="F354" s="157">
        <f>VLOOKUP(A354,população_2010!$A$7:$D$98,3,FALSE)</f>
        <v>281286</v>
      </c>
      <c r="G354" s="158">
        <f t="shared" si="70"/>
        <v>0</v>
      </c>
      <c r="H354" s="159">
        <f t="shared" si="71"/>
        <v>0</v>
      </c>
      <c r="I354" s="58" t="s">
        <v>769</v>
      </c>
      <c r="J354" s="33" t="s">
        <v>126</v>
      </c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</row>
    <row r="355" spans="1:30" ht="24.75" hidden="1" customHeight="1" outlineLevel="2">
      <c r="A355" s="56" t="s">
        <v>64</v>
      </c>
      <c r="B355" s="156" t="s">
        <v>1342</v>
      </c>
      <c r="C355" s="84" t="s">
        <v>137</v>
      </c>
      <c r="D355" s="33">
        <v>0</v>
      </c>
      <c r="E355" s="74">
        <v>0</v>
      </c>
      <c r="F355" s="157">
        <f>VLOOKUP(A355,população_2010!$A$7:$D$98,3,FALSE)</f>
        <v>281286</v>
      </c>
      <c r="G355" s="158">
        <f t="shared" si="70"/>
        <v>0</v>
      </c>
      <c r="H355" s="159">
        <f t="shared" si="71"/>
        <v>0</v>
      </c>
      <c r="I355" s="58" t="s">
        <v>769</v>
      </c>
      <c r="J355" s="33" t="s">
        <v>126</v>
      </c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</row>
    <row r="356" spans="1:30" ht="24.75" hidden="1" customHeight="1" outlineLevel="2">
      <c r="A356" s="56" t="s">
        <v>64</v>
      </c>
      <c r="B356" s="156" t="s">
        <v>1343</v>
      </c>
      <c r="C356" s="84" t="s">
        <v>137</v>
      </c>
      <c r="D356" s="33">
        <v>0</v>
      </c>
      <c r="E356" s="74">
        <v>0</v>
      </c>
      <c r="F356" s="157">
        <f>VLOOKUP(A356,população_2010!$A$7:$D$98,3,FALSE)</f>
        <v>281286</v>
      </c>
      <c r="G356" s="158">
        <f t="shared" si="70"/>
        <v>0</v>
      </c>
      <c r="H356" s="159">
        <f t="shared" si="71"/>
        <v>0</v>
      </c>
      <c r="I356" s="58" t="s">
        <v>769</v>
      </c>
      <c r="J356" s="33" t="s">
        <v>126</v>
      </c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</row>
    <row r="357" spans="1:30" ht="24.75" hidden="1" customHeight="1" outlineLevel="2">
      <c r="A357" s="56" t="s">
        <v>64</v>
      </c>
      <c r="B357" s="156" t="s">
        <v>1344</v>
      </c>
      <c r="C357" s="84" t="s">
        <v>137</v>
      </c>
      <c r="D357" s="33">
        <v>0</v>
      </c>
      <c r="E357" s="74">
        <v>0</v>
      </c>
      <c r="F357" s="157">
        <f>VLOOKUP(A357,população_2010!$A$7:$D$98,3,FALSE)</f>
        <v>281286</v>
      </c>
      <c r="G357" s="158">
        <f t="shared" si="70"/>
        <v>0</v>
      </c>
      <c r="H357" s="159">
        <f t="shared" si="71"/>
        <v>0</v>
      </c>
      <c r="I357" s="58" t="s">
        <v>769</v>
      </c>
      <c r="J357" s="33" t="s">
        <v>126</v>
      </c>
      <c r="K357" s="161"/>
      <c r="L357" s="161"/>
      <c r="M357" s="161"/>
      <c r="N357" s="161"/>
      <c r="O357" s="161"/>
      <c r="P357" s="161"/>
      <c r="Q357" s="161"/>
      <c r="R357" s="161"/>
      <c r="S357" s="161"/>
      <c r="T357" s="161"/>
      <c r="U357" s="161"/>
      <c r="V357" s="161"/>
      <c r="W357" s="161"/>
      <c r="X357" s="161"/>
      <c r="Y357" s="161"/>
      <c r="Z357" s="161"/>
      <c r="AA357" s="161"/>
      <c r="AB357" s="161"/>
      <c r="AC357" s="161"/>
      <c r="AD357" s="161"/>
    </row>
    <row r="358" spans="1:30" ht="24.75" hidden="1" customHeight="1" outlineLevel="2">
      <c r="A358" s="56" t="s">
        <v>64</v>
      </c>
      <c r="B358" s="156" t="s">
        <v>1345</v>
      </c>
      <c r="C358" s="84" t="s">
        <v>137</v>
      </c>
      <c r="D358" s="33">
        <v>0</v>
      </c>
      <c r="E358" s="74">
        <v>0</v>
      </c>
      <c r="F358" s="157">
        <f>VLOOKUP(A358,população_2010!$A$7:$D$98,3,FALSE)</f>
        <v>281286</v>
      </c>
      <c r="G358" s="158">
        <f t="shared" si="70"/>
        <v>0</v>
      </c>
      <c r="H358" s="159">
        <f t="shared" si="71"/>
        <v>0</v>
      </c>
      <c r="I358" s="58" t="s">
        <v>769</v>
      </c>
      <c r="J358" s="33" t="s">
        <v>126</v>
      </c>
      <c r="K358" s="161"/>
      <c r="L358" s="161"/>
      <c r="M358" s="161"/>
      <c r="N358" s="161"/>
      <c r="O358" s="161"/>
      <c r="P358" s="161"/>
      <c r="Q358" s="161"/>
      <c r="R358" s="161"/>
      <c r="S358" s="161"/>
      <c r="T358" s="161"/>
      <c r="U358" s="161"/>
      <c r="V358" s="161"/>
      <c r="W358" s="161"/>
      <c r="X358" s="161"/>
      <c r="Y358" s="161"/>
      <c r="Z358" s="161"/>
      <c r="AA358" s="161"/>
      <c r="AB358" s="161"/>
      <c r="AC358" s="161"/>
      <c r="AD358" s="161"/>
    </row>
    <row r="359" spans="1:30" ht="24.75" hidden="1" customHeight="1" outlineLevel="2">
      <c r="A359" s="56" t="s">
        <v>64</v>
      </c>
      <c r="B359" s="156" t="s">
        <v>1346</v>
      </c>
      <c r="C359" s="84" t="s">
        <v>137</v>
      </c>
      <c r="D359" s="33">
        <v>0</v>
      </c>
      <c r="E359" s="74">
        <v>0</v>
      </c>
      <c r="F359" s="157">
        <f>VLOOKUP(A359,população_2010!$A$7:$D$98,3,FALSE)</f>
        <v>281286</v>
      </c>
      <c r="G359" s="158">
        <f t="shared" si="70"/>
        <v>0</v>
      </c>
      <c r="H359" s="159">
        <f t="shared" si="71"/>
        <v>0</v>
      </c>
      <c r="I359" s="58" t="s">
        <v>769</v>
      </c>
      <c r="J359" s="33" t="s">
        <v>126</v>
      </c>
      <c r="K359" s="161"/>
      <c r="L359" s="161"/>
      <c r="M359" s="161"/>
      <c r="N359" s="161"/>
      <c r="O359" s="161"/>
      <c r="P359" s="161"/>
      <c r="Q359" s="161"/>
      <c r="R359" s="161"/>
      <c r="S359" s="161"/>
      <c r="T359" s="161"/>
      <c r="U359" s="161"/>
      <c r="V359" s="161"/>
      <c r="W359" s="161"/>
      <c r="X359" s="161"/>
      <c r="Y359" s="161"/>
      <c r="Z359" s="161"/>
      <c r="AA359" s="161"/>
      <c r="AB359" s="161"/>
      <c r="AC359" s="161"/>
      <c r="AD359" s="161"/>
    </row>
    <row r="360" spans="1:30" ht="24.75" hidden="1" customHeight="1" outlineLevel="2">
      <c r="A360" s="56" t="s">
        <v>64</v>
      </c>
      <c r="B360" s="56" t="s">
        <v>1347</v>
      </c>
      <c r="C360" s="84" t="s">
        <v>137</v>
      </c>
      <c r="D360" s="160">
        <v>2</v>
      </c>
      <c r="E360" s="74">
        <v>11250</v>
      </c>
      <c r="F360" s="157">
        <f>VLOOKUP(A360,população_2010!$A$7:$D$98,3,FALSE)</f>
        <v>281286</v>
      </c>
      <c r="G360" s="158">
        <f t="shared" si="70"/>
        <v>3.9994880655276122</v>
      </c>
      <c r="H360" s="159">
        <f t="shared" si="71"/>
        <v>7.9989761310552243</v>
      </c>
      <c r="I360" s="58" t="s">
        <v>1348</v>
      </c>
      <c r="J360" s="33" t="s">
        <v>119</v>
      </c>
      <c r="K360" s="161"/>
      <c r="L360" s="161"/>
      <c r="M360" s="161"/>
      <c r="N360" s="161"/>
      <c r="O360" s="161"/>
      <c r="P360" s="161"/>
      <c r="Q360" s="161"/>
      <c r="R360" s="161"/>
      <c r="S360" s="161"/>
      <c r="T360" s="161"/>
      <c r="U360" s="161"/>
      <c r="V360" s="161"/>
      <c r="W360" s="161"/>
      <c r="X360" s="161"/>
      <c r="Y360" s="161"/>
      <c r="Z360" s="161"/>
      <c r="AA360" s="161"/>
      <c r="AB360" s="161"/>
      <c r="AC360" s="161"/>
      <c r="AD360" s="161"/>
    </row>
    <row r="361" spans="1:30" ht="24.75" hidden="1" customHeight="1" outlineLevel="2">
      <c r="A361" s="56" t="s">
        <v>64</v>
      </c>
      <c r="B361" s="156" t="s">
        <v>457</v>
      </c>
      <c r="C361" s="84" t="s">
        <v>137</v>
      </c>
      <c r="D361" s="33">
        <v>0</v>
      </c>
      <c r="E361" s="57">
        <v>2000</v>
      </c>
      <c r="F361" s="164">
        <f>VLOOKUP(A361,população_2010!$A$7:$D$98,3,FALSE)</f>
        <v>281286</v>
      </c>
      <c r="G361" s="165">
        <f t="shared" si="70"/>
        <v>0.71102010053824216</v>
      </c>
      <c r="H361" s="166">
        <f t="shared" si="71"/>
        <v>0</v>
      </c>
      <c r="I361" s="58" t="s">
        <v>1349</v>
      </c>
      <c r="J361" s="33" t="s">
        <v>126</v>
      </c>
      <c r="K361" s="161"/>
      <c r="L361" s="161"/>
      <c r="M361" s="161"/>
      <c r="N361" s="161"/>
      <c r="O361" s="161"/>
      <c r="P361" s="161"/>
      <c r="Q361" s="161"/>
      <c r="R361" s="161"/>
      <c r="S361" s="161"/>
      <c r="T361" s="161"/>
      <c r="U361" s="161"/>
      <c r="V361" s="161"/>
      <c r="W361" s="161"/>
      <c r="X361" s="161"/>
      <c r="Y361" s="161"/>
      <c r="Z361" s="161"/>
      <c r="AA361" s="161"/>
      <c r="AB361" s="161"/>
      <c r="AC361" s="161"/>
      <c r="AD361" s="161"/>
    </row>
    <row r="362" spans="1:30" ht="24.75" hidden="1" customHeight="1" outlineLevel="2">
      <c r="A362" s="56" t="s">
        <v>64</v>
      </c>
      <c r="B362" s="156" t="s">
        <v>1350</v>
      </c>
      <c r="C362" s="84" t="s">
        <v>137</v>
      </c>
      <c r="D362" s="33">
        <v>0</v>
      </c>
      <c r="E362" s="74">
        <v>500</v>
      </c>
      <c r="F362" s="157">
        <f>VLOOKUP(A362,população_2010!$A$7:$D$98,3,FALSE)</f>
        <v>281286</v>
      </c>
      <c r="G362" s="158">
        <f t="shared" si="70"/>
        <v>0.17775502513456054</v>
      </c>
      <c r="H362" s="159">
        <f t="shared" si="71"/>
        <v>0</v>
      </c>
      <c r="I362" s="58" t="s">
        <v>769</v>
      </c>
      <c r="J362" s="33" t="s">
        <v>126</v>
      </c>
      <c r="K362" s="161"/>
      <c r="L362" s="161"/>
      <c r="M362" s="161"/>
      <c r="N362" s="161"/>
      <c r="O362" s="161"/>
      <c r="P362" s="161"/>
      <c r="Q362" s="161"/>
      <c r="R362" s="161"/>
      <c r="S362" s="161"/>
      <c r="T362" s="161"/>
      <c r="U362" s="161"/>
      <c r="V362" s="161"/>
      <c r="W362" s="161"/>
      <c r="X362" s="161"/>
      <c r="Y362" s="161"/>
      <c r="Z362" s="161"/>
      <c r="AA362" s="161"/>
      <c r="AB362" s="161"/>
      <c r="AC362" s="161"/>
      <c r="AD362" s="161"/>
    </row>
    <row r="363" spans="1:30" ht="24.75" hidden="1" customHeight="1" outlineLevel="2">
      <c r="A363" s="34" t="s">
        <v>1351</v>
      </c>
      <c r="B363" s="35"/>
      <c r="C363" s="36"/>
      <c r="D363" s="36"/>
      <c r="E363" s="37"/>
      <c r="F363" s="38"/>
      <c r="G363" s="163"/>
      <c r="H363" s="43">
        <f>SUBTOTAL(9,H338:H362)</f>
        <v>166.20094850081412</v>
      </c>
      <c r="I363" s="58" t="s">
        <v>1352</v>
      </c>
      <c r="J363" s="33" t="s">
        <v>126</v>
      </c>
      <c r="K363" s="203"/>
      <c r="L363" s="203"/>
      <c r="M363" s="203"/>
      <c r="N363" s="203"/>
      <c r="O363" s="203"/>
      <c r="P363" s="203"/>
      <c r="Q363" s="203"/>
      <c r="R363" s="203"/>
      <c r="S363" s="203"/>
      <c r="T363" s="203"/>
      <c r="U363" s="203"/>
      <c r="V363" s="203"/>
      <c r="W363" s="203"/>
      <c r="X363" s="203"/>
      <c r="Y363" s="203"/>
      <c r="Z363" s="203"/>
      <c r="AA363" s="203"/>
      <c r="AB363" s="203"/>
      <c r="AC363" s="203"/>
      <c r="AD363" s="203"/>
    </row>
    <row r="364" spans="1:30" ht="24.75" hidden="1" customHeight="1" outlineLevel="2">
      <c r="A364" s="34" t="s">
        <v>1353</v>
      </c>
      <c r="B364" s="35"/>
      <c r="C364" s="36"/>
      <c r="D364" s="36"/>
      <c r="E364" s="37"/>
      <c r="F364" s="38"/>
      <c r="G364" s="163"/>
      <c r="H364" s="43">
        <v>0</v>
      </c>
      <c r="I364" s="58" t="s">
        <v>815</v>
      </c>
      <c r="J364" s="33" t="s">
        <v>126</v>
      </c>
      <c r="K364" s="161"/>
      <c r="L364" s="161"/>
      <c r="M364" s="161"/>
      <c r="N364" s="161"/>
      <c r="O364" s="161"/>
      <c r="P364" s="161"/>
      <c r="Q364" s="161"/>
      <c r="R364" s="161"/>
      <c r="S364" s="161"/>
      <c r="T364" s="161"/>
      <c r="U364" s="161"/>
      <c r="V364" s="161"/>
      <c r="W364" s="161"/>
      <c r="X364" s="161"/>
      <c r="Y364" s="161"/>
      <c r="Z364" s="161"/>
      <c r="AA364" s="161"/>
      <c r="AB364" s="161"/>
      <c r="AC364" s="161"/>
      <c r="AD364" s="161"/>
    </row>
    <row r="365" spans="1:30" ht="24.75" hidden="1" customHeight="1" outlineLevel="1">
      <c r="A365" s="56" t="s">
        <v>66</v>
      </c>
      <c r="B365" s="156" t="s">
        <v>1354</v>
      </c>
      <c r="C365" s="33" t="s">
        <v>143</v>
      </c>
      <c r="D365" s="33">
        <v>0</v>
      </c>
      <c r="E365" s="74">
        <v>670</v>
      </c>
      <c r="F365" s="157">
        <f>VLOOKUP(A365,população_2010!$A$7:$D$98,3,FALSE)</f>
        <v>20836</v>
      </c>
      <c r="G365" s="158">
        <f t="shared" ref="G365:G366" si="72">(E365/F365)*100</f>
        <v>3.2155884046842007</v>
      </c>
      <c r="H365" s="159">
        <f t="shared" ref="H365:H366" si="73">G365*D365</f>
        <v>0</v>
      </c>
      <c r="I365" s="58" t="s">
        <v>1355</v>
      </c>
      <c r="J365" s="33" t="s">
        <v>126</v>
      </c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</row>
    <row r="366" spans="1:30" ht="24.75" hidden="1" customHeight="1" outlineLevel="2">
      <c r="A366" s="56" t="s">
        <v>66</v>
      </c>
      <c r="B366" s="156" t="s">
        <v>1356</v>
      </c>
      <c r="C366" s="33" t="s">
        <v>143</v>
      </c>
      <c r="D366" s="33">
        <v>0</v>
      </c>
      <c r="E366" s="74">
        <v>3237</v>
      </c>
      <c r="F366" s="157">
        <f>VLOOKUP(A366,população_2010!$A$7:$D$98,3,FALSE)</f>
        <v>20836</v>
      </c>
      <c r="G366" s="158">
        <f t="shared" si="72"/>
        <v>15.535611441735458</v>
      </c>
      <c r="H366" s="159">
        <f t="shared" si="73"/>
        <v>0</v>
      </c>
      <c r="I366" s="58" t="s">
        <v>1357</v>
      </c>
      <c r="J366" s="33" t="s">
        <v>126</v>
      </c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</row>
    <row r="367" spans="1:30" ht="24.75" hidden="1" customHeight="1" outlineLevel="1">
      <c r="A367" s="34" t="s">
        <v>1358</v>
      </c>
      <c r="B367" s="35"/>
      <c r="C367" s="36"/>
      <c r="D367" s="36"/>
      <c r="E367" s="37"/>
      <c r="F367" s="38"/>
      <c r="G367" s="163"/>
      <c r="H367" s="43">
        <f>SUBTOTAL(9,H365:H366)</f>
        <v>0</v>
      </c>
      <c r="I367" s="58"/>
      <c r="J367" s="33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</row>
    <row r="368" spans="1:30" ht="24.75" hidden="1" customHeight="1" outlineLevel="2">
      <c r="A368" s="56" t="s">
        <v>67</v>
      </c>
      <c r="B368" s="156" t="s">
        <v>1359</v>
      </c>
      <c r="C368" s="33" t="s">
        <v>132</v>
      </c>
      <c r="D368" s="47">
        <v>0</v>
      </c>
      <c r="E368" s="74">
        <v>500</v>
      </c>
      <c r="F368" s="157">
        <f>VLOOKUP(A368,população_2010!$A$7:$D$98,3,FALSE)</f>
        <v>13890</v>
      </c>
      <c r="G368" s="158">
        <f>(E368/F368)*100</f>
        <v>3.599712023038157</v>
      </c>
      <c r="H368" s="159">
        <f>G368*D368</f>
        <v>0</v>
      </c>
      <c r="I368" s="58" t="s">
        <v>1360</v>
      </c>
      <c r="J368" s="33" t="s">
        <v>126</v>
      </c>
      <c r="K368" s="161"/>
      <c r="L368" s="161"/>
      <c r="M368" s="161"/>
      <c r="N368" s="161"/>
      <c r="O368" s="161"/>
      <c r="P368" s="161"/>
      <c r="Q368" s="161"/>
      <c r="R368" s="161"/>
      <c r="S368" s="161"/>
      <c r="T368" s="161"/>
      <c r="U368" s="161"/>
      <c r="V368" s="161"/>
      <c r="W368" s="161"/>
      <c r="X368" s="161"/>
      <c r="Y368" s="161"/>
      <c r="Z368" s="161"/>
      <c r="AA368" s="161"/>
      <c r="AB368" s="161"/>
      <c r="AC368" s="161"/>
      <c r="AD368" s="161"/>
    </row>
    <row r="369" spans="1:30" ht="24.75" hidden="1" customHeight="1" outlineLevel="2">
      <c r="A369" s="34" t="s">
        <v>1361</v>
      </c>
      <c r="B369" s="35"/>
      <c r="C369" s="36"/>
      <c r="D369" s="36"/>
      <c r="E369" s="37"/>
      <c r="F369" s="38"/>
      <c r="G369" s="163"/>
      <c r="H369" s="43">
        <f>SUBTOTAL(9,H368)</f>
        <v>0</v>
      </c>
      <c r="I369" s="56" t="s">
        <v>769</v>
      </c>
      <c r="J369" s="33" t="s">
        <v>126</v>
      </c>
      <c r="K369" s="161"/>
      <c r="L369" s="161"/>
      <c r="M369" s="161"/>
      <c r="N369" s="161"/>
      <c r="O369" s="161"/>
      <c r="P369" s="161"/>
      <c r="Q369" s="161"/>
      <c r="R369" s="161"/>
      <c r="S369" s="161"/>
      <c r="T369" s="161"/>
      <c r="U369" s="161"/>
      <c r="V369" s="161"/>
      <c r="W369" s="161"/>
      <c r="X369" s="161"/>
      <c r="Y369" s="161"/>
      <c r="Z369" s="161"/>
      <c r="AA369" s="161"/>
      <c r="AB369" s="161"/>
      <c r="AC369" s="161"/>
      <c r="AD369" s="161"/>
    </row>
    <row r="370" spans="1:30" ht="24.75" hidden="1" customHeight="1" outlineLevel="1">
      <c r="A370" s="56" t="s">
        <v>68</v>
      </c>
      <c r="B370" s="156" t="s">
        <v>1362</v>
      </c>
      <c r="C370" s="84" t="s">
        <v>137</v>
      </c>
      <c r="D370" s="33">
        <v>0</v>
      </c>
      <c r="E370" s="74">
        <v>9025</v>
      </c>
      <c r="F370" s="157">
        <f>VLOOKUP(A370,população_2010!$A$7:$D$98,3,FALSE)</f>
        <v>16497</v>
      </c>
      <c r="G370" s="158">
        <f t="shared" ref="G370:G372" si="74">(E370/F370)*100</f>
        <v>54.706916409044069</v>
      </c>
      <c r="H370" s="159">
        <f t="shared" ref="H370:H372" si="75">G370*D370</f>
        <v>0</v>
      </c>
      <c r="I370" s="58" t="s">
        <v>1305</v>
      </c>
      <c r="J370" s="173" t="s">
        <v>126</v>
      </c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</row>
    <row r="371" spans="1:30" ht="9.75" hidden="1" customHeight="1" outlineLevel="2">
      <c r="A371" s="56" t="s">
        <v>68</v>
      </c>
      <c r="B371" s="156" t="s">
        <v>1363</v>
      </c>
      <c r="C371" s="84" t="s">
        <v>137</v>
      </c>
      <c r="D371" s="33">
        <v>0</v>
      </c>
      <c r="E371" s="74">
        <v>3150</v>
      </c>
      <c r="F371" s="157">
        <f>VLOOKUP(A371,população_2010!$A$7:$D$98,3,FALSE)</f>
        <v>16497</v>
      </c>
      <c r="G371" s="158">
        <f t="shared" si="74"/>
        <v>19.094380796508457</v>
      </c>
      <c r="H371" s="159">
        <f t="shared" si="75"/>
        <v>0</v>
      </c>
      <c r="I371" s="58" t="s">
        <v>1305</v>
      </c>
      <c r="J371" s="173" t="s">
        <v>126</v>
      </c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</row>
    <row r="372" spans="1:30" ht="24.75" hidden="1" customHeight="1" outlineLevel="1">
      <c r="A372" s="56" t="s">
        <v>68</v>
      </c>
      <c r="B372" s="58" t="s">
        <v>1364</v>
      </c>
      <c r="C372" s="84" t="s">
        <v>137</v>
      </c>
      <c r="D372" s="33">
        <v>2</v>
      </c>
      <c r="E372" s="74">
        <v>1700</v>
      </c>
      <c r="F372" s="157">
        <f>VLOOKUP(A372,população_2010!$A$7:$D$98,3,FALSE)</f>
        <v>16497</v>
      </c>
      <c r="G372" s="158">
        <f t="shared" si="74"/>
        <v>10.304903921925199</v>
      </c>
      <c r="H372" s="159">
        <f t="shared" si="75"/>
        <v>20.609807843850398</v>
      </c>
      <c r="I372" s="172" t="s">
        <v>1365</v>
      </c>
      <c r="J372" s="173" t="s">
        <v>119</v>
      </c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</row>
    <row r="373" spans="1:30" ht="9.75" hidden="1" customHeight="1" outlineLevel="2">
      <c r="A373" s="34" t="s">
        <v>1366</v>
      </c>
      <c r="B373" s="35"/>
      <c r="C373" s="36"/>
      <c r="D373" s="36"/>
      <c r="E373" s="37"/>
      <c r="F373" s="38"/>
      <c r="G373" s="163"/>
      <c r="H373" s="43">
        <f>SUBTOTAL(9,H370:H372)</f>
        <v>20.609807843850398</v>
      </c>
      <c r="I373" s="172"/>
      <c r="J373" s="173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</row>
    <row r="374" spans="1:30" ht="24.75" hidden="1" customHeight="1" outlineLevel="2">
      <c r="A374" s="56" t="s">
        <v>69</v>
      </c>
      <c r="B374" s="156" t="s">
        <v>1367</v>
      </c>
      <c r="C374" s="84" t="s">
        <v>137</v>
      </c>
      <c r="D374" s="160">
        <v>0</v>
      </c>
      <c r="E374" s="57">
        <v>6877.8</v>
      </c>
      <c r="F374" s="164">
        <f>VLOOKUP(A374,população_2010!$A$7:$D$98,3,FALSE)</f>
        <v>12029</v>
      </c>
      <c r="G374" s="165">
        <f t="shared" ref="G374:G377" si="76">(E374/F374)*100</f>
        <v>57.176822678526896</v>
      </c>
      <c r="H374" s="166">
        <f t="shared" ref="H374:H377" si="77">G374*D374</f>
        <v>0</v>
      </c>
      <c r="I374" s="172" t="s">
        <v>1368</v>
      </c>
      <c r="J374" s="173" t="s">
        <v>126</v>
      </c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</row>
    <row r="375" spans="1:30" ht="24.75" hidden="1" customHeight="1" outlineLevel="2">
      <c r="A375" s="56" t="s">
        <v>69</v>
      </c>
      <c r="B375" s="156" t="s">
        <v>1369</v>
      </c>
      <c r="C375" s="33" t="s">
        <v>132</v>
      </c>
      <c r="D375" s="47">
        <v>0</v>
      </c>
      <c r="E375" s="74">
        <v>270</v>
      </c>
      <c r="F375" s="157">
        <f>VLOOKUP(A375,população_2010!$A$7:$D$98,3,FALSE)</f>
        <v>12029</v>
      </c>
      <c r="G375" s="158">
        <f t="shared" si="76"/>
        <v>2.2445756089450497</v>
      </c>
      <c r="H375" s="159">
        <f t="shared" si="77"/>
        <v>0</v>
      </c>
      <c r="I375" s="58" t="s">
        <v>1305</v>
      </c>
      <c r="J375" s="33" t="s">
        <v>126</v>
      </c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</row>
    <row r="376" spans="1:30" ht="9.75" hidden="1" customHeight="1" outlineLevel="2">
      <c r="A376" s="56" t="s">
        <v>69</v>
      </c>
      <c r="B376" s="156" t="s">
        <v>1370</v>
      </c>
      <c r="C376" s="160"/>
      <c r="D376" s="160"/>
      <c r="E376" s="57">
        <v>0</v>
      </c>
      <c r="F376" s="157">
        <f>VLOOKUP(A376,população_2010!$A$7:$D$98,3,FALSE)</f>
        <v>12029</v>
      </c>
      <c r="G376" s="158">
        <f t="shared" si="76"/>
        <v>0</v>
      </c>
      <c r="H376" s="159">
        <f t="shared" si="77"/>
        <v>0</v>
      </c>
      <c r="I376" s="56" t="s">
        <v>1371</v>
      </c>
      <c r="J376" s="160" t="s">
        <v>126</v>
      </c>
      <c r="K376" s="171"/>
      <c r="L376" s="171"/>
      <c r="M376" s="171"/>
      <c r="N376" s="171"/>
      <c r="O376" s="171"/>
      <c r="P376" s="171"/>
      <c r="Q376" s="171"/>
      <c r="R376" s="171"/>
      <c r="S376" s="171"/>
      <c r="T376" s="171"/>
      <c r="U376" s="171"/>
      <c r="V376" s="171"/>
      <c r="W376" s="171"/>
      <c r="X376" s="171"/>
      <c r="Y376" s="171"/>
      <c r="Z376" s="171"/>
      <c r="AA376" s="171"/>
      <c r="AB376" s="171"/>
      <c r="AC376" s="171"/>
      <c r="AD376" s="171"/>
    </row>
    <row r="377" spans="1:30" ht="9.75" hidden="1" customHeight="1" outlineLevel="1">
      <c r="A377" s="56" t="s">
        <v>69</v>
      </c>
      <c r="B377" s="156" t="s">
        <v>1372</v>
      </c>
      <c r="C377" s="33" t="s">
        <v>132</v>
      </c>
      <c r="D377" s="47">
        <v>0</v>
      </c>
      <c r="E377" s="74">
        <v>270</v>
      </c>
      <c r="F377" s="157">
        <f>VLOOKUP(A377,população_2010!$A$7:$D$98,3,FALSE)</f>
        <v>12029</v>
      </c>
      <c r="G377" s="158">
        <f t="shared" si="76"/>
        <v>2.2445756089450497</v>
      </c>
      <c r="H377" s="159">
        <f t="shared" si="77"/>
        <v>0</v>
      </c>
      <c r="I377" s="58" t="s">
        <v>1305</v>
      </c>
      <c r="J377" s="33" t="s">
        <v>126</v>
      </c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</row>
    <row r="378" spans="1:30" ht="9.75" hidden="1" customHeight="1" outlineLevel="2">
      <c r="A378" s="34" t="s">
        <v>1373</v>
      </c>
      <c r="B378" s="35"/>
      <c r="C378" s="36"/>
      <c r="D378" s="36"/>
      <c r="E378" s="37"/>
      <c r="F378" s="38"/>
      <c r="G378" s="163"/>
      <c r="H378" s="43">
        <f>SUM(H374:H377)</f>
        <v>0</v>
      </c>
      <c r="I378" s="58"/>
      <c r="J378" s="33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</row>
    <row r="379" spans="1:30" ht="9.75" hidden="1" customHeight="1" outlineLevel="2">
      <c r="A379" s="56" t="s">
        <v>70</v>
      </c>
      <c r="B379" s="56" t="s">
        <v>1374</v>
      </c>
      <c r="C379" s="84" t="s">
        <v>137</v>
      </c>
      <c r="D379" s="160">
        <v>2</v>
      </c>
      <c r="E379" s="57">
        <v>1200</v>
      </c>
      <c r="F379" s="157">
        <v>137962</v>
      </c>
      <c r="G379" s="158">
        <f t="shared" ref="G379:G388" si="78">(E379/F379)*100</f>
        <v>0.86980472883837578</v>
      </c>
      <c r="H379" s="159">
        <f t="shared" ref="H379:H388" si="79">G379*D379</f>
        <v>1.7396094576767516</v>
      </c>
      <c r="I379" s="56" t="s">
        <v>1375</v>
      </c>
      <c r="J379" s="160" t="s">
        <v>119</v>
      </c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</row>
    <row r="380" spans="1:30" ht="9.75" hidden="1" customHeight="1" outlineLevel="2">
      <c r="A380" s="56" t="s">
        <v>70</v>
      </c>
      <c r="B380" s="56" t="s">
        <v>1376</v>
      </c>
      <c r="C380" s="84" t="s">
        <v>137</v>
      </c>
      <c r="D380" s="160">
        <v>2</v>
      </c>
      <c r="E380" s="57">
        <v>1200</v>
      </c>
      <c r="F380" s="157">
        <v>137962</v>
      </c>
      <c r="G380" s="158">
        <f t="shared" si="78"/>
        <v>0.86980472883837578</v>
      </c>
      <c r="H380" s="159">
        <f t="shared" si="79"/>
        <v>1.7396094576767516</v>
      </c>
      <c r="I380" s="56" t="s">
        <v>1377</v>
      </c>
      <c r="J380" s="160" t="s">
        <v>119</v>
      </c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</row>
    <row r="381" spans="1:30" ht="9.75" hidden="1" customHeight="1" outlineLevel="2">
      <c r="A381" s="56" t="s">
        <v>70</v>
      </c>
      <c r="B381" s="204" t="s">
        <v>1378</v>
      </c>
      <c r="C381" s="84" t="s">
        <v>137</v>
      </c>
      <c r="D381" s="33">
        <v>2</v>
      </c>
      <c r="E381" s="33">
        <v>1200</v>
      </c>
      <c r="F381" s="157">
        <v>137962</v>
      </c>
      <c r="G381" s="158">
        <f t="shared" si="78"/>
        <v>0.86980472883837578</v>
      </c>
      <c r="H381" s="159">
        <f t="shared" si="79"/>
        <v>1.7396094576767516</v>
      </c>
      <c r="I381" s="172" t="s">
        <v>1379</v>
      </c>
      <c r="J381" s="173" t="s">
        <v>119</v>
      </c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</row>
    <row r="382" spans="1:30" ht="9.75" hidden="1" customHeight="1" outlineLevel="2">
      <c r="A382" s="56" t="s">
        <v>70</v>
      </c>
      <c r="B382" s="204" t="s">
        <v>1380</v>
      </c>
      <c r="C382" s="84" t="s">
        <v>137</v>
      </c>
      <c r="D382" s="33">
        <v>2</v>
      </c>
      <c r="E382" s="33">
        <v>1200</v>
      </c>
      <c r="F382" s="157">
        <v>137962</v>
      </c>
      <c r="G382" s="158">
        <f t="shared" si="78"/>
        <v>0.86980472883837578</v>
      </c>
      <c r="H382" s="159">
        <f t="shared" si="79"/>
        <v>1.7396094576767516</v>
      </c>
      <c r="I382" s="172" t="s">
        <v>1381</v>
      </c>
      <c r="J382" s="173" t="s">
        <v>119</v>
      </c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</row>
    <row r="383" spans="1:30" ht="9.75" hidden="1" customHeight="1" outlineLevel="1">
      <c r="A383" s="56" t="s">
        <v>70</v>
      </c>
      <c r="B383" s="204" t="s">
        <v>1382</v>
      </c>
      <c r="C383" s="84" t="s">
        <v>137</v>
      </c>
      <c r="D383" s="33">
        <v>2</v>
      </c>
      <c r="E383" s="33">
        <v>1200</v>
      </c>
      <c r="F383" s="157">
        <v>137962</v>
      </c>
      <c r="G383" s="158">
        <f t="shared" si="78"/>
        <v>0.86980472883837578</v>
      </c>
      <c r="H383" s="159">
        <f t="shared" si="79"/>
        <v>1.7396094576767516</v>
      </c>
      <c r="I383" s="56" t="s">
        <v>1383</v>
      </c>
      <c r="J383" s="160" t="s">
        <v>119</v>
      </c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</row>
    <row r="384" spans="1:30" ht="9.75" hidden="1" customHeight="1" outlineLevel="1">
      <c r="A384" s="56" t="s">
        <v>70</v>
      </c>
      <c r="B384" s="204" t="s">
        <v>1384</v>
      </c>
      <c r="C384" s="84" t="s">
        <v>137</v>
      </c>
      <c r="D384" s="33">
        <v>2</v>
      </c>
      <c r="E384" s="33">
        <v>1000</v>
      </c>
      <c r="F384" s="157">
        <v>137962</v>
      </c>
      <c r="G384" s="158">
        <f t="shared" si="78"/>
        <v>0.72483727403197984</v>
      </c>
      <c r="H384" s="159">
        <f t="shared" si="79"/>
        <v>1.4496745480639597</v>
      </c>
      <c r="I384" s="56" t="s">
        <v>1385</v>
      </c>
      <c r="J384" s="160" t="s">
        <v>119</v>
      </c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</row>
    <row r="385" spans="1:30" ht="24.75" hidden="1" customHeight="1" outlineLevel="1">
      <c r="A385" s="56" t="s">
        <v>70</v>
      </c>
      <c r="B385" s="205" t="s">
        <v>1386</v>
      </c>
      <c r="C385" s="84" t="s">
        <v>137</v>
      </c>
      <c r="D385" s="33">
        <v>0</v>
      </c>
      <c r="E385" s="33">
        <v>940</v>
      </c>
      <c r="F385" s="157">
        <v>137962</v>
      </c>
      <c r="G385" s="158">
        <f t="shared" si="78"/>
        <v>0.68134703759006099</v>
      </c>
      <c r="H385" s="159">
        <f t="shared" si="79"/>
        <v>0</v>
      </c>
      <c r="I385" s="56" t="s">
        <v>1387</v>
      </c>
      <c r="J385" s="160" t="s">
        <v>126</v>
      </c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</row>
    <row r="386" spans="1:30" ht="24.75" hidden="1" customHeight="1" outlineLevel="1">
      <c r="A386" s="56" t="s">
        <v>70</v>
      </c>
      <c r="B386" s="204" t="s">
        <v>1388</v>
      </c>
      <c r="C386" s="84" t="s">
        <v>137</v>
      </c>
      <c r="D386" s="33">
        <v>2</v>
      </c>
      <c r="E386" s="33">
        <v>4000</v>
      </c>
      <c r="F386" s="164">
        <v>137962</v>
      </c>
      <c r="G386" s="165">
        <f t="shared" si="78"/>
        <v>2.8993490961279194</v>
      </c>
      <c r="H386" s="166">
        <f t="shared" si="79"/>
        <v>5.7986981922558387</v>
      </c>
      <c r="I386" s="56" t="s">
        <v>1389</v>
      </c>
      <c r="J386" s="160" t="s">
        <v>119</v>
      </c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</row>
    <row r="387" spans="1:30" ht="24.75" hidden="1" customHeight="1" outlineLevel="1">
      <c r="A387" s="56" t="s">
        <v>70</v>
      </c>
      <c r="B387" s="205" t="s">
        <v>1390</v>
      </c>
      <c r="C387" s="84" t="s">
        <v>137</v>
      </c>
      <c r="D387" s="160">
        <v>0</v>
      </c>
      <c r="E387" s="160">
        <v>500</v>
      </c>
      <c r="F387" s="164">
        <v>137962</v>
      </c>
      <c r="G387" s="165">
        <f t="shared" si="78"/>
        <v>0.36241863701598992</v>
      </c>
      <c r="H387" s="166">
        <f t="shared" si="79"/>
        <v>0</v>
      </c>
      <c r="I387" s="56" t="s">
        <v>1391</v>
      </c>
      <c r="J387" s="160" t="s">
        <v>126</v>
      </c>
      <c r="K387" s="171"/>
      <c r="L387" s="171"/>
      <c r="M387" s="171"/>
      <c r="N387" s="171"/>
      <c r="O387" s="171"/>
      <c r="P387" s="171"/>
      <c r="Q387" s="171"/>
      <c r="R387" s="171"/>
      <c r="S387" s="171"/>
      <c r="T387" s="171"/>
      <c r="U387" s="171"/>
      <c r="V387" s="171"/>
      <c r="W387" s="171"/>
      <c r="X387" s="171"/>
      <c r="Y387" s="171"/>
      <c r="Z387" s="171"/>
      <c r="AA387" s="171"/>
      <c r="AB387" s="171"/>
      <c r="AC387" s="171"/>
      <c r="AD387" s="171"/>
    </row>
    <row r="388" spans="1:30" ht="9.75" hidden="1" customHeight="1" outlineLevel="1">
      <c r="A388" s="56" t="s">
        <v>70</v>
      </c>
      <c r="B388" s="205" t="s">
        <v>1392</v>
      </c>
      <c r="C388" s="84" t="s">
        <v>137</v>
      </c>
      <c r="D388" s="160">
        <v>0</v>
      </c>
      <c r="E388" s="173">
        <v>312</v>
      </c>
      <c r="F388" s="164">
        <v>137962</v>
      </c>
      <c r="G388" s="165">
        <f t="shared" si="78"/>
        <v>0.22614922949797772</v>
      </c>
      <c r="H388" s="166">
        <f t="shared" si="79"/>
        <v>0</v>
      </c>
      <c r="I388" s="56" t="s">
        <v>1391</v>
      </c>
      <c r="J388" s="160" t="s">
        <v>126</v>
      </c>
      <c r="K388" s="171"/>
      <c r="L388" s="171"/>
      <c r="M388" s="171"/>
      <c r="N388" s="171"/>
      <c r="O388" s="171"/>
      <c r="P388" s="171"/>
      <c r="Q388" s="171"/>
      <c r="R388" s="171"/>
      <c r="S388" s="171"/>
      <c r="T388" s="171"/>
      <c r="U388" s="171"/>
      <c r="V388" s="171"/>
      <c r="W388" s="171"/>
      <c r="X388" s="171"/>
      <c r="Y388" s="171"/>
      <c r="Z388" s="171"/>
      <c r="AA388" s="171"/>
      <c r="AB388" s="171"/>
      <c r="AC388" s="171"/>
      <c r="AD388" s="171"/>
    </row>
    <row r="389" spans="1:30" ht="9.75" hidden="1" customHeight="1" outlineLevel="1">
      <c r="A389" s="34" t="s">
        <v>1393</v>
      </c>
      <c r="B389" s="35"/>
      <c r="C389" s="36"/>
      <c r="D389" s="36"/>
      <c r="E389" s="37"/>
      <c r="F389" s="38"/>
      <c r="G389" s="163"/>
      <c r="H389" s="43">
        <f>SUBTOTAL(9,H381:H388)</f>
        <v>12.467201113350054</v>
      </c>
      <c r="I389" s="58"/>
      <c r="J389" s="33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</row>
    <row r="390" spans="1:30" ht="9.75" hidden="1" customHeight="1" outlineLevel="1">
      <c r="A390" s="56" t="s">
        <v>71</v>
      </c>
      <c r="B390" s="58" t="s">
        <v>915</v>
      </c>
      <c r="C390" s="33" t="s">
        <v>143</v>
      </c>
      <c r="D390" s="33">
        <v>4</v>
      </c>
      <c r="E390" s="74">
        <v>12000</v>
      </c>
      <c r="F390" s="157">
        <f>VLOOKUP(A390,população_2010!$A$7:$D$98,3,FALSE)</f>
        <v>12996</v>
      </c>
      <c r="G390" s="158">
        <f>(E390/F390)*100</f>
        <v>92.336103416435819</v>
      </c>
      <c r="H390" s="159">
        <f>G390*D390</f>
        <v>369.34441366574328</v>
      </c>
      <c r="I390" s="58" t="s">
        <v>1394</v>
      </c>
      <c r="J390" s="33" t="s">
        <v>119</v>
      </c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</row>
    <row r="391" spans="1:30" ht="9.75" hidden="1" customHeight="1" outlineLevel="1">
      <c r="A391" s="34" t="s">
        <v>1395</v>
      </c>
      <c r="B391" s="35"/>
      <c r="C391" s="36"/>
      <c r="D391" s="36"/>
      <c r="E391" s="37"/>
      <c r="F391" s="38"/>
      <c r="G391" s="163"/>
      <c r="H391" s="43">
        <f>SUBTOTAL(9,H390)</f>
        <v>369.34441366574328</v>
      </c>
      <c r="I391" s="58"/>
      <c r="J391" s="33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</row>
    <row r="392" spans="1:30" ht="9.75" hidden="1" customHeight="1" outlineLevel="1">
      <c r="A392" s="56" t="s">
        <v>72</v>
      </c>
      <c r="B392" s="56" t="s">
        <v>1396</v>
      </c>
      <c r="C392" s="84" t="s">
        <v>137</v>
      </c>
      <c r="D392" s="160">
        <v>2</v>
      </c>
      <c r="E392" s="57">
        <v>13248</v>
      </c>
      <c r="F392" s="157">
        <f>VLOOKUP(A392,população_2010!$A$7:$D$98,3,FALSE)</f>
        <v>112331</v>
      </c>
      <c r="G392" s="158">
        <f t="shared" ref="G392:G401" si="80">(E392/F392)*100</f>
        <v>11.793716783434672</v>
      </c>
      <c r="H392" s="159">
        <f t="shared" ref="H392:H401" si="81">G392*D392</f>
        <v>23.587433566869343</v>
      </c>
      <c r="I392" s="56" t="s">
        <v>1397</v>
      </c>
      <c r="J392" s="160" t="s">
        <v>119</v>
      </c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</row>
    <row r="393" spans="1:30" ht="9.75" hidden="1" customHeight="1" outlineLevel="1">
      <c r="A393" s="56" t="s">
        <v>72</v>
      </c>
      <c r="B393" s="58" t="s">
        <v>1398</v>
      </c>
      <c r="C393" s="84" t="s">
        <v>137</v>
      </c>
      <c r="D393" s="33">
        <v>2</v>
      </c>
      <c r="E393" s="74">
        <v>56856</v>
      </c>
      <c r="F393" s="157">
        <f>VLOOKUP(A393,população_2010!$A$7:$D$98,3,FALSE)</f>
        <v>112331</v>
      </c>
      <c r="G393" s="158">
        <f t="shared" si="80"/>
        <v>50.614701195573794</v>
      </c>
      <c r="H393" s="159">
        <f t="shared" si="81"/>
        <v>101.22940239114759</v>
      </c>
      <c r="I393" s="56" t="s">
        <v>1399</v>
      </c>
      <c r="J393" s="160" t="s">
        <v>119</v>
      </c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</row>
    <row r="394" spans="1:30" ht="9.75" hidden="1" customHeight="1" outlineLevel="2">
      <c r="A394" s="56" t="s">
        <v>72</v>
      </c>
      <c r="B394" s="58" t="s">
        <v>1400</v>
      </c>
      <c r="C394" s="84" t="s">
        <v>137</v>
      </c>
      <c r="D394" s="33">
        <v>2</v>
      </c>
      <c r="E394" s="74">
        <v>7205</v>
      </c>
      <c r="F394" s="157">
        <f>VLOOKUP(A394,população_2010!$A$7:$D$98,3,FALSE)</f>
        <v>112331</v>
      </c>
      <c r="G394" s="158">
        <f t="shared" si="80"/>
        <v>6.4140798176816727</v>
      </c>
      <c r="H394" s="159">
        <f t="shared" si="81"/>
        <v>12.828159635363345</v>
      </c>
      <c r="I394" s="56" t="s">
        <v>1401</v>
      </c>
      <c r="J394" s="160" t="s">
        <v>119</v>
      </c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</row>
    <row r="395" spans="1:30" ht="9.75" hidden="1" customHeight="1" outlineLevel="1">
      <c r="A395" s="56" t="s">
        <v>72</v>
      </c>
      <c r="B395" s="58" t="s">
        <v>1402</v>
      </c>
      <c r="C395" s="84" t="s">
        <v>137</v>
      </c>
      <c r="D395" s="33">
        <v>2</v>
      </c>
      <c r="E395" s="74">
        <v>3259</v>
      </c>
      <c r="F395" s="157">
        <f>VLOOKUP(A395,população_2010!$A$7:$D$98,3,FALSE)</f>
        <v>112331</v>
      </c>
      <c r="G395" s="158">
        <f t="shared" si="80"/>
        <v>2.901247206915277</v>
      </c>
      <c r="H395" s="159">
        <f t="shared" si="81"/>
        <v>5.8024944138305541</v>
      </c>
      <c r="I395" s="58" t="s">
        <v>1403</v>
      </c>
      <c r="J395" s="33" t="s">
        <v>119</v>
      </c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</row>
    <row r="396" spans="1:30" ht="9.75" hidden="1" customHeight="1" outlineLevel="2">
      <c r="A396" s="56" t="s">
        <v>72</v>
      </c>
      <c r="B396" s="58" t="s">
        <v>1404</v>
      </c>
      <c r="C396" s="84" t="s">
        <v>137</v>
      </c>
      <c r="D396" s="33">
        <v>2</v>
      </c>
      <c r="E396" s="74">
        <v>3116</v>
      </c>
      <c r="F396" s="157">
        <f>VLOOKUP(A396,população_2010!$A$7:$D$98,3,FALSE)</f>
        <v>112331</v>
      </c>
      <c r="G396" s="158">
        <f t="shared" si="80"/>
        <v>2.7739448593887706</v>
      </c>
      <c r="H396" s="159">
        <f t="shared" si="81"/>
        <v>5.5478897187775411</v>
      </c>
      <c r="I396" s="56" t="s">
        <v>1405</v>
      </c>
      <c r="J396" s="160" t="s">
        <v>119</v>
      </c>
      <c r="K396" s="161"/>
      <c r="L396" s="161"/>
      <c r="M396" s="161"/>
      <c r="N396" s="161"/>
      <c r="O396" s="161"/>
      <c r="P396" s="161"/>
      <c r="Q396" s="161"/>
      <c r="R396" s="161"/>
      <c r="S396" s="161"/>
      <c r="T396" s="161"/>
      <c r="U396" s="161"/>
      <c r="V396" s="161"/>
      <c r="W396" s="161"/>
      <c r="X396" s="161"/>
      <c r="Y396" s="161"/>
      <c r="Z396" s="161"/>
      <c r="AA396" s="161"/>
      <c r="AB396" s="161"/>
      <c r="AC396" s="161"/>
      <c r="AD396" s="161"/>
    </row>
    <row r="397" spans="1:30" ht="9.75" hidden="1" customHeight="1" outlineLevel="2">
      <c r="A397" s="56" t="s">
        <v>72</v>
      </c>
      <c r="B397" s="58" t="s">
        <v>1406</v>
      </c>
      <c r="C397" s="84" t="s">
        <v>137</v>
      </c>
      <c r="D397" s="33">
        <v>2</v>
      </c>
      <c r="E397" s="74">
        <v>1605</v>
      </c>
      <c r="F397" s="157">
        <f>VLOOKUP(A397,população_2010!$A$7:$D$98,3,FALSE)</f>
        <v>112331</v>
      </c>
      <c r="G397" s="158">
        <f t="shared" si="80"/>
        <v>1.4288130613989016</v>
      </c>
      <c r="H397" s="159">
        <f t="shared" si="81"/>
        <v>2.8576261227978033</v>
      </c>
      <c r="I397" s="56" t="s">
        <v>1407</v>
      </c>
      <c r="J397" s="160" t="s">
        <v>119</v>
      </c>
      <c r="K397" s="161"/>
      <c r="L397" s="161"/>
      <c r="M397" s="161"/>
      <c r="N397" s="161"/>
      <c r="O397" s="161"/>
      <c r="P397" s="161"/>
      <c r="Q397" s="161"/>
      <c r="R397" s="161"/>
      <c r="S397" s="161"/>
      <c r="T397" s="161"/>
      <c r="U397" s="161"/>
      <c r="V397" s="161"/>
      <c r="W397" s="161"/>
      <c r="X397" s="161"/>
      <c r="Y397" s="161"/>
      <c r="Z397" s="161"/>
      <c r="AA397" s="161"/>
      <c r="AB397" s="161"/>
      <c r="AC397" s="161"/>
      <c r="AD397" s="161"/>
    </row>
    <row r="398" spans="1:30" ht="9.75" hidden="1" customHeight="1" outlineLevel="2">
      <c r="A398" s="56" t="s">
        <v>72</v>
      </c>
      <c r="B398" s="58" t="s">
        <v>1408</v>
      </c>
      <c r="C398" s="84" t="s">
        <v>137</v>
      </c>
      <c r="D398" s="33">
        <v>2</v>
      </c>
      <c r="E398" s="74">
        <v>2827</v>
      </c>
      <c r="F398" s="157">
        <f>VLOOKUP(A398,população_2010!$A$7:$D$98,3,FALSE)</f>
        <v>112331</v>
      </c>
      <c r="G398" s="158">
        <f t="shared" si="80"/>
        <v>2.5166694857163203</v>
      </c>
      <c r="H398" s="159">
        <f t="shared" si="81"/>
        <v>5.0333389714326406</v>
      </c>
      <c r="I398" s="56" t="s">
        <v>1409</v>
      </c>
      <c r="J398" s="160" t="s">
        <v>119</v>
      </c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61"/>
      <c r="Y398" s="161"/>
      <c r="Z398" s="161"/>
      <c r="AA398" s="161"/>
      <c r="AB398" s="161"/>
      <c r="AC398" s="161"/>
      <c r="AD398" s="161"/>
    </row>
    <row r="399" spans="1:30" ht="9.75" hidden="1" customHeight="1" outlineLevel="2">
      <c r="A399" s="56" t="s">
        <v>72</v>
      </c>
      <c r="B399" s="58" t="s">
        <v>1410</v>
      </c>
      <c r="C399" s="33" t="s">
        <v>143</v>
      </c>
      <c r="D399" s="33">
        <v>4</v>
      </c>
      <c r="E399" s="74">
        <v>2303</v>
      </c>
      <c r="F399" s="157">
        <f>VLOOKUP(A399,população_2010!$A$7:$D$98,3,FALSE)</f>
        <v>112331</v>
      </c>
      <c r="G399" s="158">
        <f t="shared" si="80"/>
        <v>2.0501909535212897</v>
      </c>
      <c r="H399" s="159">
        <f t="shared" si="81"/>
        <v>8.2007638140851586</v>
      </c>
      <c r="I399" s="56" t="s">
        <v>1411</v>
      </c>
      <c r="J399" s="160" t="s">
        <v>119</v>
      </c>
      <c r="K399" s="161"/>
      <c r="L399" s="161"/>
      <c r="M399" s="161"/>
      <c r="N399" s="161"/>
      <c r="O399" s="161"/>
      <c r="P399" s="161"/>
      <c r="Q399" s="161"/>
      <c r="R399" s="161"/>
      <c r="S399" s="161"/>
      <c r="T399" s="161"/>
      <c r="U399" s="161"/>
      <c r="V399" s="161"/>
      <c r="W399" s="161"/>
      <c r="X399" s="161"/>
      <c r="Y399" s="161"/>
      <c r="Z399" s="161"/>
      <c r="AA399" s="161"/>
      <c r="AB399" s="161"/>
      <c r="AC399" s="161"/>
      <c r="AD399" s="161"/>
    </row>
    <row r="400" spans="1:30" ht="9.75" hidden="1" customHeight="1" outlineLevel="2">
      <c r="A400" s="56" t="s">
        <v>72</v>
      </c>
      <c r="B400" s="58" t="s">
        <v>1412</v>
      </c>
      <c r="C400" s="84" t="s">
        <v>137</v>
      </c>
      <c r="D400" s="33">
        <v>2</v>
      </c>
      <c r="E400" s="74">
        <v>430</v>
      </c>
      <c r="F400" s="157">
        <f>VLOOKUP(A400,população_2010!$A$7:$D$98,3,FALSE)</f>
        <v>112331</v>
      </c>
      <c r="G400" s="158">
        <f t="shared" si="80"/>
        <v>0.38279726878599851</v>
      </c>
      <c r="H400" s="159">
        <f t="shared" si="81"/>
        <v>0.76559453757199702</v>
      </c>
      <c r="I400" s="56" t="s">
        <v>1413</v>
      </c>
      <c r="J400" s="160" t="s">
        <v>119</v>
      </c>
      <c r="K400" s="161"/>
      <c r="L400" s="161"/>
      <c r="M400" s="161"/>
      <c r="N400" s="161"/>
      <c r="O400" s="161"/>
      <c r="P400" s="161"/>
      <c r="Q400" s="161"/>
      <c r="R400" s="161"/>
      <c r="S400" s="161"/>
      <c r="T400" s="161"/>
      <c r="U400" s="161"/>
      <c r="V400" s="161"/>
      <c r="W400" s="161"/>
      <c r="X400" s="161"/>
      <c r="Y400" s="161"/>
      <c r="Z400" s="161"/>
      <c r="AA400" s="161"/>
      <c r="AB400" s="161"/>
      <c r="AC400" s="161"/>
      <c r="AD400" s="161"/>
    </row>
    <row r="401" spans="1:30" ht="9.75" hidden="1" customHeight="1" outlineLevel="2">
      <c r="A401" s="56" t="s">
        <v>72</v>
      </c>
      <c r="B401" s="58" t="s">
        <v>1414</v>
      </c>
      <c r="C401" s="84" t="s">
        <v>137</v>
      </c>
      <c r="D401" s="33">
        <v>2</v>
      </c>
      <c r="E401" s="74">
        <v>216</v>
      </c>
      <c r="F401" s="157">
        <f>VLOOKUP(A401,população_2010!$A$7:$D$98,3,FALSE)</f>
        <v>112331</v>
      </c>
      <c r="G401" s="158">
        <f t="shared" si="80"/>
        <v>0.19228886059947831</v>
      </c>
      <c r="H401" s="159">
        <f t="shared" si="81"/>
        <v>0.38457772119895661</v>
      </c>
      <c r="I401" s="58" t="s">
        <v>1415</v>
      </c>
      <c r="J401" s="33" t="s">
        <v>119</v>
      </c>
      <c r="K401" s="161"/>
      <c r="L401" s="161"/>
      <c r="M401" s="161"/>
      <c r="N401" s="161"/>
      <c r="O401" s="161"/>
      <c r="P401" s="161"/>
      <c r="Q401" s="161"/>
      <c r="R401" s="161"/>
      <c r="S401" s="161"/>
      <c r="T401" s="161"/>
      <c r="U401" s="161"/>
      <c r="V401" s="161"/>
      <c r="W401" s="161"/>
      <c r="X401" s="161"/>
      <c r="Y401" s="161"/>
      <c r="Z401" s="161"/>
      <c r="AA401" s="161"/>
      <c r="AB401" s="161"/>
      <c r="AC401" s="161"/>
      <c r="AD401" s="161"/>
    </row>
    <row r="402" spans="1:30" ht="9.75" hidden="1" customHeight="1" outlineLevel="2">
      <c r="A402" s="34" t="s">
        <v>1416</v>
      </c>
      <c r="B402" s="35"/>
      <c r="C402" s="36"/>
      <c r="D402" s="36"/>
      <c r="E402" s="37"/>
      <c r="F402" s="38"/>
      <c r="G402" s="163"/>
      <c r="H402" s="43">
        <f>SUBTOTAL(9,H393:H401)</f>
        <v>142.64984732620556</v>
      </c>
      <c r="I402" s="58"/>
      <c r="J402" s="33"/>
      <c r="K402" s="161"/>
      <c r="L402" s="161"/>
      <c r="M402" s="161"/>
      <c r="N402" s="161"/>
      <c r="O402" s="161"/>
      <c r="P402" s="161"/>
      <c r="Q402" s="161"/>
      <c r="R402" s="161"/>
      <c r="S402" s="161"/>
      <c r="T402" s="161"/>
      <c r="U402" s="161"/>
      <c r="V402" s="161"/>
      <c r="W402" s="161"/>
      <c r="X402" s="161"/>
      <c r="Y402" s="161"/>
      <c r="Z402" s="161"/>
      <c r="AA402" s="161"/>
      <c r="AB402" s="161"/>
      <c r="AC402" s="161"/>
      <c r="AD402" s="161"/>
    </row>
    <row r="403" spans="1:30" ht="9.75" hidden="1" customHeight="1" outlineLevel="2">
      <c r="A403" s="34" t="s">
        <v>1417</v>
      </c>
      <c r="B403" s="35"/>
      <c r="C403" s="36"/>
      <c r="D403" s="36"/>
      <c r="E403" s="37"/>
      <c r="F403" s="38"/>
      <c r="G403" s="163"/>
      <c r="H403" s="43">
        <v>0</v>
      </c>
      <c r="I403" s="58" t="s">
        <v>1418</v>
      </c>
      <c r="J403" s="33"/>
      <c r="K403" s="161"/>
      <c r="L403" s="161"/>
      <c r="M403" s="161"/>
      <c r="N403" s="161"/>
      <c r="O403" s="161"/>
      <c r="P403" s="161"/>
      <c r="Q403" s="161"/>
      <c r="R403" s="161"/>
      <c r="S403" s="161"/>
      <c r="T403" s="161"/>
      <c r="U403" s="161"/>
      <c r="V403" s="161"/>
      <c r="W403" s="161"/>
      <c r="X403" s="161"/>
      <c r="Y403" s="161"/>
      <c r="Z403" s="161"/>
      <c r="AA403" s="161"/>
      <c r="AB403" s="161"/>
      <c r="AC403" s="161"/>
      <c r="AD403" s="161"/>
    </row>
    <row r="404" spans="1:30" ht="9.75" hidden="1" customHeight="1" outlineLevel="2">
      <c r="A404" s="101" t="s">
        <v>74</v>
      </c>
      <c r="B404" s="56"/>
      <c r="C404" s="160"/>
      <c r="D404" s="160">
        <f>IFERROR(VLOOKUP(C404,#REF!,2),0)</f>
        <v>0</v>
      </c>
      <c r="E404" s="57"/>
      <c r="F404" s="164">
        <f>VLOOKUP(A404,população_2010!$A$7:$D$98,3,FALSE)</f>
        <v>13769</v>
      </c>
      <c r="G404" s="165">
        <f>(E404/F404)*100</f>
        <v>0</v>
      </c>
      <c r="H404" s="166">
        <f>G404*D404</f>
        <v>0</v>
      </c>
      <c r="I404" s="58" t="s">
        <v>815</v>
      </c>
      <c r="J404" s="33" t="s">
        <v>126</v>
      </c>
      <c r="K404" s="161"/>
      <c r="L404" s="161"/>
      <c r="M404" s="161"/>
      <c r="N404" s="161"/>
      <c r="O404" s="161"/>
      <c r="P404" s="161"/>
      <c r="Q404" s="161"/>
      <c r="R404" s="161"/>
      <c r="S404" s="161"/>
      <c r="T404" s="161"/>
      <c r="U404" s="161"/>
      <c r="V404" s="161"/>
      <c r="W404" s="161"/>
      <c r="X404" s="161"/>
      <c r="Y404" s="161"/>
      <c r="Z404" s="161"/>
      <c r="AA404" s="161"/>
      <c r="AB404" s="161"/>
      <c r="AC404" s="161"/>
      <c r="AD404" s="161"/>
    </row>
    <row r="405" spans="1:30" ht="9.75" hidden="1" customHeight="1" outlineLevel="1">
      <c r="A405" s="34" t="s">
        <v>1419</v>
      </c>
      <c r="B405" s="35"/>
      <c r="C405" s="36"/>
      <c r="D405" s="36"/>
      <c r="E405" s="37"/>
      <c r="F405" s="38"/>
      <c r="G405" s="163"/>
      <c r="H405" s="43">
        <f>SUBTOTAL(9,H404)</f>
        <v>0</v>
      </c>
      <c r="I405" s="58"/>
      <c r="J405" s="33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</row>
    <row r="406" spans="1:30" ht="24.75" hidden="1" customHeight="1" outlineLevel="1">
      <c r="A406" s="58" t="s">
        <v>75</v>
      </c>
      <c r="B406" s="156" t="s">
        <v>1420</v>
      </c>
      <c r="C406" s="84" t="s">
        <v>137</v>
      </c>
      <c r="D406" s="33">
        <v>0</v>
      </c>
      <c r="E406" s="74">
        <v>2860</v>
      </c>
      <c r="F406" s="157">
        <v>5959</v>
      </c>
      <c r="G406" s="158">
        <f>(E406/F406)*100</f>
        <v>47.994629971471724</v>
      </c>
      <c r="H406" s="206">
        <f>G406*D406</f>
        <v>0</v>
      </c>
      <c r="I406" s="58" t="s">
        <v>1421</v>
      </c>
      <c r="J406" s="33" t="s">
        <v>126</v>
      </c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</row>
    <row r="407" spans="1:30" ht="24.75" hidden="1" customHeight="1" outlineLevel="2">
      <c r="A407" s="34" t="s">
        <v>1422</v>
      </c>
      <c r="B407" s="175"/>
      <c r="C407" s="175"/>
      <c r="D407" s="175"/>
      <c r="E407" s="176"/>
      <c r="F407" s="38"/>
      <c r="G407" s="163"/>
      <c r="H407" s="207">
        <f>SUBTOTAL(9,H406)</f>
        <v>0</v>
      </c>
      <c r="I407" s="58"/>
      <c r="J407" s="33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</row>
    <row r="408" spans="1:30" ht="24.75" hidden="1" customHeight="1" outlineLevel="1">
      <c r="A408" s="56" t="s">
        <v>76</v>
      </c>
      <c r="B408" s="156" t="s">
        <v>1423</v>
      </c>
      <c r="C408" s="160" t="s">
        <v>1155</v>
      </c>
      <c r="D408" s="33">
        <v>0</v>
      </c>
      <c r="E408" s="57">
        <v>35574</v>
      </c>
      <c r="F408" s="164">
        <v>99905</v>
      </c>
      <c r="G408" s="165">
        <f t="shared" ref="G408:G417" si="82">(E408/F408)*100</f>
        <v>35.607827436064262</v>
      </c>
      <c r="H408" s="208">
        <f t="shared" ref="H408:H417" si="83">G408*D408</f>
        <v>0</v>
      </c>
      <c r="I408" s="58" t="s">
        <v>1424</v>
      </c>
      <c r="J408" s="33" t="s">
        <v>126</v>
      </c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</row>
    <row r="409" spans="1:30" ht="24.75" hidden="1" customHeight="1" outlineLevel="2">
      <c r="A409" s="58" t="s">
        <v>76</v>
      </c>
      <c r="B409" s="156" t="s">
        <v>1425</v>
      </c>
      <c r="C409" s="33" t="s">
        <v>143</v>
      </c>
      <c r="D409" s="33">
        <v>0</v>
      </c>
      <c r="E409" s="74">
        <v>2052</v>
      </c>
      <c r="F409" s="157">
        <v>99905</v>
      </c>
      <c r="G409" s="158">
        <f t="shared" si="82"/>
        <v>2.0539512536910065</v>
      </c>
      <c r="H409" s="206">
        <f t="shared" si="83"/>
        <v>0</v>
      </c>
      <c r="I409" s="58" t="s">
        <v>1426</v>
      </c>
      <c r="J409" s="33" t="s">
        <v>126</v>
      </c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</row>
    <row r="410" spans="1:30" ht="24.75" hidden="1" customHeight="1" outlineLevel="1">
      <c r="A410" s="58" t="s">
        <v>76</v>
      </c>
      <c r="B410" s="156" t="s">
        <v>1427</v>
      </c>
      <c r="C410" s="84" t="s">
        <v>137</v>
      </c>
      <c r="D410" s="33">
        <v>0</v>
      </c>
      <c r="E410" s="74">
        <v>1518</v>
      </c>
      <c r="F410" s="157">
        <v>99905</v>
      </c>
      <c r="G410" s="158">
        <f t="shared" si="82"/>
        <v>1.5194434712977327</v>
      </c>
      <c r="H410" s="206">
        <f t="shared" si="83"/>
        <v>0</v>
      </c>
      <c r="I410" s="58" t="s">
        <v>1428</v>
      </c>
      <c r="J410" s="33" t="s">
        <v>126</v>
      </c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</row>
    <row r="411" spans="1:30" ht="24.75" hidden="1" customHeight="1" outlineLevel="2">
      <c r="A411" s="58" t="s">
        <v>76</v>
      </c>
      <c r="B411" s="156" t="s">
        <v>1429</v>
      </c>
      <c r="C411" s="84" t="s">
        <v>137</v>
      </c>
      <c r="D411" s="33">
        <v>0</v>
      </c>
      <c r="E411" s="74">
        <v>1060</v>
      </c>
      <c r="F411" s="157">
        <v>99905</v>
      </c>
      <c r="G411" s="158">
        <f t="shared" si="82"/>
        <v>1.0610079575596816</v>
      </c>
      <c r="H411" s="206">
        <f t="shared" si="83"/>
        <v>0</v>
      </c>
      <c r="I411" s="58" t="s">
        <v>1430</v>
      </c>
      <c r="J411" s="33" t="s">
        <v>126</v>
      </c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</row>
    <row r="412" spans="1:30" ht="24.75" hidden="1" customHeight="1" outlineLevel="2">
      <c r="A412" s="58" t="s">
        <v>76</v>
      </c>
      <c r="B412" s="156" t="s">
        <v>1431</v>
      </c>
      <c r="C412" s="84" t="s">
        <v>137</v>
      </c>
      <c r="D412" s="33">
        <v>0</v>
      </c>
      <c r="E412" s="74">
        <v>945</v>
      </c>
      <c r="F412" s="157">
        <v>99905</v>
      </c>
      <c r="G412" s="158">
        <f t="shared" si="82"/>
        <v>0.94589860367348988</v>
      </c>
      <c r="H412" s="206">
        <f t="shared" si="83"/>
        <v>0</v>
      </c>
      <c r="I412" s="58" t="s">
        <v>1430</v>
      </c>
      <c r="J412" s="33" t="s">
        <v>126</v>
      </c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  <c r="AD412" s="19"/>
    </row>
    <row r="413" spans="1:30" ht="24.75" hidden="1" customHeight="1" outlineLevel="2">
      <c r="A413" s="58" t="s">
        <v>76</v>
      </c>
      <c r="B413" s="156" t="s">
        <v>1432</v>
      </c>
      <c r="C413" s="33" t="s">
        <v>143</v>
      </c>
      <c r="D413" s="33">
        <v>0</v>
      </c>
      <c r="E413" s="74">
        <v>95</v>
      </c>
      <c r="F413" s="157">
        <v>99905</v>
      </c>
      <c r="G413" s="158">
        <f t="shared" si="82"/>
        <v>9.5090335819028066E-2</v>
      </c>
      <c r="H413" s="206">
        <f t="shared" si="83"/>
        <v>0</v>
      </c>
      <c r="I413" s="58" t="s">
        <v>1433</v>
      </c>
      <c r="J413" s="33" t="s">
        <v>126</v>
      </c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</row>
    <row r="414" spans="1:30" ht="24.75" hidden="1" customHeight="1" outlineLevel="2">
      <c r="A414" s="58" t="s">
        <v>76</v>
      </c>
      <c r="B414" s="58" t="s">
        <v>532</v>
      </c>
      <c r="C414" s="84" t="s">
        <v>137</v>
      </c>
      <c r="D414" s="33">
        <v>2</v>
      </c>
      <c r="E414" s="74">
        <v>8500</v>
      </c>
      <c r="F414" s="157">
        <v>99905</v>
      </c>
      <c r="G414" s="158">
        <f t="shared" si="82"/>
        <v>8.5080826785446177</v>
      </c>
      <c r="H414" s="206">
        <f t="shared" si="83"/>
        <v>17.016165357089235</v>
      </c>
      <c r="I414" s="56" t="s">
        <v>1434</v>
      </c>
      <c r="J414" s="160" t="s">
        <v>119</v>
      </c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</row>
    <row r="415" spans="1:30" ht="24.75" hidden="1" customHeight="1" outlineLevel="2">
      <c r="A415" s="58" t="s">
        <v>76</v>
      </c>
      <c r="B415" s="58" t="s">
        <v>1435</v>
      </c>
      <c r="C415" s="84" t="s">
        <v>137</v>
      </c>
      <c r="D415" s="33">
        <v>2</v>
      </c>
      <c r="E415" s="74">
        <v>357</v>
      </c>
      <c r="F415" s="157">
        <v>99905</v>
      </c>
      <c r="G415" s="158">
        <f t="shared" si="82"/>
        <v>0.35733947249887393</v>
      </c>
      <c r="H415" s="206">
        <f t="shared" si="83"/>
        <v>0.71467894499774787</v>
      </c>
      <c r="I415" s="56" t="s">
        <v>1436</v>
      </c>
      <c r="J415" s="160" t="s">
        <v>119</v>
      </c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</row>
    <row r="416" spans="1:30" ht="24.75" hidden="1" customHeight="1" outlineLevel="2">
      <c r="A416" s="58" t="s">
        <v>76</v>
      </c>
      <c r="B416" s="58" t="s">
        <v>1437</v>
      </c>
      <c r="C416" s="84" t="s">
        <v>137</v>
      </c>
      <c r="D416" s="33">
        <v>2</v>
      </c>
      <c r="E416" s="74">
        <v>540</v>
      </c>
      <c r="F416" s="157">
        <v>99905</v>
      </c>
      <c r="G416" s="158">
        <f t="shared" si="82"/>
        <v>0.54051348781342279</v>
      </c>
      <c r="H416" s="206">
        <f t="shared" si="83"/>
        <v>1.0810269756268456</v>
      </c>
      <c r="I416" s="58" t="s">
        <v>1438</v>
      </c>
      <c r="J416" s="33" t="s">
        <v>119</v>
      </c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</row>
    <row r="417" spans="1:30" ht="9.75" hidden="1" customHeight="1" outlineLevel="2">
      <c r="A417" s="58" t="s">
        <v>76</v>
      </c>
      <c r="B417" s="58" t="s">
        <v>1439</v>
      </c>
      <c r="C417" s="33" t="s">
        <v>143</v>
      </c>
      <c r="D417" s="33">
        <v>4</v>
      </c>
      <c r="E417" s="74">
        <v>1400</v>
      </c>
      <c r="F417" s="157">
        <v>99905</v>
      </c>
      <c r="G417" s="158">
        <f t="shared" si="82"/>
        <v>1.4013312647014664</v>
      </c>
      <c r="H417" s="206">
        <f t="shared" si="83"/>
        <v>5.6053250588058656</v>
      </c>
      <c r="I417" s="56" t="s">
        <v>1440</v>
      </c>
      <c r="J417" s="160" t="s">
        <v>119</v>
      </c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</row>
    <row r="418" spans="1:30" ht="9.75" hidden="1" customHeight="1" outlineLevel="2">
      <c r="A418" s="34" t="s">
        <v>1441</v>
      </c>
      <c r="B418" s="35"/>
      <c r="C418" s="36"/>
      <c r="D418" s="36"/>
      <c r="E418" s="37"/>
      <c r="F418" s="38"/>
      <c r="G418" s="163"/>
      <c r="H418" s="207">
        <f>SUBTOTAL(9,H408:H417)</f>
        <v>24.417196336519694</v>
      </c>
      <c r="I418" s="58"/>
      <c r="J418" s="33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</row>
    <row r="419" spans="1:30" ht="9.75" hidden="1" customHeight="1" outlineLevel="2">
      <c r="A419" s="56" t="s">
        <v>77</v>
      </c>
      <c r="B419" s="56" t="s">
        <v>1442</v>
      </c>
      <c r="C419" s="33" t="s">
        <v>137</v>
      </c>
      <c r="D419" s="160">
        <v>2</v>
      </c>
      <c r="E419" s="57">
        <v>186000</v>
      </c>
      <c r="F419" s="164">
        <v>6320446</v>
      </c>
      <c r="G419" s="165">
        <f t="shared" ref="G419:G471" si="84">(E419/F419)*100</f>
        <v>2.9428303002667846</v>
      </c>
      <c r="H419" s="166">
        <f t="shared" ref="H419:H607" si="85">G419*D419</f>
        <v>5.8856606005335692</v>
      </c>
      <c r="I419" s="56" t="s">
        <v>1443</v>
      </c>
      <c r="J419" s="33" t="s">
        <v>119</v>
      </c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</row>
    <row r="420" spans="1:30" ht="9.75" hidden="1" customHeight="1" outlineLevel="2">
      <c r="A420" s="58" t="s">
        <v>77</v>
      </c>
      <c r="B420" s="58" t="s">
        <v>1444</v>
      </c>
      <c r="C420" s="33" t="s">
        <v>1155</v>
      </c>
      <c r="D420" s="33">
        <v>2</v>
      </c>
      <c r="E420" s="74">
        <v>385000</v>
      </c>
      <c r="F420" s="157">
        <v>6320446</v>
      </c>
      <c r="G420" s="158">
        <f t="shared" si="84"/>
        <v>6.0913422881866248</v>
      </c>
      <c r="H420" s="159">
        <f t="shared" si="85"/>
        <v>12.18268457637325</v>
      </c>
      <c r="I420" s="56" t="s">
        <v>1445</v>
      </c>
      <c r="J420" s="160" t="s">
        <v>119</v>
      </c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</row>
    <row r="421" spans="1:30" ht="9.75" hidden="1" customHeight="1" outlineLevel="1">
      <c r="A421" s="56" t="s">
        <v>77</v>
      </c>
      <c r="B421" s="56" t="s">
        <v>1446</v>
      </c>
      <c r="C421" s="33" t="s">
        <v>137</v>
      </c>
      <c r="D421" s="160">
        <v>2</v>
      </c>
      <c r="E421" s="57">
        <v>428000</v>
      </c>
      <c r="F421" s="164">
        <v>6320446</v>
      </c>
      <c r="G421" s="165">
        <f t="shared" si="84"/>
        <v>6.7716740242698066</v>
      </c>
      <c r="H421" s="166">
        <f t="shared" si="85"/>
        <v>13.543348048539613</v>
      </c>
      <c r="I421" s="58" t="s">
        <v>1447</v>
      </c>
      <c r="J421" s="160" t="s">
        <v>119</v>
      </c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</row>
    <row r="422" spans="1:30" ht="9.75" hidden="1" customHeight="1" outlineLevel="2">
      <c r="A422" s="56" t="s">
        <v>77</v>
      </c>
      <c r="B422" s="56" t="s">
        <v>1398</v>
      </c>
      <c r="C422" s="33" t="s">
        <v>137</v>
      </c>
      <c r="D422" s="160">
        <v>2</v>
      </c>
      <c r="E422" s="57">
        <v>785700</v>
      </c>
      <c r="F422" s="164">
        <v>6320446</v>
      </c>
      <c r="G422" s="165">
        <f t="shared" si="84"/>
        <v>12.431084768385016</v>
      </c>
      <c r="H422" s="166">
        <f t="shared" si="85"/>
        <v>24.862169536770033</v>
      </c>
      <c r="I422" s="56" t="s">
        <v>1448</v>
      </c>
      <c r="J422" s="160" t="s">
        <v>119</v>
      </c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</row>
    <row r="423" spans="1:30" ht="9.75" hidden="1" customHeight="1" outlineLevel="2">
      <c r="A423" s="56" t="s">
        <v>77</v>
      </c>
      <c r="B423" s="56" t="s">
        <v>1449</v>
      </c>
      <c r="C423" s="33" t="s">
        <v>137</v>
      </c>
      <c r="D423" s="160">
        <v>2</v>
      </c>
      <c r="E423" s="57">
        <v>9150</v>
      </c>
      <c r="F423" s="164">
        <v>6320446</v>
      </c>
      <c r="G423" s="165">
        <f t="shared" si="84"/>
        <v>0.14476826477118862</v>
      </c>
      <c r="H423" s="166">
        <f t="shared" si="85"/>
        <v>0.28953652954237724</v>
      </c>
      <c r="I423" s="58" t="s">
        <v>1450</v>
      </c>
      <c r="J423" s="33" t="s">
        <v>119</v>
      </c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</row>
    <row r="424" spans="1:30" ht="9.75" hidden="1" customHeight="1" outlineLevel="2">
      <c r="A424" s="56" t="s">
        <v>77</v>
      </c>
      <c r="B424" s="56" t="s">
        <v>1451</v>
      </c>
      <c r="C424" s="160" t="s">
        <v>1155</v>
      </c>
      <c r="D424" s="160">
        <v>2</v>
      </c>
      <c r="E424" s="57">
        <v>1872000</v>
      </c>
      <c r="F424" s="164">
        <v>6320446</v>
      </c>
      <c r="G424" s="165">
        <f t="shared" si="84"/>
        <v>29.618163022039901</v>
      </c>
      <c r="H424" s="166">
        <f t="shared" si="85"/>
        <v>59.236326044079803</v>
      </c>
      <c r="I424" s="56" t="s">
        <v>1452</v>
      </c>
      <c r="J424" s="160" t="s">
        <v>119</v>
      </c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</row>
    <row r="425" spans="1:30" ht="34.5" hidden="1" customHeight="1" outlineLevel="2">
      <c r="A425" s="56" t="s">
        <v>77</v>
      </c>
      <c r="B425" s="56" t="s">
        <v>1453</v>
      </c>
      <c r="C425" s="33" t="s">
        <v>137</v>
      </c>
      <c r="D425" s="160">
        <v>2</v>
      </c>
      <c r="E425" s="57">
        <v>3361</v>
      </c>
      <c r="F425" s="164">
        <v>6320446</v>
      </c>
      <c r="G425" s="165">
        <f t="shared" si="84"/>
        <v>5.317662709245518E-2</v>
      </c>
      <c r="H425" s="166">
        <f t="shared" si="85"/>
        <v>0.10635325418491036</v>
      </c>
      <c r="I425" s="56" t="s">
        <v>1454</v>
      </c>
      <c r="J425" s="160" t="s">
        <v>119</v>
      </c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</row>
    <row r="426" spans="1:30" ht="42.75" hidden="1" customHeight="1" outlineLevel="2">
      <c r="A426" s="56" t="s">
        <v>77</v>
      </c>
      <c r="B426" s="156" t="s">
        <v>1455</v>
      </c>
      <c r="C426" s="33" t="s">
        <v>137</v>
      </c>
      <c r="D426" s="33">
        <v>0</v>
      </c>
      <c r="E426" s="57">
        <v>40000</v>
      </c>
      <c r="F426" s="164">
        <v>6320446</v>
      </c>
      <c r="G426" s="165">
        <f t="shared" si="84"/>
        <v>0.63286673124016879</v>
      </c>
      <c r="H426" s="166">
        <f t="shared" si="85"/>
        <v>0</v>
      </c>
      <c r="I426" s="58" t="s">
        <v>1456</v>
      </c>
      <c r="J426" s="33" t="s">
        <v>126</v>
      </c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</row>
    <row r="427" spans="1:30" ht="24.75" hidden="1" customHeight="1" outlineLevel="2">
      <c r="A427" s="56" t="s">
        <v>77</v>
      </c>
      <c r="B427" s="156" t="s">
        <v>1457</v>
      </c>
      <c r="C427" s="33" t="s">
        <v>137</v>
      </c>
      <c r="D427" s="33">
        <v>0</v>
      </c>
      <c r="E427" s="57">
        <v>40000</v>
      </c>
      <c r="F427" s="164">
        <v>6320446</v>
      </c>
      <c r="G427" s="165">
        <f t="shared" si="84"/>
        <v>0.63286673124016879</v>
      </c>
      <c r="H427" s="166">
        <f t="shared" si="85"/>
        <v>0</v>
      </c>
      <c r="I427" s="58" t="s">
        <v>1458</v>
      </c>
      <c r="J427" s="33" t="s">
        <v>126</v>
      </c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</row>
    <row r="428" spans="1:30" ht="24.75" hidden="1" customHeight="1" outlineLevel="2">
      <c r="A428" s="58" t="s">
        <v>77</v>
      </c>
      <c r="B428" s="156" t="s">
        <v>1459</v>
      </c>
      <c r="C428" s="33" t="s">
        <v>137</v>
      </c>
      <c r="D428" s="33">
        <v>0</v>
      </c>
      <c r="E428" s="74">
        <v>20000</v>
      </c>
      <c r="F428" s="157">
        <v>6320446</v>
      </c>
      <c r="G428" s="158">
        <f t="shared" si="84"/>
        <v>0.31643336562008439</v>
      </c>
      <c r="H428" s="159">
        <f t="shared" si="85"/>
        <v>0</v>
      </c>
      <c r="I428" s="58" t="s">
        <v>1460</v>
      </c>
      <c r="J428" s="160" t="s">
        <v>126</v>
      </c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</row>
    <row r="429" spans="1:30" ht="24.75" hidden="1" customHeight="1" outlineLevel="2">
      <c r="A429" s="58" t="s">
        <v>77</v>
      </c>
      <c r="B429" s="156" t="s">
        <v>1461</v>
      </c>
      <c r="C429" s="84" t="s">
        <v>137</v>
      </c>
      <c r="D429" s="33">
        <v>0</v>
      </c>
      <c r="E429" s="74">
        <v>18000</v>
      </c>
      <c r="F429" s="157">
        <v>6320446</v>
      </c>
      <c r="G429" s="158">
        <f t="shared" si="84"/>
        <v>0.28479002905807593</v>
      </c>
      <c r="H429" s="159">
        <f t="shared" si="85"/>
        <v>0</v>
      </c>
      <c r="I429" s="58" t="s">
        <v>1460</v>
      </c>
      <c r="J429" s="160" t="s">
        <v>126</v>
      </c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</row>
    <row r="430" spans="1:30" ht="31.5" hidden="1" customHeight="1" outlineLevel="2">
      <c r="A430" s="58" t="s">
        <v>77</v>
      </c>
      <c r="B430" s="156" t="s">
        <v>1462</v>
      </c>
      <c r="C430" s="33" t="s">
        <v>137</v>
      </c>
      <c r="D430" s="33">
        <v>0</v>
      </c>
      <c r="E430" s="74">
        <v>12670</v>
      </c>
      <c r="F430" s="157">
        <v>6320446</v>
      </c>
      <c r="G430" s="158">
        <f t="shared" si="84"/>
        <v>0.2004605371203235</v>
      </c>
      <c r="H430" s="159">
        <f t="shared" si="85"/>
        <v>0</v>
      </c>
      <c r="I430" s="58" t="s">
        <v>1460</v>
      </c>
      <c r="J430" s="160" t="s">
        <v>126</v>
      </c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</row>
    <row r="431" spans="1:30" ht="32.25" hidden="1" customHeight="1" outlineLevel="2">
      <c r="A431" s="58" t="s">
        <v>77</v>
      </c>
      <c r="B431" s="156" t="s">
        <v>1463</v>
      </c>
      <c r="C431" s="33" t="s">
        <v>137</v>
      </c>
      <c r="D431" s="33">
        <v>0</v>
      </c>
      <c r="E431" s="74">
        <v>9000</v>
      </c>
      <c r="F431" s="157">
        <v>6320446</v>
      </c>
      <c r="G431" s="158">
        <f t="shared" si="84"/>
        <v>0.14239501452903797</v>
      </c>
      <c r="H431" s="159">
        <f t="shared" si="85"/>
        <v>0</v>
      </c>
      <c r="I431" s="58" t="s">
        <v>1460</v>
      </c>
      <c r="J431" s="160" t="s">
        <v>126</v>
      </c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</row>
    <row r="432" spans="1:30" ht="24.75" hidden="1" customHeight="1" outlineLevel="2">
      <c r="A432" s="58" t="s">
        <v>77</v>
      </c>
      <c r="B432" s="156" t="s">
        <v>1464</v>
      </c>
      <c r="C432" s="33" t="s">
        <v>137</v>
      </c>
      <c r="D432" s="33">
        <v>0</v>
      </c>
      <c r="E432" s="74">
        <v>6000</v>
      </c>
      <c r="F432" s="157">
        <v>6320446</v>
      </c>
      <c r="G432" s="158">
        <f t="shared" si="84"/>
        <v>9.493000968602533E-2</v>
      </c>
      <c r="H432" s="159">
        <f t="shared" si="85"/>
        <v>0</v>
      </c>
      <c r="I432" s="58" t="s">
        <v>1460</v>
      </c>
      <c r="J432" s="160" t="s">
        <v>126</v>
      </c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</row>
    <row r="433" spans="1:30" ht="24.75" hidden="1" customHeight="1" outlineLevel="2">
      <c r="A433" s="58" t="s">
        <v>77</v>
      </c>
      <c r="B433" s="156" t="s">
        <v>1465</v>
      </c>
      <c r="C433" s="33" t="s">
        <v>137</v>
      </c>
      <c r="D433" s="33">
        <v>0</v>
      </c>
      <c r="E433" s="74">
        <v>3000</v>
      </c>
      <c r="F433" s="157">
        <v>6320446</v>
      </c>
      <c r="G433" s="158">
        <f t="shared" si="84"/>
        <v>4.7465004843012665E-2</v>
      </c>
      <c r="H433" s="159">
        <f t="shared" si="85"/>
        <v>0</v>
      </c>
      <c r="I433" s="58" t="s">
        <v>1460</v>
      </c>
      <c r="J433" s="160" t="s">
        <v>126</v>
      </c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</row>
    <row r="434" spans="1:30" ht="24.75" hidden="1" customHeight="1" outlineLevel="2">
      <c r="A434" s="56" t="s">
        <v>77</v>
      </c>
      <c r="B434" s="156" t="s">
        <v>1466</v>
      </c>
      <c r="C434" s="33" t="s">
        <v>137</v>
      </c>
      <c r="D434" s="33">
        <v>0</v>
      </c>
      <c r="E434" s="57">
        <v>5000</v>
      </c>
      <c r="F434" s="164">
        <v>6320446</v>
      </c>
      <c r="G434" s="165">
        <f t="shared" si="84"/>
        <v>7.9108341405021099E-2</v>
      </c>
      <c r="H434" s="166">
        <f t="shared" si="85"/>
        <v>0</v>
      </c>
      <c r="I434" s="58" t="s">
        <v>1460</v>
      </c>
      <c r="J434" s="160" t="s">
        <v>126</v>
      </c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</row>
    <row r="435" spans="1:30" ht="24.75" hidden="1" customHeight="1" outlineLevel="2">
      <c r="A435" s="58" t="s">
        <v>77</v>
      </c>
      <c r="B435" s="156" t="s">
        <v>1467</v>
      </c>
      <c r="C435" s="33" t="s">
        <v>137</v>
      </c>
      <c r="D435" s="33">
        <v>0</v>
      </c>
      <c r="E435" s="74">
        <v>3000</v>
      </c>
      <c r="F435" s="157">
        <v>6320446</v>
      </c>
      <c r="G435" s="158">
        <f t="shared" si="84"/>
        <v>4.7465004843012665E-2</v>
      </c>
      <c r="H435" s="159">
        <f t="shared" si="85"/>
        <v>0</v>
      </c>
      <c r="I435" s="58" t="s">
        <v>1468</v>
      </c>
      <c r="J435" s="160" t="s">
        <v>126</v>
      </c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</row>
    <row r="436" spans="1:30" ht="24.75" hidden="1" customHeight="1" outlineLevel="2">
      <c r="A436" s="58" t="s">
        <v>77</v>
      </c>
      <c r="B436" s="156" t="s">
        <v>1469</v>
      </c>
      <c r="C436" s="33" t="s">
        <v>137</v>
      </c>
      <c r="D436" s="33">
        <v>0</v>
      </c>
      <c r="E436" s="74">
        <v>4000</v>
      </c>
      <c r="F436" s="157">
        <v>6320446</v>
      </c>
      <c r="G436" s="158">
        <f t="shared" si="84"/>
        <v>6.3286673124016882E-2</v>
      </c>
      <c r="H436" s="159">
        <f t="shared" si="85"/>
        <v>0</v>
      </c>
      <c r="I436" s="58" t="s">
        <v>1468</v>
      </c>
      <c r="J436" s="160" t="s">
        <v>126</v>
      </c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</row>
    <row r="437" spans="1:30" ht="24.75" hidden="1" customHeight="1" outlineLevel="2">
      <c r="A437" s="58" t="s">
        <v>77</v>
      </c>
      <c r="B437" s="156" t="s">
        <v>1470</v>
      </c>
      <c r="C437" s="33" t="s">
        <v>137</v>
      </c>
      <c r="D437" s="33">
        <v>0</v>
      </c>
      <c r="E437" s="74">
        <v>2000</v>
      </c>
      <c r="F437" s="157">
        <v>6320446</v>
      </c>
      <c r="G437" s="158">
        <f t="shared" si="84"/>
        <v>3.1643336562008441E-2</v>
      </c>
      <c r="H437" s="159">
        <f t="shared" si="85"/>
        <v>0</v>
      </c>
      <c r="I437" s="58" t="s">
        <v>1468</v>
      </c>
      <c r="J437" s="160" t="s">
        <v>126</v>
      </c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</row>
    <row r="438" spans="1:30" ht="9.75" hidden="1" customHeight="1" outlineLevel="2">
      <c r="A438" s="56" t="s">
        <v>77</v>
      </c>
      <c r="B438" s="156" t="s">
        <v>1471</v>
      </c>
      <c r="C438" s="160" t="s">
        <v>137</v>
      </c>
      <c r="D438" s="33">
        <v>0</v>
      </c>
      <c r="E438" s="57">
        <v>1280</v>
      </c>
      <c r="F438" s="164">
        <v>6320446</v>
      </c>
      <c r="G438" s="165">
        <f t="shared" si="84"/>
        <v>2.0251735399685403E-2</v>
      </c>
      <c r="H438" s="166">
        <f t="shared" si="85"/>
        <v>0</v>
      </c>
      <c r="I438" s="58" t="s">
        <v>1472</v>
      </c>
      <c r="J438" s="160" t="s">
        <v>126</v>
      </c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</row>
    <row r="439" spans="1:30" ht="9.75" hidden="1" customHeight="1" outlineLevel="2">
      <c r="A439" s="58" t="s">
        <v>77</v>
      </c>
      <c r="B439" s="156" t="s">
        <v>1473</v>
      </c>
      <c r="C439" s="33" t="s">
        <v>137</v>
      </c>
      <c r="D439" s="33">
        <v>0</v>
      </c>
      <c r="E439" s="74">
        <v>28000</v>
      </c>
      <c r="F439" s="157">
        <v>6320446</v>
      </c>
      <c r="G439" s="158">
        <f t="shared" si="84"/>
        <v>0.44300671186811813</v>
      </c>
      <c r="H439" s="159">
        <f t="shared" si="85"/>
        <v>0</v>
      </c>
      <c r="I439" s="58" t="s">
        <v>1474</v>
      </c>
      <c r="J439" s="160" t="s">
        <v>126</v>
      </c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</row>
    <row r="440" spans="1:30" ht="9.75" hidden="1" customHeight="1" outlineLevel="2">
      <c r="A440" s="58" t="s">
        <v>77</v>
      </c>
      <c r="B440" s="156" t="s">
        <v>1475</v>
      </c>
      <c r="C440" s="33" t="s">
        <v>137</v>
      </c>
      <c r="D440" s="33">
        <v>0</v>
      </c>
      <c r="E440" s="57">
        <v>6400</v>
      </c>
      <c r="F440" s="157">
        <v>6320446</v>
      </c>
      <c r="G440" s="158">
        <f t="shared" si="84"/>
        <v>0.10125867699842701</v>
      </c>
      <c r="H440" s="159">
        <f t="shared" si="85"/>
        <v>0</v>
      </c>
      <c r="I440" s="56" t="s">
        <v>1476</v>
      </c>
      <c r="J440" s="160" t="s">
        <v>126</v>
      </c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</row>
    <row r="441" spans="1:30" ht="9.75" hidden="1" customHeight="1" outlineLevel="2">
      <c r="A441" s="58" t="s">
        <v>77</v>
      </c>
      <c r="B441" s="156" t="s">
        <v>1477</v>
      </c>
      <c r="C441" s="84" t="s">
        <v>137</v>
      </c>
      <c r="D441" s="33">
        <v>0</v>
      </c>
      <c r="E441" s="74">
        <v>1250</v>
      </c>
      <c r="F441" s="157">
        <v>6320446</v>
      </c>
      <c r="G441" s="158">
        <f t="shared" si="84"/>
        <v>1.9777085351255275E-2</v>
      </c>
      <c r="H441" s="159">
        <f t="shared" si="85"/>
        <v>0</v>
      </c>
      <c r="I441" s="58" t="s">
        <v>1474</v>
      </c>
      <c r="J441" s="160" t="s">
        <v>126</v>
      </c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</row>
    <row r="442" spans="1:30" ht="9.75" hidden="1" customHeight="1" outlineLevel="2">
      <c r="A442" s="58" t="s">
        <v>77</v>
      </c>
      <c r="B442" s="156" t="s">
        <v>1478</v>
      </c>
      <c r="C442" s="33" t="s">
        <v>137</v>
      </c>
      <c r="D442" s="33">
        <v>0</v>
      </c>
      <c r="E442" s="74">
        <v>1912</v>
      </c>
      <c r="F442" s="157">
        <v>6320446</v>
      </c>
      <c r="G442" s="158">
        <f t="shared" si="84"/>
        <v>3.0251029753280069E-2</v>
      </c>
      <c r="H442" s="159">
        <f t="shared" si="85"/>
        <v>0</v>
      </c>
      <c r="I442" s="58" t="s">
        <v>1474</v>
      </c>
      <c r="J442" s="160" t="s">
        <v>126</v>
      </c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</row>
    <row r="443" spans="1:30" ht="9.75" hidden="1" customHeight="1" outlineLevel="2">
      <c r="A443" s="58" t="s">
        <v>77</v>
      </c>
      <c r="B443" s="156" t="s">
        <v>1479</v>
      </c>
      <c r="C443" s="33" t="s">
        <v>137</v>
      </c>
      <c r="D443" s="33">
        <v>0</v>
      </c>
      <c r="E443" s="74">
        <v>4000</v>
      </c>
      <c r="F443" s="157">
        <v>6320446</v>
      </c>
      <c r="G443" s="158">
        <f t="shared" si="84"/>
        <v>6.3286673124016882E-2</v>
      </c>
      <c r="H443" s="159">
        <f t="shared" si="85"/>
        <v>0</v>
      </c>
      <c r="I443" s="58" t="s">
        <v>1474</v>
      </c>
      <c r="J443" s="160" t="s">
        <v>126</v>
      </c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</row>
    <row r="444" spans="1:30" ht="9.75" hidden="1" customHeight="1" outlineLevel="2">
      <c r="A444" s="58" t="s">
        <v>77</v>
      </c>
      <c r="B444" s="156" t="s">
        <v>1480</v>
      </c>
      <c r="C444" s="33" t="s">
        <v>132</v>
      </c>
      <c r="D444" s="33">
        <v>0</v>
      </c>
      <c r="E444" s="74">
        <v>957</v>
      </c>
      <c r="F444" s="157">
        <v>6320446</v>
      </c>
      <c r="G444" s="158">
        <f t="shared" si="84"/>
        <v>1.5141336544921041E-2</v>
      </c>
      <c r="H444" s="159">
        <f t="shared" si="85"/>
        <v>0</v>
      </c>
      <c r="I444" s="58" t="s">
        <v>1474</v>
      </c>
      <c r="J444" s="160" t="s">
        <v>126</v>
      </c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</row>
    <row r="445" spans="1:30" ht="9.75" hidden="1" customHeight="1" outlineLevel="2">
      <c r="A445" s="58" t="s">
        <v>77</v>
      </c>
      <c r="B445" s="156" t="s">
        <v>1481</v>
      </c>
      <c r="C445" s="33" t="s">
        <v>132</v>
      </c>
      <c r="D445" s="33">
        <v>0</v>
      </c>
      <c r="E445" s="74">
        <v>957</v>
      </c>
      <c r="F445" s="157">
        <v>6320446</v>
      </c>
      <c r="G445" s="158">
        <f t="shared" si="84"/>
        <v>1.5141336544921041E-2</v>
      </c>
      <c r="H445" s="159">
        <f t="shared" si="85"/>
        <v>0</v>
      </c>
      <c r="I445" s="58" t="s">
        <v>1474</v>
      </c>
      <c r="J445" s="160" t="s">
        <v>126</v>
      </c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</row>
    <row r="446" spans="1:30" ht="9.75" hidden="1" customHeight="1" outlineLevel="2">
      <c r="A446" s="58" t="s">
        <v>77</v>
      </c>
      <c r="B446" s="156" t="s">
        <v>1482</v>
      </c>
      <c r="C446" s="33" t="s">
        <v>132</v>
      </c>
      <c r="D446" s="33">
        <v>0</v>
      </c>
      <c r="E446" s="74">
        <v>7043</v>
      </c>
      <c r="F446" s="157">
        <v>6320446</v>
      </c>
      <c r="G446" s="158">
        <f t="shared" si="84"/>
        <v>0.11143200970311273</v>
      </c>
      <c r="H446" s="159">
        <f t="shared" si="85"/>
        <v>0</v>
      </c>
      <c r="I446" s="58" t="s">
        <v>1474</v>
      </c>
      <c r="J446" s="160" t="s">
        <v>126</v>
      </c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</row>
    <row r="447" spans="1:30" ht="9.75" hidden="1" customHeight="1" outlineLevel="2">
      <c r="A447" s="58" t="s">
        <v>77</v>
      </c>
      <c r="B447" s="156" t="s">
        <v>1483</v>
      </c>
      <c r="C447" s="33" t="s">
        <v>132</v>
      </c>
      <c r="D447" s="33">
        <v>0</v>
      </c>
      <c r="E447" s="74">
        <v>950</v>
      </c>
      <c r="F447" s="157">
        <v>6320446</v>
      </c>
      <c r="G447" s="158">
        <f t="shared" si="84"/>
        <v>1.503058486695401E-2</v>
      </c>
      <c r="H447" s="159">
        <f t="shared" si="85"/>
        <v>0</v>
      </c>
      <c r="I447" s="58" t="s">
        <v>1474</v>
      </c>
      <c r="J447" s="160" t="s">
        <v>126</v>
      </c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</row>
    <row r="448" spans="1:30" ht="9.75" hidden="1" customHeight="1" outlineLevel="2">
      <c r="A448" s="58" t="s">
        <v>77</v>
      </c>
      <c r="B448" s="156" t="s">
        <v>1484</v>
      </c>
      <c r="C448" s="33" t="s">
        <v>132</v>
      </c>
      <c r="D448" s="33">
        <v>0</v>
      </c>
      <c r="E448" s="74">
        <v>950</v>
      </c>
      <c r="F448" s="157">
        <v>6320446</v>
      </c>
      <c r="G448" s="158">
        <f t="shared" si="84"/>
        <v>1.503058486695401E-2</v>
      </c>
      <c r="H448" s="159">
        <f t="shared" si="85"/>
        <v>0</v>
      </c>
      <c r="I448" s="58" t="s">
        <v>1474</v>
      </c>
      <c r="J448" s="160" t="s">
        <v>126</v>
      </c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</row>
    <row r="449" spans="1:30" ht="9.75" hidden="1" customHeight="1" outlineLevel="2">
      <c r="A449" s="58" t="s">
        <v>77</v>
      </c>
      <c r="B449" s="156" t="s">
        <v>1485</v>
      </c>
      <c r="C449" s="33" t="s">
        <v>132</v>
      </c>
      <c r="D449" s="33">
        <v>0</v>
      </c>
      <c r="E449" s="74">
        <v>739</v>
      </c>
      <c r="F449" s="157">
        <v>6320446</v>
      </c>
      <c r="G449" s="158">
        <f t="shared" si="84"/>
        <v>1.169221285966212E-2</v>
      </c>
      <c r="H449" s="159">
        <f t="shared" si="85"/>
        <v>0</v>
      </c>
      <c r="I449" s="58" t="s">
        <v>1474</v>
      </c>
      <c r="J449" s="160" t="s">
        <v>126</v>
      </c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</row>
    <row r="450" spans="1:30" ht="9.75" hidden="1" customHeight="1" outlineLevel="2">
      <c r="A450" s="58" t="s">
        <v>77</v>
      </c>
      <c r="B450" s="156" t="s">
        <v>1486</v>
      </c>
      <c r="C450" s="33" t="s">
        <v>132</v>
      </c>
      <c r="D450" s="33">
        <v>0</v>
      </c>
      <c r="E450" s="74">
        <v>1347</v>
      </c>
      <c r="F450" s="157">
        <v>6320446</v>
      </c>
      <c r="G450" s="158">
        <f t="shared" si="84"/>
        <v>2.1311787174512684E-2</v>
      </c>
      <c r="H450" s="159">
        <f t="shared" si="85"/>
        <v>0</v>
      </c>
      <c r="I450" s="58" t="s">
        <v>1474</v>
      </c>
      <c r="J450" s="160" t="s">
        <v>126</v>
      </c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</row>
    <row r="451" spans="1:30" ht="9.75" hidden="1" customHeight="1" outlineLevel="2">
      <c r="A451" s="58" t="s">
        <v>77</v>
      </c>
      <c r="B451" s="156" t="s">
        <v>1487</v>
      </c>
      <c r="C451" s="33" t="s">
        <v>132</v>
      </c>
      <c r="D451" s="33">
        <v>0</v>
      </c>
      <c r="E451" s="74">
        <v>1450</v>
      </c>
      <c r="F451" s="157">
        <v>6320446</v>
      </c>
      <c r="G451" s="158">
        <f t="shared" si="84"/>
        <v>2.294141900745612E-2</v>
      </c>
      <c r="H451" s="159">
        <f t="shared" si="85"/>
        <v>0</v>
      </c>
      <c r="I451" s="58" t="s">
        <v>1474</v>
      </c>
      <c r="J451" s="160" t="s">
        <v>126</v>
      </c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</row>
    <row r="452" spans="1:30" ht="9.75" hidden="1" customHeight="1" outlineLevel="2">
      <c r="A452" s="58" t="s">
        <v>77</v>
      </c>
      <c r="B452" s="156" t="s">
        <v>1488</v>
      </c>
      <c r="C452" s="33" t="s">
        <v>132</v>
      </c>
      <c r="D452" s="33">
        <v>0</v>
      </c>
      <c r="E452" s="74">
        <v>1152</v>
      </c>
      <c r="F452" s="157">
        <v>6320446</v>
      </c>
      <c r="G452" s="158">
        <f t="shared" si="84"/>
        <v>1.8226561859716862E-2</v>
      </c>
      <c r="H452" s="159">
        <f t="shared" si="85"/>
        <v>0</v>
      </c>
      <c r="I452" s="58" t="s">
        <v>1474</v>
      </c>
      <c r="J452" s="160" t="s">
        <v>126</v>
      </c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</row>
    <row r="453" spans="1:30" ht="9.75" hidden="1" customHeight="1" outlineLevel="2">
      <c r="A453" s="58" t="s">
        <v>77</v>
      </c>
      <c r="B453" s="156" t="s">
        <v>1489</v>
      </c>
      <c r="C453" s="33" t="s">
        <v>132</v>
      </c>
      <c r="D453" s="33">
        <v>0</v>
      </c>
      <c r="E453" s="74">
        <v>1398</v>
      </c>
      <c r="F453" s="157">
        <v>6320446</v>
      </c>
      <c r="G453" s="158">
        <f t="shared" si="84"/>
        <v>2.2118692256843899E-2</v>
      </c>
      <c r="H453" s="159">
        <f t="shared" si="85"/>
        <v>0</v>
      </c>
      <c r="I453" s="58" t="s">
        <v>1474</v>
      </c>
      <c r="J453" s="160" t="s">
        <v>126</v>
      </c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</row>
    <row r="454" spans="1:30" ht="9.75" hidden="1" customHeight="1" outlineLevel="2">
      <c r="A454" s="58" t="s">
        <v>77</v>
      </c>
      <c r="B454" s="156" t="s">
        <v>1490</v>
      </c>
      <c r="C454" s="33" t="s">
        <v>132</v>
      </c>
      <c r="D454" s="33">
        <v>0</v>
      </c>
      <c r="E454" s="74">
        <v>1501</v>
      </c>
      <c r="F454" s="157">
        <v>6320446</v>
      </c>
      <c r="G454" s="158">
        <f t="shared" si="84"/>
        <v>2.3748324089787335E-2</v>
      </c>
      <c r="H454" s="159">
        <f t="shared" si="85"/>
        <v>0</v>
      </c>
      <c r="I454" s="58" t="s">
        <v>1474</v>
      </c>
      <c r="J454" s="160" t="s">
        <v>126</v>
      </c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</row>
    <row r="455" spans="1:30" ht="9.75" hidden="1" customHeight="1" outlineLevel="2">
      <c r="A455" s="58" t="s">
        <v>77</v>
      </c>
      <c r="B455" s="156" t="s">
        <v>1491</v>
      </c>
      <c r="C455" s="33" t="s">
        <v>132</v>
      </c>
      <c r="D455" s="33">
        <v>0</v>
      </c>
      <c r="E455" s="74">
        <v>1450</v>
      </c>
      <c r="F455" s="157">
        <v>6320446</v>
      </c>
      <c r="G455" s="158">
        <f t="shared" si="84"/>
        <v>2.294141900745612E-2</v>
      </c>
      <c r="H455" s="159">
        <f t="shared" si="85"/>
        <v>0</v>
      </c>
      <c r="I455" s="58" t="s">
        <v>1474</v>
      </c>
      <c r="J455" s="160" t="s">
        <v>126</v>
      </c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</row>
    <row r="456" spans="1:30" ht="9.75" hidden="1" customHeight="1" outlineLevel="2">
      <c r="A456" s="58" t="s">
        <v>77</v>
      </c>
      <c r="B456" s="156" t="s">
        <v>1492</v>
      </c>
      <c r="C456" s="33" t="s">
        <v>132</v>
      </c>
      <c r="D456" s="33">
        <v>0</v>
      </c>
      <c r="E456" s="74">
        <v>1590</v>
      </c>
      <c r="F456" s="157">
        <v>6320446</v>
      </c>
      <c r="G456" s="158">
        <f t="shared" si="84"/>
        <v>2.5156452566796713E-2</v>
      </c>
      <c r="H456" s="159">
        <f t="shared" si="85"/>
        <v>0</v>
      </c>
      <c r="I456" s="58" t="s">
        <v>1474</v>
      </c>
      <c r="J456" s="160" t="s">
        <v>126</v>
      </c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</row>
    <row r="457" spans="1:30" ht="9.75" hidden="1" customHeight="1" outlineLevel="2">
      <c r="A457" s="58" t="s">
        <v>77</v>
      </c>
      <c r="B457" s="156" t="s">
        <v>1493</v>
      </c>
      <c r="C457" s="33" t="s">
        <v>132</v>
      </c>
      <c r="D457" s="33">
        <v>0</v>
      </c>
      <c r="E457" s="74">
        <v>1450</v>
      </c>
      <c r="F457" s="157">
        <v>6320446</v>
      </c>
      <c r="G457" s="158">
        <f t="shared" si="84"/>
        <v>2.294141900745612E-2</v>
      </c>
      <c r="H457" s="159">
        <f t="shared" si="85"/>
        <v>0</v>
      </c>
      <c r="I457" s="58" t="s">
        <v>1474</v>
      </c>
      <c r="J457" s="160" t="s">
        <v>126</v>
      </c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</row>
    <row r="458" spans="1:30" ht="9.75" hidden="1" customHeight="1" outlineLevel="2">
      <c r="A458" s="58" t="s">
        <v>77</v>
      </c>
      <c r="B458" s="156" t="s">
        <v>1494</v>
      </c>
      <c r="C458" s="33" t="s">
        <v>132</v>
      </c>
      <c r="D458" s="33">
        <v>0</v>
      </c>
      <c r="E458" s="74">
        <v>880</v>
      </c>
      <c r="F458" s="157">
        <v>6320446</v>
      </c>
      <c r="G458" s="158">
        <f t="shared" si="84"/>
        <v>1.3923068087283715E-2</v>
      </c>
      <c r="H458" s="159">
        <f t="shared" si="85"/>
        <v>0</v>
      </c>
      <c r="I458" s="58" t="s">
        <v>1474</v>
      </c>
      <c r="J458" s="160" t="s">
        <v>126</v>
      </c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</row>
    <row r="459" spans="1:30" ht="9.75" hidden="1" customHeight="1" outlineLevel="2">
      <c r="A459" s="58" t="s">
        <v>77</v>
      </c>
      <c r="B459" s="156" t="s">
        <v>1495</v>
      </c>
      <c r="C459" s="33" t="s">
        <v>132</v>
      </c>
      <c r="D459" s="33">
        <v>0</v>
      </c>
      <c r="E459" s="74">
        <v>544</v>
      </c>
      <c r="F459" s="157">
        <v>6320446</v>
      </c>
      <c r="G459" s="158">
        <f t="shared" si="84"/>
        <v>8.6069875448662961E-3</v>
      </c>
      <c r="H459" s="159">
        <f t="shared" si="85"/>
        <v>0</v>
      </c>
      <c r="I459" s="58" t="s">
        <v>1474</v>
      </c>
      <c r="J459" s="160" t="s">
        <v>126</v>
      </c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</row>
    <row r="460" spans="1:30" ht="9.75" hidden="1" customHeight="1" outlineLevel="2">
      <c r="A460" s="58" t="s">
        <v>77</v>
      </c>
      <c r="B460" s="156" t="s">
        <v>1496</v>
      </c>
      <c r="C460" s="33" t="s">
        <v>132</v>
      </c>
      <c r="D460" s="33">
        <v>0</v>
      </c>
      <c r="E460" s="74">
        <v>291</v>
      </c>
      <c r="F460" s="157">
        <v>6320446</v>
      </c>
      <c r="G460" s="158">
        <f t="shared" si="84"/>
        <v>4.6041054697722279E-3</v>
      </c>
      <c r="H460" s="159">
        <f t="shared" si="85"/>
        <v>0</v>
      </c>
      <c r="I460" s="58" t="s">
        <v>1474</v>
      </c>
      <c r="J460" s="160" t="s">
        <v>126</v>
      </c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</row>
    <row r="461" spans="1:30" ht="9.75" hidden="1" customHeight="1" outlineLevel="2">
      <c r="A461" s="58" t="s">
        <v>77</v>
      </c>
      <c r="B461" s="156" t="s">
        <v>1497</v>
      </c>
      <c r="C461" s="33" t="s">
        <v>132</v>
      </c>
      <c r="D461" s="33">
        <v>0</v>
      </c>
      <c r="E461" s="74">
        <v>1672</v>
      </c>
      <c r="F461" s="157">
        <v>6320446</v>
      </c>
      <c r="G461" s="158">
        <f t="shared" si="84"/>
        <v>2.6453829365839055E-2</v>
      </c>
      <c r="H461" s="159">
        <f t="shared" si="85"/>
        <v>0</v>
      </c>
      <c r="I461" s="58" t="s">
        <v>1474</v>
      </c>
      <c r="J461" s="160" t="s">
        <v>126</v>
      </c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</row>
    <row r="462" spans="1:30" ht="9.75" hidden="1" customHeight="1" outlineLevel="2">
      <c r="A462" s="58" t="s">
        <v>77</v>
      </c>
      <c r="B462" s="156" t="s">
        <v>1498</v>
      </c>
      <c r="C462" s="33" t="s">
        <v>132</v>
      </c>
      <c r="D462" s="33">
        <v>0</v>
      </c>
      <c r="E462" s="74">
        <v>573</v>
      </c>
      <c r="F462" s="157">
        <v>6320446</v>
      </c>
      <c r="G462" s="158">
        <f t="shared" si="84"/>
        <v>9.0658159250154181E-3</v>
      </c>
      <c r="H462" s="159">
        <f t="shared" si="85"/>
        <v>0</v>
      </c>
      <c r="I462" s="58" t="s">
        <v>1474</v>
      </c>
      <c r="J462" s="160" t="s">
        <v>126</v>
      </c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</row>
    <row r="463" spans="1:30" ht="9.75" hidden="1" customHeight="1" outlineLevel="2">
      <c r="A463" s="58" t="s">
        <v>77</v>
      </c>
      <c r="B463" s="156" t="s">
        <v>1499</v>
      </c>
      <c r="C463" s="33" t="s">
        <v>132</v>
      </c>
      <c r="D463" s="33">
        <v>0</v>
      </c>
      <c r="E463" s="74">
        <v>1360</v>
      </c>
      <c r="F463" s="157">
        <v>6320446</v>
      </c>
      <c r="G463" s="158">
        <f t="shared" si="84"/>
        <v>2.151746886216574E-2</v>
      </c>
      <c r="H463" s="159">
        <f t="shared" si="85"/>
        <v>0</v>
      </c>
      <c r="I463" s="58" t="s">
        <v>1474</v>
      </c>
      <c r="J463" s="160" t="s">
        <v>126</v>
      </c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</row>
    <row r="464" spans="1:30" ht="9.75" hidden="1" customHeight="1" outlineLevel="2">
      <c r="A464" s="58" t="s">
        <v>77</v>
      </c>
      <c r="B464" s="156" t="s">
        <v>1500</v>
      </c>
      <c r="C464" s="33" t="s">
        <v>132</v>
      </c>
      <c r="D464" s="33">
        <v>0</v>
      </c>
      <c r="E464" s="74">
        <v>1228</v>
      </c>
      <c r="F464" s="157">
        <v>6320446</v>
      </c>
      <c r="G464" s="158">
        <f t="shared" si="84"/>
        <v>1.9429008649073182E-2</v>
      </c>
      <c r="H464" s="159">
        <f t="shared" si="85"/>
        <v>0</v>
      </c>
      <c r="I464" s="58" t="s">
        <v>1474</v>
      </c>
      <c r="J464" s="160" t="s">
        <v>126</v>
      </c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</row>
    <row r="465" spans="1:30" ht="9.75" hidden="1" customHeight="1" outlineLevel="2">
      <c r="A465" s="58" t="s">
        <v>77</v>
      </c>
      <c r="B465" s="156" t="s">
        <v>1501</v>
      </c>
      <c r="C465" s="33" t="s">
        <v>137</v>
      </c>
      <c r="D465" s="33">
        <v>0</v>
      </c>
      <c r="E465" s="74">
        <v>678</v>
      </c>
      <c r="F465" s="157">
        <v>6320446</v>
      </c>
      <c r="G465" s="158">
        <f t="shared" si="84"/>
        <v>1.0727091094520861E-2</v>
      </c>
      <c r="H465" s="159">
        <f t="shared" si="85"/>
        <v>0</v>
      </c>
      <c r="I465" s="58" t="s">
        <v>1474</v>
      </c>
      <c r="J465" s="160" t="s">
        <v>126</v>
      </c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</row>
    <row r="466" spans="1:30" ht="9.75" hidden="1" customHeight="1" outlineLevel="2">
      <c r="A466" s="58" t="s">
        <v>77</v>
      </c>
      <c r="B466" s="156" t="s">
        <v>1502</v>
      </c>
      <c r="C466" s="33" t="s">
        <v>137</v>
      </c>
      <c r="D466" s="33">
        <v>0</v>
      </c>
      <c r="E466" s="74">
        <v>570</v>
      </c>
      <c r="F466" s="157">
        <v>6320446</v>
      </c>
      <c r="G466" s="158">
        <f t="shared" si="84"/>
        <v>9.0183509201724049E-3</v>
      </c>
      <c r="H466" s="159">
        <f t="shared" si="85"/>
        <v>0</v>
      </c>
      <c r="I466" s="58" t="s">
        <v>1474</v>
      </c>
      <c r="J466" s="160" t="s">
        <v>126</v>
      </c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</row>
    <row r="467" spans="1:30" ht="9.75" hidden="1" customHeight="1" outlineLevel="2">
      <c r="A467" s="58" t="s">
        <v>77</v>
      </c>
      <c r="B467" s="156" t="s">
        <v>1503</v>
      </c>
      <c r="C467" s="33" t="s">
        <v>132</v>
      </c>
      <c r="D467" s="33">
        <v>0</v>
      </c>
      <c r="E467" s="74">
        <v>861</v>
      </c>
      <c r="F467" s="157">
        <v>6320446</v>
      </c>
      <c r="G467" s="158">
        <f t="shared" si="84"/>
        <v>1.3622456389944634E-2</v>
      </c>
      <c r="H467" s="159">
        <f t="shared" si="85"/>
        <v>0</v>
      </c>
      <c r="I467" s="58" t="s">
        <v>1474</v>
      </c>
      <c r="J467" s="160" t="s">
        <v>126</v>
      </c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</row>
    <row r="468" spans="1:30" ht="9.75" hidden="1" customHeight="1" outlineLevel="2">
      <c r="A468" s="58" t="s">
        <v>77</v>
      </c>
      <c r="B468" s="156" t="s">
        <v>1504</v>
      </c>
      <c r="C468" s="33" t="s">
        <v>132</v>
      </c>
      <c r="D468" s="33">
        <v>0</v>
      </c>
      <c r="E468" s="74">
        <v>902</v>
      </c>
      <c r="F468" s="157">
        <v>6320446</v>
      </c>
      <c r="G468" s="158">
        <f t="shared" si="84"/>
        <v>1.4271144789465806E-2</v>
      </c>
      <c r="H468" s="159">
        <f t="shared" si="85"/>
        <v>0</v>
      </c>
      <c r="I468" s="58" t="s">
        <v>1474</v>
      </c>
      <c r="J468" s="160" t="s">
        <v>126</v>
      </c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</row>
    <row r="469" spans="1:30" ht="9.75" hidden="1" customHeight="1" outlineLevel="2">
      <c r="A469" s="58" t="s">
        <v>77</v>
      </c>
      <c r="B469" s="156" t="s">
        <v>1505</v>
      </c>
      <c r="C469" s="33" t="s">
        <v>132</v>
      </c>
      <c r="D469" s="33">
        <v>0</v>
      </c>
      <c r="E469" s="74">
        <v>838</v>
      </c>
      <c r="F469" s="157">
        <v>6320446</v>
      </c>
      <c r="G469" s="158">
        <f t="shared" si="84"/>
        <v>1.3258558019481538E-2</v>
      </c>
      <c r="H469" s="159">
        <f t="shared" si="85"/>
        <v>0</v>
      </c>
      <c r="I469" s="58" t="s">
        <v>1474</v>
      </c>
      <c r="J469" s="160" t="s">
        <v>126</v>
      </c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</row>
    <row r="470" spans="1:30" ht="9.75" hidden="1" customHeight="1" outlineLevel="2">
      <c r="A470" s="58" t="s">
        <v>77</v>
      </c>
      <c r="B470" s="58" t="s">
        <v>1506</v>
      </c>
      <c r="C470" s="84" t="s">
        <v>137</v>
      </c>
      <c r="D470" s="33">
        <v>2</v>
      </c>
      <c r="E470" s="33">
        <v>2800</v>
      </c>
      <c r="F470" s="157">
        <v>6320446</v>
      </c>
      <c r="G470" s="158">
        <f t="shared" si="84"/>
        <v>4.4300671186811816E-2</v>
      </c>
      <c r="H470" s="159">
        <f t="shared" si="85"/>
        <v>8.8601342373623632E-2</v>
      </c>
      <c r="I470" s="58" t="s">
        <v>1507</v>
      </c>
      <c r="J470" s="33" t="s">
        <v>119</v>
      </c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</row>
    <row r="471" spans="1:30" ht="9.75" hidden="1" customHeight="1" outlineLevel="2">
      <c r="A471" s="58" t="s">
        <v>77</v>
      </c>
      <c r="B471" s="58" t="s">
        <v>1508</v>
      </c>
      <c r="C471" s="84" t="s">
        <v>137</v>
      </c>
      <c r="D471" s="33">
        <v>2</v>
      </c>
      <c r="E471" s="74">
        <v>560</v>
      </c>
      <c r="F471" s="157">
        <v>6320446</v>
      </c>
      <c r="G471" s="158">
        <f t="shared" si="84"/>
        <v>8.8601342373623628E-3</v>
      </c>
      <c r="H471" s="159">
        <f t="shared" si="85"/>
        <v>1.7720268474724726E-2</v>
      </c>
      <c r="I471" s="58" t="s">
        <v>1509</v>
      </c>
      <c r="J471" s="33" t="s">
        <v>119</v>
      </c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</row>
    <row r="472" spans="1:30" ht="9.75" hidden="1" customHeight="1" outlineLevel="2">
      <c r="A472" s="58" t="s">
        <v>77</v>
      </c>
      <c r="B472" s="58" t="s">
        <v>1510</v>
      </c>
      <c r="C472" s="84" t="s">
        <v>137</v>
      </c>
      <c r="D472" s="33">
        <v>2</v>
      </c>
      <c r="E472" s="74">
        <v>1732</v>
      </c>
      <c r="F472" s="157">
        <v>6320446</v>
      </c>
      <c r="G472" s="158">
        <f>(E471/F471)*100</f>
        <v>8.8601342373623628E-3</v>
      </c>
      <c r="H472" s="159">
        <f t="shared" si="85"/>
        <v>1.7720268474724726E-2</v>
      </c>
      <c r="I472" s="58" t="s">
        <v>1511</v>
      </c>
      <c r="J472" s="33" t="s">
        <v>119</v>
      </c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</row>
    <row r="473" spans="1:30" ht="9.75" hidden="1" customHeight="1" outlineLevel="2">
      <c r="A473" s="58" t="s">
        <v>77</v>
      </c>
      <c r="B473" s="58" t="s">
        <v>1512</v>
      </c>
      <c r="C473" s="84" t="s">
        <v>137</v>
      </c>
      <c r="D473" s="33">
        <v>2</v>
      </c>
      <c r="E473" s="33">
        <v>400</v>
      </c>
      <c r="F473" s="157">
        <v>6320446</v>
      </c>
      <c r="G473" s="158">
        <f t="shared" ref="G473:G607" si="86">(E473/F473)*100</f>
        <v>6.3286673124016883E-3</v>
      </c>
      <c r="H473" s="159">
        <f t="shared" si="85"/>
        <v>1.2657334624803377E-2</v>
      </c>
      <c r="I473" s="58" t="s">
        <v>1513</v>
      </c>
      <c r="J473" s="33" t="s">
        <v>119</v>
      </c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</row>
    <row r="474" spans="1:30" ht="9.75" hidden="1" customHeight="1" outlineLevel="2">
      <c r="A474" s="56" t="s">
        <v>77</v>
      </c>
      <c r="B474" s="56" t="s">
        <v>1514</v>
      </c>
      <c r="C474" s="33" t="s">
        <v>137</v>
      </c>
      <c r="D474" s="33">
        <v>2</v>
      </c>
      <c r="E474" s="74">
        <v>960</v>
      </c>
      <c r="F474" s="157">
        <v>6320446</v>
      </c>
      <c r="G474" s="158">
        <f t="shared" si="86"/>
        <v>1.518880154976405E-2</v>
      </c>
      <c r="H474" s="159">
        <f t="shared" si="85"/>
        <v>3.0377603099528101E-2</v>
      </c>
      <c r="I474" s="56" t="s">
        <v>1515</v>
      </c>
      <c r="J474" s="33" t="s">
        <v>119</v>
      </c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</row>
    <row r="475" spans="1:30" ht="9.75" hidden="1" customHeight="1" outlineLevel="2">
      <c r="A475" s="58" t="s">
        <v>77</v>
      </c>
      <c r="B475" s="58" t="s">
        <v>1516</v>
      </c>
      <c r="C475" s="33" t="s">
        <v>137</v>
      </c>
      <c r="D475" s="33">
        <v>2</v>
      </c>
      <c r="E475" s="74">
        <v>388</v>
      </c>
      <c r="F475" s="157">
        <v>6320446</v>
      </c>
      <c r="G475" s="158">
        <f t="shared" si="86"/>
        <v>6.1388072930296383E-3</v>
      </c>
      <c r="H475" s="159">
        <f t="shared" si="85"/>
        <v>1.2277614586059277E-2</v>
      </c>
      <c r="I475" s="58" t="s">
        <v>1517</v>
      </c>
      <c r="J475" s="33" t="s">
        <v>119</v>
      </c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</row>
    <row r="476" spans="1:30" ht="9.75" hidden="1" customHeight="1" outlineLevel="2">
      <c r="A476" s="58" t="s">
        <v>77</v>
      </c>
      <c r="B476" s="58" t="s">
        <v>293</v>
      </c>
      <c r="C476" s="33" t="s">
        <v>137</v>
      </c>
      <c r="D476" s="33">
        <v>2</v>
      </c>
      <c r="E476" s="74">
        <v>1468</v>
      </c>
      <c r="F476" s="157">
        <v>6320446</v>
      </c>
      <c r="G476" s="158">
        <f t="shared" si="86"/>
        <v>2.3226209036514196E-2</v>
      </c>
      <c r="H476" s="159">
        <f t="shared" si="85"/>
        <v>4.6452418073028391E-2</v>
      </c>
      <c r="I476" s="58" t="s">
        <v>1518</v>
      </c>
      <c r="J476" s="33" t="s">
        <v>119</v>
      </c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</row>
    <row r="477" spans="1:30" ht="9.75" hidden="1" customHeight="1" outlineLevel="2">
      <c r="A477" s="58" t="s">
        <v>77</v>
      </c>
      <c r="B477" s="58" t="s">
        <v>1519</v>
      </c>
      <c r="C477" s="33" t="s">
        <v>137</v>
      </c>
      <c r="D477" s="33">
        <v>2</v>
      </c>
      <c r="E477" s="74">
        <v>1440</v>
      </c>
      <c r="F477" s="157">
        <v>6320446</v>
      </c>
      <c r="G477" s="158">
        <f t="shared" si="86"/>
        <v>2.2783202324646076E-2</v>
      </c>
      <c r="H477" s="159">
        <f t="shared" si="85"/>
        <v>4.5566404649292153E-2</v>
      </c>
      <c r="I477" s="58" t="s">
        <v>1520</v>
      </c>
      <c r="J477" s="33" t="s">
        <v>119</v>
      </c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</row>
    <row r="478" spans="1:30" ht="9.75" hidden="1" customHeight="1" outlineLevel="2">
      <c r="A478" s="58" t="s">
        <v>77</v>
      </c>
      <c r="B478" s="58" t="s">
        <v>1521</v>
      </c>
      <c r="C478" s="33" t="s">
        <v>137</v>
      </c>
      <c r="D478" s="33">
        <v>2</v>
      </c>
      <c r="E478" s="74">
        <v>1890</v>
      </c>
      <c r="F478" s="157">
        <v>6320446</v>
      </c>
      <c r="G478" s="158">
        <f t="shared" si="86"/>
        <v>2.9902953051097973E-2</v>
      </c>
      <c r="H478" s="159">
        <f t="shared" si="85"/>
        <v>5.9805906102195945E-2</v>
      </c>
      <c r="I478" s="58" t="s">
        <v>1522</v>
      </c>
      <c r="J478" s="33" t="s">
        <v>119</v>
      </c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</row>
    <row r="479" spans="1:30" ht="9.75" hidden="1" customHeight="1" outlineLevel="2">
      <c r="A479" s="58" t="s">
        <v>77</v>
      </c>
      <c r="B479" s="58" t="s">
        <v>1523</v>
      </c>
      <c r="C479" s="33" t="s">
        <v>137</v>
      </c>
      <c r="D479" s="33">
        <v>2</v>
      </c>
      <c r="E479" s="74">
        <v>396</v>
      </c>
      <c r="F479" s="157">
        <v>6320446</v>
      </c>
      <c r="G479" s="158">
        <f t="shared" si="86"/>
        <v>6.2653806392776717E-3</v>
      </c>
      <c r="H479" s="159">
        <f t="shared" si="85"/>
        <v>1.2530761278555343E-2</v>
      </c>
      <c r="I479" s="58" t="s">
        <v>1524</v>
      </c>
      <c r="J479" s="33" t="s">
        <v>119</v>
      </c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</row>
    <row r="480" spans="1:30" ht="9.75" hidden="1" customHeight="1" outlineLevel="2">
      <c r="A480" s="58" t="s">
        <v>77</v>
      </c>
      <c r="B480" s="58" t="s">
        <v>1525</v>
      </c>
      <c r="C480" s="33" t="s">
        <v>137</v>
      </c>
      <c r="D480" s="33">
        <v>2</v>
      </c>
      <c r="E480" s="74">
        <v>960</v>
      </c>
      <c r="F480" s="157">
        <v>6320446</v>
      </c>
      <c r="G480" s="158">
        <f t="shared" si="86"/>
        <v>1.518880154976405E-2</v>
      </c>
      <c r="H480" s="159">
        <f t="shared" si="85"/>
        <v>3.0377603099528101E-2</v>
      </c>
      <c r="I480" s="58" t="s">
        <v>1526</v>
      </c>
      <c r="J480" s="33" t="s">
        <v>119</v>
      </c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</row>
    <row r="481" spans="1:30" ht="9.75" hidden="1" customHeight="1" outlineLevel="2">
      <c r="A481" s="58" t="s">
        <v>77</v>
      </c>
      <c r="B481" s="58" t="s">
        <v>1527</v>
      </c>
      <c r="C481" s="33" t="s">
        <v>137</v>
      </c>
      <c r="D481" s="33">
        <v>2</v>
      </c>
      <c r="E481" s="74">
        <v>2000</v>
      </c>
      <c r="F481" s="157">
        <v>6320446</v>
      </c>
      <c r="G481" s="158">
        <f t="shared" si="86"/>
        <v>3.1643336562008441E-2</v>
      </c>
      <c r="H481" s="159">
        <f t="shared" si="85"/>
        <v>6.3286673124016882E-2</v>
      </c>
      <c r="I481" s="58" t="s">
        <v>1528</v>
      </c>
      <c r="J481" s="33" t="s">
        <v>119</v>
      </c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</row>
    <row r="482" spans="1:30" ht="9.75" hidden="1" customHeight="1" outlineLevel="2">
      <c r="A482" s="58" t="s">
        <v>77</v>
      </c>
      <c r="B482" s="58" t="s">
        <v>1529</v>
      </c>
      <c r="C482" s="33" t="s">
        <v>137</v>
      </c>
      <c r="D482" s="33">
        <v>2</v>
      </c>
      <c r="E482" s="74">
        <v>2000</v>
      </c>
      <c r="F482" s="157">
        <v>6320446</v>
      </c>
      <c r="G482" s="158">
        <f t="shared" si="86"/>
        <v>3.1643336562008441E-2</v>
      </c>
      <c r="H482" s="159">
        <f t="shared" si="85"/>
        <v>6.3286673124016882E-2</v>
      </c>
      <c r="I482" s="58" t="s">
        <v>1530</v>
      </c>
      <c r="J482" s="33" t="s">
        <v>119</v>
      </c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</row>
    <row r="483" spans="1:30" ht="9.75" hidden="1" customHeight="1" outlineLevel="2">
      <c r="A483" s="58" t="s">
        <v>77</v>
      </c>
      <c r="B483" s="58" t="s">
        <v>1525</v>
      </c>
      <c r="C483" s="33" t="s">
        <v>137</v>
      </c>
      <c r="D483" s="33">
        <v>2</v>
      </c>
      <c r="E483" s="74">
        <v>960</v>
      </c>
      <c r="F483" s="157">
        <v>6320446</v>
      </c>
      <c r="G483" s="158">
        <f t="shared" si="86"/>
        <v>1.518880154976405E-2</v>
      </c>
      <c r="H483" s="159">
        <f t="shared" si="85"/>
        <v>3.0377603099528101E-2</v>
      </c>
      <c r="I483" s="58" t="s">
        <v>1531</v>
      </c>
      <c r="J483" s="33" t="s">
        <v>119</v>
      </c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</row>
    <row r="484" spans="1:30" ht="9.75" customHeight="1" outlineLevel="2">
      <c r="A484" s="58" t="s">
        <v>77</v>
      </c>
      <c r="B484" s="58" t="s">
        <v>1532</v>
      </c>
      <c r="C484" s="33" t="s">
        <v>137</v>
      </c>
      <c r="D484" s="33">
        <v>2</v>
      </c>
      <c r="E484" s="74">
        <v>960</v>
      </c>
      <c r="F484" s="157">
        <v>6320446</v>
      </c>
      <c r="G484" s="158">
        <f t="shared" si="86"/>
        <v>1.518880154976405E-2</v>
      </c>
      <c r="H484" s="159">
        <f t="shared" si="85"/>
        <v>3.0377603099528101E-2</v>
      </c>
      <c r="I484" s="56" t="s">
        <v>1533</v>
      </c>
      <c r="J484" s="160" t="s">
        <v>119</v>
      </c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</row>
    <row r="485" spans="1:30" ht="9.75" customHeight="1" outlineLevel="2">
      <c r="A485" s="58" t="s">
        <v>77</v>
      </c>
      <c r="B485" s="58" t="s">
        <v>1534</v>
      </c>
      <c r="C485" s="33" t="s">
        <v>137</v>
      </c>
      <c r="D485" s="33">
        <v>2</v>
      </c>
      <c r="E485" s="74">
        <v>798</v>
      </c>
      <c r="F485" s="157">
        <v>6320446</v>
      </c>
      <c r="G485" s="158">
        <f t="shared" si="86"/>
        <v>1.2625691288241366E-2</v>
      </c>
      <c r="H485" s="159">
        <f t="shared" si="85"/>
        <v>2.5251382576482732E-2</v>
      </c>
      <c r="I485" s="56" t="s">
        <v>1535</v>
      </c>
      <c r="J485" s="160" t="s">
        <v>119</v>
      </c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</row>
    <row r="486" spans="1:30" ht="9.75" customHeight="1" outlineLevel="2">
      <c r="A486" s="58" t="s">
        <v>77</v>
      </c>
      <c r="B486" s="58" t="s">
        <v>1536</v>
      </c>
      <c r="C486" s="33" t="s">
        <v>143</v>
      </c>
      <c r="D486" s="33">
        <v>4</v>
      </c>
      <c r="E486" s="74">
        <v>1520</v>
      </c>
      <c r="F486" s="157">
        <v>6320446</v>
      </c>
      <c r="G486" s="158">
        <f t="shared" si="86"/>
        <v>2.4048935787126417E-2</v>
      </c>
      <c r="H486" s="159">
        <f t="shared" si="85"/>
        <v>9.6195743148505666E-2</v>
      </c>
      <c r="I486" s="56" t="s">
        <v>1537</v>
      </c>
      <c r="J486" s="160" t="s">
        <v>119</v>
      </c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</row>
    <row r="487" spans="1:30" ht="9.75" customHeight="1" outlineLevel="2">
      <c r="A487" s="58" t="s">
        <v>77</v>
      </c>
      <c r="B487" s="58" t="s">
        <v>1538</v>
      </c>
      <c r="C487" s="33" t="s">
        <v>137</v>
      </c>
      <c r="D487" s="33">
        <v>2</v>
      </c>
      <c r="E487" s="74">
        <v>1756</v>
      </c>
      <c r="F487" s="157">
        <v>6320446</v>
      </c>
      <c r="G487" s="158">
        <f t="shared" si="86"/>
        <v>2.7782849501443409E-2</v>
      </c>
      <c r="H487" s="159">
        <f t="shared" si="85"/>
        <v>5.5565699002886819E-2</v>
      </c>
      <c r="I487" s="56" t="s">
        <v>1539</v>
      </c>
      <c r="J487" s="160" t="s">
        <v>119</v>
      </c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</row>
    <row r="488" spans="1:30" ht="9.75" customHeight="1" outlineLevel="2">
      <c r="A488" s="56" t="s">
        <v>77</v>
      </c>
      <c r="B488" s="56" t="s">
        <v>1540</v>
      </c>
      <c r="C488" s="84" t="s">
        <v>137</v>
      </c>
      <c r="D488" s="160">
        <v>2</v>
      </c>
      <c r="E488" s="160">
        <v>1200</v>
      </c>
      <c r="F488" s="164">
        <v>6320446</v>
      </c>
      <c r="G488" s="165">
        <f t="shared" si="86"/>
        <v>1.8986001937205066E-2</v>
      </c>
      <c r="H488" s="166">
        <f t="shared" si="85"/>
        <v>3.7972003874410132E-2</v>
      </c>
      <c r="I488" s="56" t="s">
        <v>1541</v>
      </c>
      <c r="J488" s="160" t="s">
        <v>119</v>
      </c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</row>
    <row r="489" spans="1:30" ht="9.75" customHeight="1" outlineLevel="2">
      <c r="A489" s="56" t="s">
        <v>77</v>
      </c>
      <c r="B489" s="56" t="s">
        <v>1542</v>
      </c>
      <c r="C489" s="84" t="s">
        <v>137</v>
      </c>
      <c r="D489" s="160">
        <v>2</v>
      </c>
      <c r="E489" s="160">
        <v>1040</v>
      </c>
      <c r="F489" s="164">
        <v>6320446</v>
      </c>
      <c r="G489" s="165">
        <f t="shared" si="86"/>
        <v>1.6454535012244389E-2</v>
      </c>
      <c r="H489" s="166">
        <f t="shared" si="85"/>
        <v>3.2909070024488778E-2</v>
      </c>
      <c r="I489" s="56" t="s">
        <v>1543</v>
      </c>
      <c r="J489" s="160" t="s">
        <v>119</v>
      </c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</row>
    <row r="490" spans="1:30" ht="9.75" customHeight="1" outlineLevel="2">
      <c r="A490" s="56" t="s">
        <v>77</v>
      </c>
      <c r="B490" s="56" t="s">
        <v>1544</v>
      </c>
      <c r="C490" s="84" t="s">
        <v>137</v>
      </c>
      <c r="D490" s="160">
        <v>2</v>
      </c>
      <c r="E490" s="160">
        <v>1040</v>
      </c>
      <c r="F490" s="164">
        <v>6320446</v>
      </c>
      <c r="G490" s="165">
        <f t="shared" si="86"/>
        <v>1.6454535012244389E-2</v>
      </c>
      <c r="H490" s="166">
        <f t="shared" si="85"/>
        <v>3.2909070024488778E-2</v>
      </c>
      <c r="I490" s="56" t="s">
        <v>1545</v>
      </c>
      <c r="J490" s="160" t="s">
        <v>119</v>
      </c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</row>
    <row r="491" spans="1:30" ht="9.75" customHeight="1" outlineLevel="2">
      <c r="A491" s="62" t="s">
        <v>77</v>
      </c>
      <c r="B491" s="62" t="s">
        <v>1546</v>
      </c>
      <c r="C491" s="209" t="s">
        <v>137</v>
      </c>
      <c r="D491" s="210">
        <v>2</v>
      </c>
      <c r="E491" s="210">
        <v>1200</v>
      </c>
      <c r="F491" s="211">
        <v>6320446</v>
      </c>
      <c r="G491" s="212">
        <f t="shared" si="86"/>
        <v>1.8986001937205066E-2</v>
      </c>
      <c r="H491" s="213">
        <f t="shared" si="85"/>
        <v>3.7972003874410132E-2</v>
      </c>
      <c r="I491" s="62" t="s">
        <v>1547</v>
      </c>
      <c r="J491" s="160" t="s">
        <v>119</v>
      </c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</row>
    <row r="492" spans="1:30" ht="9.75" customHeight="1" outlineLevel="2">
      <c r="A492" s="62" t="s">
        <v>77</v>
      </c>
      <c r="B492" s="62" t="s">
        <v>1548</v>
      </c>
      <c r="C492" s="210" t="s">
        <v>137</v>
      </c>
      <c r="D492" s="210">
        <v>2</v>
      </c>
      <c r="E492" s="63">
        <v>1292</v>
      </c>
      <c r="F492" s="211">
        <v>6320446</v>
      </c>
      <c r="G492" s="212">
        <f t="shared" si="86"/>
        <v>2.0441595419057455E-2</v>
      </c>
      <c r="H492" s="213">
        <f t="shared" si="85"/>
        <v>4.0883190838114911E-2</v>
      </c>
      <c r="I492" s="62" t="s">
        <v>1549</v>
      </c>
      <c r="J492" s="160" t="s">
        <v>119</v>
      </c>
      <c r="K492" s="197"/>
      <c r="L492" s="197"/>
      <c r="M492" s="197"/>
      <c r="N492" s="197"/>
      <c r="O492" s="197"/>
      <c r="P492" s="197"/>
      <c r="Q492" s="197"/>
      <c r="R492" s="197"/>
      <c r="S492" s="197"/>
      <c r="T492" s="197"/>
      <c r="U492" s="197"/>
      <c r="V492" s="197"/>
      <c r="W492" s="197"/>
      <c r="X492" s="197"/>
      <c r="Y492" s="197"/>
      <c r="Z492" s="197"/>
      <c r="AA492" s="197"/>
      <c r="AB492" s="197"/>
      <c r="AC492" s="197"/>
      <c r="AD492" s="197"/>
    </row>
    <row r="493" spans="1:30" ht="9.75" customHeight="1" outlineLevel="2">
      <c r="A493" s="58" t="s">
        <v>77</v>
      </c>
      <c r="B493" s="58" t="s">
        <v>1550</v>
      </c>
      <c r="C493" s="84" t="s">
        <v>137</v>
      </c>
      <c r="D493" s="33">
        <v>2</v>
      </c>
      <c r="E493" s="33">
        <v>1040</v>
      </c>
      <c r="F493" s="157">
        <v>6320446</v>
      </c>
      <c r="G493" s="158">
        <f t="shared" si="86"/>
        <v>1.6454535012244389E-2</v>
      </c>
      <c r="H493" s="159">
        <f t="shared" si="85"/>
        <v>3.2909070024488778E-2</v>
      </c>
      <c r="I493" s="58" t="s">
        <v>1551</v>
      </c>
      <c r="J493" s="160" t="s">
        <v>119</v>
      </c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</row>
    <row r="494" spans="1:30" ht="9.75" customHeight="1" outlineLevel="2">
      <c r="A494" s="58" t="s">
        <v>77</v>
      </c>
      <c r="B494" s="58" t="s">
        <v>1552</v>
      </c>
      <c r="C494" s="84" t="s">
        <v>137</v>
      </c>
      <c r="D494" s="33">
        <v>2</v>
      </c>
      <c r="E494" s="33">
        <v>1200</v>
      </c>
      <c r="F494" s="157">
        <v>6320446</v>
      </c>
      <c r="G494" s="158">
        <f t="shared" si="86"/>
        <v>1.8986001937205066E-2</v>
      </c>
      <c r="H494" s="159">
        <f t="shared" si="85"/>
        <v>3.7972003874410132E-2</v>
      </c>
      <c r="I494" s="58" t="s">
        <v>1553</v>
      </c>
      <c r="J494" s="160" t="s">
        <v>119</v>
      </c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</row>
    <row r="495" spans="1:30" ht="9.75" customHeight="1" outlineLevel="2">
      <c r="A495" s="62" t="s">
        <v>77</v>
      </c>
      <c r="B495" s="62" t="s">
        <v>1554</v>
      </c>
      <c r="C495" s="209" t="s">
        <v>137</v>
      </c>
      <c r="D495" s="210">
        <v>2</v>
      </c>
      <c r="E495" s="210">
        <v>1200</v>
      </c>
      <c r="F495" s="211">
        <v>6320446</v>
      </c>
      <c r="G495" s="212">
        <f t="shared" si="86"/>
        <v>1.8986001937205066E-2</v>
      </c>
      <c r="H495" s="213">
        <f t="shared" si="85"/>
        <v>3.7972003874410132E-2</v>
      </c>
      <c r="I495" s="62" t="s">
        <v>1555</v>
      </c>
      <c r="J495" s="160" t="s">
        <v>119</v>
      </c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</row>
    <row r="496" spans="1:30" ht="9.75" customHeight="1" outlineLevel="2">
      <c r="A496" s="62" t="s">
        <v>77</v>
      </c>
      <c r="B496" s="62" t="s">
        <v>1556</v>
      </c>
      <c r="C496" s="209" t="s">
        <v>137</v>
      </c>
      <c r="D496" s="210">
        <v>2</v>
      </c>
      <c r="E496" s="210">
        <v>1200</v>
      </c>
      <c r="F496" s="211">
        <v>6320446</v>
      </c>
      <c r="G496" s="212">
        <f t="shared" si="86"/>
        <v>1.8986001937205066E-2</v>
      </c>
      <c r="H496" s="213">
        <f t="shared" si="85"/>
        <v>3.7972003874410132E-2</v>
      </c>
      <c r="I496" s="62" t="s">
        <v>1557</v>
      </c>
      <c r="J496" s="160" t="s">
        <v>119</v>
      </c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</row>
    <row r="497" spans="1:30" ht="9.75" customHeight="1" outlineLevel="2">
      <c r="A497" s="62" t="s">
        <v>77</v>
      </c>
      <c r="B497" s="62" t="s">
        <v>1558</v>
      </c>
      <c r="C497" s="209" t="s">
        <v>137</v>
      </c>
      <c r="D497" s="210">
        <v>2</v>
      </c>
      <c r="E497" s="210">
        <v>1200</v>
      </c>
      <c r="F497" s="211">
        <v>6320446</v>
      </c>
      <c r="G497" s="212">
        <f t="shared" si="86"/>
        <v>1.8986001937205066E-2</v>
      </c>
      <c r="H497" s="213">
        <f t="shared" si="85"/>
        <v>3.7972003874410132E-2</v>
      </c>
      <c r="I497" s="62" t="s">
        <v>1559</v>
      </c>
      <c r="J497" s="160" t="s">
        <v>119</v>
      </c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</row>
    <row r="498" spans="1:30" ht="9.75" customHeight="1" outlineLevel="2">
      <c r="A498" s="58" t="s">
        <v>77</v>
      </c>
      <c r="B498" s="58" t="s">
        <v>1560</v>
      </c>
      <c r="C498" s="33" t="s">
        <v>137</v>
      </c>
      <c r="D498" s="33">
        <v>2</v>
      </c>
      <c r="E498" s="74">
        <v>1120</v>
      </c>
      <c r="F498" s="157">
        <v>6320446</v>
      </c>
      <c r="G498" s="158">
        <f t="shared" si="86"/>
        <v>1.7720268474724726E-2</v>
      </c>
      <c r="H498" s="159">
        <f t="shared" si="85"/>
        <v>3.5440536949449451E-2</v>
      </c>
      <c r="I498" s="58" t="s">
        <v>1561</v>
      </c>
      <c r="J498" s="160" t="s">
        <v>119</v>
      </c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</row>
    <row r="499" spans="1:30" ht="9.75" customHeight="1" outlineLevel="2">
      <c r="A499" s="58" t="s">
        <v>77</v>
      </c>
      <c r="B499" s="58" t="s">
        <v>1562</v>
      </c>
      <c r="C499" s="84" t="s">
        <v>137</v>
      </c>
      <c r="D499" s="33">
        <v>2</v>
      </c>
      <c r="E499" s="74">
        <v>1996</v>
      </c>
      <c r="F499" s="157">
        <v>6320446</v>
      </c>
      <c r="G499" s="158">
        <f t="shared" si="86"/>
        <v>3.1580049888884423E-2</v>
      </c>
      <c r="H499" s="159">
        <f t="shared" si="85"/>
        <v>6.3160099777768847E-2</v>
      </c>
      <c r="I499" s="62" t="s">
        <v>1563</v>
      </c>
      <c r="J499" s="160" t="s">
        <v>119</v>
      </c>
      <c r="K499" s="197"/>
      <c r="L499" s="197"/>
      <c r="M499" s="197"/>
      <c r="N499" s="197"/>
      <c r="O499" s="197"/>
      <c r="P499" s="197"/>
      <c r="Q499" s="197"/>
      <c r="R499" s="197"/>
      <c r="S499" s="197"/>
      <c r="T499" s="197"/>
      <c r="U499" s="197"/>
      <c r="V499" s="197"/>
      <c r="W499" s="197"/>
      <c r="X499" s="197"/>
      <c r="Y499" s="197"/>
      <c r="Z499" s="197"/>
      <c r="AA499" s="197"/>
      <c r="AB499" s="197"/>
      <c r="AC499" s="197"/>
      <c r="AD499" s="197"/>
    </row>
    <row r="500" spans="1:30" ht="9.75" customHeight="1" outlineLevel="2">
      <c r="A500" s="58" t="s">
        <v>77</v>
      </c>
      <c r="B500" s="58" t="s">
        <v>1564</v>
      </c>
      <c r="C500" s="33" t="s">
        <v>137</v>
      </c>
      <c r="D500" s="33">
        <v>2</v>
      </c>
      <c r="E500" s="74">
        <v>800</v>
      </c>
      <c r="F500" s="157">
        <v>6320446</v>
      </c>
      <c r="G500" s="158">
        <f t="shared" si="86"/>
        <v>1.2657334624803377E-2</v>
      </c>
      <c r="H500" s="159">
        <f t="shared" si="85"/>
        <v>2.5314669249606753E-2</v>
      </c>
      <c r="I500" s="62" t="s">
        <v>1565</v>
      </c>
      <c r="J500" s="160" t="s">
        <v>119</v>
      </c>
      <c r="K500" s="197"/>
      <c r="L500" s="197"/>
      <c r="M500" s="197"/>
      <c r="N500" s="197"/>
      <c r="O500" s="197"/>
      <c r="P500" s="197"/>
      <c r="Q500" s="197"/>
      <c r="R500" s="197"/>
      <c r="S500" s="197"/>
      <c r="T500" s="197"/>
      <c r="U500" s="197"/>
      <c r="V500" s="197"/>
      <c r="W500" s="197"/>
      <c r="X500" s="197"/>
      <c r="Y500" s="197"/>
      <c r="Z500" s="197"/>
      <c r="AA500" s="197"/>
      <c r="AB500" s="197"/>
      <c r="AC500" s="197"/>
      <c r="AD500" s="197"/>
    </row>
    <row r="501" spans="1:30" ht="9.75" customHeight="1" outlineLevel="2">
      <c r="A501" s="58" t="s">
        <v>77</v>
      </c>
      <c r="B501" s="58" t="s">
        <v>1566</v>
      </c>
      <c r="C501" s="33" t="s">
        <v>137</v>
      </c>
      <c r="D501" s="33">
        <v>2</v>
      </c>
      <c r="E501" s="74">
        <v>480</v>
      </c>
      <c r="F501" s="157">
        <v>6320446</v>
      </c>
      <c r="G501" s="158">
        <f t="shared" si="86"/>
        <v>7.5944007748820251E-3</v>
      </c>
      <c r="H501" s="159">
        <f t="shared" si="85"/>
        <v>1.518880154976405E-2</v>
      </c>
      <c r="I501" s="62" t="s">
        <v>1567</v>
      </c>
      <c r="J501" s="160" t="s">
        <v>119</v>
      </c>
      <c r="K501" s="197"/>
      <c r="L501" s="197"/>
      <c r="M501" s="197"/>
      <c r="N501" s="197"/>
      <c r="O501" s="197"/>
      <c r="P501" s="197"/>
      <c r="Q501" s="197"/>
      <c r="R501" s="197"/>
      <c r="S501" s="197"/>
      <c r="T501" s="197"/>
      <c r="U501" s="197"/>
      <c r="V501" s="197"/>
      <c r="W501" s="197"/>
      <c r="X501" s="197"/>
      <c r="Y501" s="197"/>
      <c r="Z501" s="197"/>
      <c r="AA501" s="197"/>
      <c r="AB501" s="197"/>
      <c r="AC501" s="197"/>
      <c r="AD501" s="197"/>
    </row>
    <row r="502" spans="1:30" ht="9.75" customHeight="1" outlineLevel="2">
      <c r="A502" s="58" t="s">
        <v>77</v>
      </c>
      <c r="B502" s="58" t="s">
        <v>681</v>
      </c>
      <c r="C502" s="84" t="s">
        <v>137</v>
      </c>
      <c r="D502" s="33">
        <v>2</v>
      </c>
      <c r="E502" s="33">
        <v>1120</v>
      </c>
      <c r="F502" s="157">
        <v>6320446</v>
      </c>
      <c r="G502" s="158">
        <f t="shared" si="86"/>
        <v>1.7720268474724726E-2</v>
      </c>
      <c r="H502" s="159">
        <f t="shared" si="85"/>
        <v>3.5440536949449451E-2</v>
      </c>
      <c r="I502" s="62" t="s">
        <v>1568</v>
      </c>
      <c r="J502" s="160" t="s">
        <v>119</v>
      </c>
      <c r="K502" s="197"/>
      <c r="L502" s="197"/>
      <c r="M502" s="197"/>
      <c r="N502" s="197"/>
      <c r="O502" s="197"/>
      <c r="P502" s="197"/>
      <c r="Q502" s="197"/>
      <c r="R502" s="197"/>
      <c r="S502" s="197"/>
      <c r="T502" s="197"/>
      <c r="U502" s="197"/>
      <c r="V502" s="197"/>
      <c r="W502" s="197"/>
      <c r="X502" s="197"/>
      <c r="Y502" s="197"/>
      <c r="Z502" s="197"/>
      <c r="AA502" s="197"/>
      <c r="AB502" s="197"/>
      <c r="AC502" s="197"/>
      <c r="AD502" s="197"/>
    </row>
    <row r="503" spans="1:30" ht="9.75" customHeight="1" outlineLevel="2">
      <c r="A503" s="58" t="s">
        <v>77</v>
      </c>
      <c r="B503" s="58" t="s">
        <v>1569</v>
      </c>
      <c r="C503" s="84" t="s">
        <v>137</v>
      </c>
      <c r="D503" s="33">
        <v>2</v>
      </c>
      <c r="E503" s="33">
        <v>1596</v>
      </c>
      <c r="F503" s="157">
        <v>6320446</v>
      </c>
      <c r="G503" s="158">
        <f t="shared" si="86"/>
        <v>2.5251382576482732E-2</v>
      </c>
      <c r="H503" s="159">
        <f t="shared" si="85"/>
        <v>5.0502765152965465E-2</v>
      </c>
      <c r="I503" s="62" t="s">
        <v>1570</v>
      </c>
      <c r="J503" s="160" t="s">
        <v>119</v>
      </c>
      <c r="K503" s="197"/>
      <c r="L503" s="197"/>
      <c r="M503" s="197"/>
      <c r="N503" s="197"/>
      <c r="O503" s="197"/>
      <c r="P503" s="197"/>
      <c r="Q503" s="197"/>
      <c r="R503" s="197"/>
      <c r="S503" s="197"/>
      <c r="T503" s="197"/>
      <c r="U503" s="197"/>
      <c r="V503" s="197"/>
      <c r="W503" s="197"/>
      <c r="X503" s="197"/>
      <c r="Y503" s="197"/>
      <c r="Z503" s="197"/>
      <c r="AA503" s="197"/>
      <c r="AB503" s="197"/>
      <c r="AC503" s="197"/>
      <c r="AD503" s="197"/>
    </row>
    <row r="504" spans="1:30" ht="9.75" customHeight="1" outlineLevel="2">
      <c r="A504" s="58" t="s">
        <v>77</v>
      </c>
      <c r="B504" s="58" t="s">
        <v>1571</v>
      </c>
      <c r="C504" s="33" t="s">
        <v>137</v>
      </c>
      <c r="D504" s="33">
        <v>2</v>
      </c>
      <c r="E504" s="33">
        <v>1248</v>
      </c>
      <c r="F504" s="157">
        <v>6320446</v>
      </c>
      <c r="G504" s="158">
        <f t="shared" si="86"/>
        <v>1.9745442014693266E-2</v>
      </c>
      <c r="H504" s="159">
        <f t="shared" si="85"/>
        <v>3.9490884029386532E-2</v>
      </c>
      <c r="I504" s="62" t="s">
        <v>1572</v>
      </c>
      <c r="J504" s="160" t="s">
        <v>119</v>
      </c>
      <c r="K504" s="197"/>
      <c r="L504" s="197"/>
      <c r="M504" s="197"/>
      <c r="N504" s="197"/>
      <c r="O504" s="197"/>
      <c r="P504" s="197"/>
      <c r="Q504" s="197"/>
      <c r="R504" s="197"/>
      <c r="S504" s="197"/>
      <c r="T504" s="197"/>
      <c r="U504" s="197"/>
      <c r="V504" s="197"/>
      <c r="W504" s="197"/>
      <c r="X504" s="197"/>
      <c r="Y504" s="197"/>
      <c r="Z504" s="197"/>
      <c r="AA504" s="197"/>
      <c r="AB504" s="197"/>
      <c r="AC504" s="197"/>
      <c r="AD504" s="197"/>
    </row>
    <row r="505" spans="1:30" ht="9.75" customHeight="1" outlineLevel="2">
      <c r="A505" s="58" t="s">
        <v>77</v>
      </c>
      <c r="B505" s="58" t="s">
        <v>681</v>
      </c>
      <c r="C505" s="84" t="s">
        <v>137</v>
      </c>
      <c r="D505" s="33">
        <v>2</v>
      </c>
      <c r="E505" s="33">
        <v>0</v>
      </c>
      <c r="F505" s="157">
        <v>6320446</v>
      </c>
      <c r="G505" s="158">
        <f t="shared" si="86"/>
        <v>0</v>
      </c>
      <c r="H505" s="159">
        <f t="shared" si="85"/>
        <v>0</v>
      </c>
      <c r="I505" s="62" t="s">
        <v>1573</v>
      </c>
      <c r="J505" s="160" t="s">
        <v>119</v>
      </c>
      <c r="K505" s="197"/>
      <c r="L505" s="197"/>
      <c r="M505" s="197"/>
      <c r="N505" s="197"/>
      <c r="O505" s="197"/>
      <c r="P505" s="197"/>
      <c r="Q505" s="197"/>
      <c r="R505" s="197"/>
      <c r="S505" s="197"/>
      <c r="T505" s="197"/>
      <c r="U505" s="197"/>
      <c r="V505" s="197"/>
      <c r="W505" s="197"/>
      <c r="X505" s="197"/>
      <c r="Y505" s="197"/>
      <c r="Z505" s="197"/>
      <c r="AA505" s="197"/>
      <c r="AB505" s="197"/>
      <c r="AC505" s="197"/>
      <c r="AD505" s="197"/>
    </row>
    <row r="506" spans="1:30" ht="24.75" customHeight="1" outlineLevel="2">
      <c r="A506" s="58" t="s">
        <v>77</v>
      </c>
      <c r="B506" s="58" t="s">
        <v>1574</v>
      </c>
      <c r="C506" s="84" t="s">
        <v>137</v>
      </c>
      <c r="D506" s="33">
        <v>2</v>
      </c>
      <c r="E506" s="74">
        <v>864</v>
      </c>
      <c r="F506" s="157">
        <v>6320446</v>
      </c>
      <c r="G506" s="158">
        <f t="shared" si="86"/>
        <v>1.3669921394787645E-2</v>
      </c>
      <c r="H506" s="159">
        <f t="shared" si="85"/>
        <v>2.733984278957529E-2</v>
      </c>
      <c r="I506" s="62" t="s">
        <v>1575</v>
      </c>
      <c r="J506" s="160" t="s">
        <v>119</v>
      </c>
      <c r="K506" s="197"/>
      <c r="L506" s="197"/>
      <c r="M506" s="197"/>
      <c r="N506" s="197"/>
      <c r="O506" s="197"/>
      <c r="P506" s="197"/>
      <c r="Q506" s="197"/>
      <c r="R506" s="197"/>
      <c r="S506" s="197"/>
      <c r="T506" s="197"/>
      <c r="U506" s="197"/>
      <c r="V506" s="197"/>
      <c r="W506" s="197"/>
      <c r="X506" s="197"/>
      <c r="Y506" s="197"/>
      <c r="Z506" s="197"/>
      <c r="AA506" s="197"/>
      <c r="AB506" s="197"/>
      <c r="AC506" s="197"/>
      <c r="AD506" s="197"/>
    </row>
    <row r="507" spans="1:30" ht="24.75" customHeight="1" outlineLevel="2">
      <c r="A507" s="58" t="s">
        <v>77</v>
      </c>
      <c r="B507" s="58" t="s">
        <v>1576</v>
      </c>
      <c r="C507" s="33" t="s">
        <v>137</v>
      </c>
      <c r="D507" s="33">
        <v>2</v>
      </c>
      <c r="E507" s="74">
        <v>1840</v>
      </c>
      <c r="F507" s="157">
        <v>6320446</v>
      </c>
      <c r="G507" s="158">
        <f t="shared" si="86"/>
        <v>2.9111869637047764E-2</v>
      </c>
      <c r="H507" s="159">
        <f t="shared" si="85"/>
        <v>5.8223739274095528E-2</v>
      </c>
      <c r="I507" s="58" t="s">
        <v>1577</v>
      </c>
      <c r="J507" s="160" t="s">
        <v>119</v>
      </c>
      <c r="K507" s="197"/>
      <c r="L507" s="197"/>
      <c r="M507" s="197"/>
      <c r="N507" s="197"/>
      <c r="O507" s="197"/>
      <c r="P507" s="197"/>
      <c r="Q507" s="197"/>
      <c r="R507" s="197"/>
      <c r="S507" s="197"/>
      <c r="T507" s="197"/>
      <c r="U507" s="197"/>
      <c r="V507" s="197"/>
      <c r="W507" s="197"/>
      <c r="X507" s="197"/>
      <c r="Y507" s="197"/>
      <c r="Z507" s="197"/>
      <c r="AA507" s="197"/>
      <c r="AB507" s="197"/>
      <c r="AC507" s="197"/>
      <c r="AD507" s="197"/>
    </row>
    <row r="508" spans="1:30" ht="24.75" customHeight="1" outlineLevel="2">
      <c r="A508" s="58" t="s">
        <v>77</v>
      </c>
      <c r="B508" s="58" t="s">
        <v>1578</v>
      </c>
      <c r="C508" s="84" t="s">
        <v>137</v>
      </c>
      <c r="D508" s="33">
        <v>2</v>
      </c>
      <c r="E508" s="33">
        <v>960</v>
      </c>
      <c r="F508" s="157">
        <v>6320446</v>
      </c>
      <c r="G508" s="158">
        <f t="shared" si="86"/>
        <v>1.518880154976405E-2</v>
      </c>
      <c r="H508" s="159">
        <f t="shared" si="85"/>
        <v>3.0377603099528101E-2</v>
      </c>
      <c r="I508" s="58" t="s">
        <v>1579</v>
      </c>
      <c r="J508" s="33" t="s">
        <v>119</v>
      </c>
      <c r="K508" s="197"/>
      <c r="L508" s="197"/>
      <c r="M508" s="197"/>
      <c r="N508" s="197"/>
      <c r="O508" s="197"/>
      <c r="P508" s="197"/>
      <c r="Q508" s="197"/>
      <c r="R508" s="197"/>
      <c r="S508" s="197"/>
      <c r="T508" s="197"/>
      <c r="U508" s="197"/>
      <c r="V508" s="197"/>
      <c r="W508" s="197"/>
      <c r="X508" s="197"/>
      <c r="Y508" s="197"/>
      <c r="Z508" s="197"/>
      <c r="AA508" s="197"/>
      <c r="AB508" s="197"/>
      <c r="AC508" s="197"/>
      <c r="AD508" s="197"/>
    </row>
    <row r="509" spans="1:30" ht="24.75" customHeight="1" outlineLevel="2">
      <c r="A509" s="58" t="s">
        <v>77</v>
      </c>
      <c r="B509" s="58" t="s">
        <v>1580</v>
      </c>
      <c r="C509" s="84" t="s">
        <v>137</v>
      </c>
      <c r="D509" s="33">
        <v>2</v>
      </c>
      <c r="E509" s="33">
        <v>4640</v>
      </c>
      <c r="F509" s="157">
        <v>6320446</v>
      </c>
      <c r="G509" s="158">
        <f t="shared" si="86"/>
        <v>7.3412540823859576E-2</v>
      </c>
      <c r="H509" s="159">
        <f t="shared" si="85"/>
        <v>0.14682508164771915</v>
      </c>
      <c r="I509" s="58" t="s">
        <v>1581</v>
      </c>
      <c r="J509" s="33" t="s">
        <v>119</v>
      </c>
      <c r="K509" s="197"/>
      <c r="L509" s="197"/>
      <c r="M509" s="197"/>
      <c r="N509" s="197"/>
      <c r="O509" s="197"/>
      <c r="P509" s="197"/>
      <c r="Q509" s="197"/>
      <c r="R509" s="197"/>
      <c r="S509" s="197"/>
      <c r="T509" s="197"/>
      <c r="U509" s="197"/>
      <c r="V509" s="197"/>
      <c r="W509" s="197"/>
      <c r="X509" s="197"/>
      <c r="Y509" s="197"/>
      <c r="Z509" s="197"/>
      <c r="AA509" s="197"/>
      <c r="AB509" s="197"/>
      <c r="AC509" s="197"/>
      <c r="AD509" s="197"/>
    </row>
    <row r="510" spans="1:30" ht="9.75" customHeight="1" outlineLevel="2">
      <c r="A510" s="58" t="s">
        <v>77</v>
      </c>
      <c r="B510" s="58" t="s">
        <v>1580</v>
      </c>
      <c r="C510" s="84" t="s">
        <v>137</v>
      </c>
      <c r="D510" s="33">
        <v>2</v>
      </c>
      <c r="E510" s="33">
        <v>2240</v>
      </c>
      <c r="F510" s="157">
        <v>6320446</v>
      </c>
      <c r="G510" s="158">
        <f t="shared" si="86"/>
        <v>3.5440536949449451E-2</v>
      </c>
      <c r="H510" s="159">
        <f t="shared" si="85"/>
        <v>7.0881073898898903E-2</v>
      </c>
      <c r="I510" s="58" t="s">
        <v>1582</v>
      </c>
      <c r="J510" s="33" t="s">
        <v>119</v>
      </c>
      <c r="K510" s="197"/>
      <c r="L510" s="197"/>
      <c r="M510" s="197"/>
      <c r="N510" s="197"/>
      <c r="O510" s="197"/>
      <c r="P510" s="197"/>
      <c r="Q510" s="197"/>
      <c r="R510" s="197"/>
      <c r="S510" s="197"/>
      <c r="T510" s="197"/>
      <c r="U510" s="197"/>
      <c r="V510" s="197"/>
      <c r="W510" s="197"/>
      <c r="X510" s="197"/>
      <c r="Y510" s="197"/>
      <c r="Z510" s="197"/>
      <c r="AA510" s="197"/>
      <c r="AB510" s="197"/>
      <c r="AC510" s="197"/>
      <c r="AD510" s="197"/>
    </row>
    <row r="511" spans="1:30" ht="9.75" customHeight="1" outlineLevel="2">
      <c r="A511" s="58" t="s">
        <v>77</v>
      </c>
      <c r="B511" s="58" t="s">
        <v>1583</v>
      </c>
      <c r="C511" s="33" t="s">
        <v>133</v>
      </c>
      <c r="D511" s="33">
        <v>4</v>
      </c>
      <c r="E511" s="33">
        <v>2005</v>
      </c>
      <c r="F511" s="157">
        <v>6320446</v>
      </c>
      <c r="G511" s="158">
        <f t="shared" si="86"/>
        <v>3.1722444903413458E-2</v>
      </c>
      <c r="H511" s="159">
        <f t="shared" si="85"/>
        <v>0.12688977961365383</v>
      </c>
      <c r="I511" s="58" t="s">
        <v>1584</v>
      </c>
      <c r="J511" s="33" t="s">
        <v>119</v>
      </c>
      <c r="K511" s="197"/>
      <c r="L511" s="197"/>
      <c r="M511" s="197"/>
      <c r="N511" s="197"/>
      <c r="O511" s="197"/>
      <c r="P511" s="197"/>
      <c r="Q511" s="197"/>
      <c r="R511" s="197"/>
      <c r="S511" s="197"/>
      <c r="T511" s="197"/>
      <c r="U511" s="197"/>
      <c r="V511" s="197"/>
      <c r="W511" s="197"/>
      <c r="X511" s="197"/>
      <c r="Y511" s="197"/>
      <c r="Z511" s="197"/>
      <c r="AA511" s="197"/>
      <c r="AB511" s="197"/>
      <c r="AC511" s="197"/>
      <c r="AD511" s="197"/>
    </row>
    <row r="512" spans="1:30" ht="9.75" customHeight="1" outlineLevel="2">
      <c r="A512" s="62" t="s">
        <v>77</v>
      </c>
      <c r="B512" s="214" t="s">
        <v>1585</v>
      </c>
      <c r="C512" s="210" t="s">
        <v>143</v>
      </c>
      <c r="D512" s="33">
        <v>0</v>
      </c>
      <c r="E512" s="63">
        <v>7942</v>
      </c>
      <c r="F512" s="211">
        <v>6320446</v>
      </c>
      <c r="G512" s="212">
        <f t="shared" si="86"/>
        <v>0.12565568948773553</v>
      </c>
      <c r="H512" s="213">
        <f t="shared" si="85"/>
        <v>0</v>
      </c>
      <c r="I512" s="62" t="s">
        <v>1586</v>
      </c>
      <c r="J512" s="210" t="s">
        <v>126</v>
      </c>
      <c r="K512" s="197"/>
      <c r="L512" s="197"/>
      <c r="M512" s="197"/>
      <c r="N512" s="197"/>
      <c r="O512" s="197"/>
      <c r="P512" s="197"/>
      <c r="Q512" s="197"/>
      <c r="R512" s="197"/>
      <c r="S512" s="197"/>
      <c r="T512" s="197"/>
      <c r="U512" s="197"/>
      <c r="V512" s="197"/>
      <c r="W512" s="197"/>
      <c r="X512" s="197"/>
      <c r="Y512" s="197"/>
      <c r="Z512" s="197"/>
      <c r="AA512" s="197"/>
      <c r="AB512" s="197"/>
      <c r="AC512" s="197"/>
      <c r="AD512" s="197"/>
    </row>
    <row r="513" spans="1:30" ht="9.75" customHeight="1" outlineLevel="2">
      <c r="A513" s="58" t="s">
        <v>77</v>
      </c>
      <c r="B513" s="58" t="s">
        <v>1587</v>
      </c>
      <c r="C513" s="33" t="s">
        <v>137</v>
      </c>
      <c r="D513" s="33">
        <v>2</v>
      </c>
      <c r="E513" s="74">
        <v>25500</v>
      </c>
      <c r="F513" s="157">
        <v>6320446</v>
      </c>
      <c r="G513" s="158">
        <f t="shared" si="86"/>
        <v>0.40345254116560764</v>
      </c>
      <c r="H513" s="159">
        <f t="shared" si="85"/>
        <v>0.80690508233121527</v>
      </c>
      <c r="I513" s="58" t="s">
        <v>1588</v>
      </c>
      <c r="J513" s="33" t="s">
        <v>119</v>
      </c>
      <c r="K513" s="197"/>
      <c r="L513" s="197"/>
      <c r="M513" s="197"/>
      <c r="N513" s="197"/>
      <c r="O513" s="197"/>
      <c r="P513" s="197"/>
      <c r="Q513" s="197"/>
      <c r="R513" s="197"/>
      <c r="S513" s="197"/>
      <c r="T513" s="197"/>
      <c r="U513" s="197"/>
      <c r="V513" s="197"/>
      <c r="W513" s="197"/>
      <c r="X513" s="197"/>
      <c r="Y513" s="197"/>
      <c r="Z513" s="197"/>
      <c r="AA513" s="197"/>
      <c r="AB513" s="197"/>
      <c r="AC513" s="197"/>
      <c r="AD513" s="197"/>
    </row>
    <row r="514" spans="1:30" ht="9.75" customHeight="1" outlineLevel="2">
      <c r="A514" s="58" t="s">
        <v>77</v>
      </c>
      <c r="B514" s="58" t="s">
        <v>1589</v>
      </c>
      <c r="C514" s="33" t="s">
        <v>137</v>
      </c>
      <c r="D514" s="33">
        <v>2</v>
      </c>
      <c r="E514" s="74">
        <v>796</v>
      </c>
      <c r="F514" s="157">
        <v>6320446</v>
      </c>
      <c r="G514" s="158">
        <f t="shared" si="86"/>
        <v>1.2594047951679359E-2</v>
      </c>
      <c r="H514" s="159">
        <f t="shared" si="85"/>
        <v>2.5188095903358718E-2</v>
      </c>
      <c r="I514" s="58" t="s">
        <v>1590</v>
      </c>
      <c r="J514" s="33" t="s">
        <v>119</v>
      </c>
      <c r="K514" s="197"/>
      <c r="L514" s="197"/>
      <c r="M514" s="197"/>
      <c r="N514" s="197"/>
      <c r="O514" s="197"/>
      <c r="P514" s="197"/>
      <c r="Q514" s="197"/>
      <c r="R514" s="197"/>
      <c r="S514" s="197"/>
      <c r="T514" s="197"/>
      <c r="U514" s="197"/>
      <c r="V514" s="197"/>
      <c r="W514" s="197"/>
      <c r="X514" s="197"/>
      <c r="Y514" s="197"/>
      <c r="Z514" s="197"/>
      <c r="AA514" s="197"/>
      <c r="AB514" s="197"/>
      <c r="AC514" s="197"/>
      <c r="AD514" s="197"/>
    </row>
    <row r="515" spans="1:30" ht="9.75" customHeight="1" outlineLevel="2">
      <c r="A515" s="58" t="s">
        <v>77</v>
      </c>
      <c r="B515" s="58" t="s">
        <v>1591</v>
      </c>
      <c r="C515" s="84" t="s">
        <v>137</v>
      </c>
      <c r="D515" s="33">
        <v>2</v>
      </c>
      <c r="E515" s="74">
        <v>2000</v>
      </c>
      <c r="F515" s="157">
        <v>6320446</v>
      </c>
      <c r="G515" s="158">
        <f t="shared" si="86"/>
        <v>3.1643336562008441E-2</v>
      </c>
      <c r="H515" s="159">
        <f t="shared" si="85"/>
        <v>6.3286673124016882E-2</v>
      </c>
      <c r="I515" s="58" t="s">
        <v>1592</v>
      </c>
      <c r="J515" s="33" t="s">
        <v>119</v>
      </c>
      <c r="K515" s="197"/>
      <c r="L515" s="197"/>
      <c r="M515" s="197"/>
      <c r="N515" s="197"/>
      <c r="O515" s="197"/>
      <c r="P515" s="197"/>
      <c r="Q515" s="197"/>
      <c r="R515" s="197"/>
      <c r="S515" s="197"/>
      <c r="T515" s="197"/>
      <c r="U515" s="197"/>
      <c r="V515" s="197"/>
      <c r="W515" s="197"/>
      <c r="X515" s="197"/>
      <c r="Y515" s="197"/>
      <c r="Z515" s="197"/>
      <c r="AA515" s="197"/>
      <c r="AB515" s="197"/>
      <c r="AC515" s="197"/>
      <c r="AD515" s="197"/>
    </row>
    <row r="516" spans="1:30" ht="9.75" customHeight="1" outlineLevel="2">
      <c r="A516" s="58" t="s">
        <v>77</v>
      </c>
      <c r="B516" s="58" t="s">
        <v>1593</v>
      </c>
      <c r="C516" s="84" t="s">
        <v>137</v>
      </c>
      <c r="D516" s="33">
        <v>2</v>
      </c>
      <c r="E516" s="74">
        <v>880</v>
      </c>
      <c r="F516" s="157">
        <v>6320446</v>
      </c>
      <c r="G516" s="158">
        <f t="shared" si="86"/>
        <v>1.3923068087283715E-2</v>
      </c>
      <c r="H516" s="159">
        <f t="shared" si="85"/>
        <v>2.784613617456743E-2</v>
      </c>
      <c r="I516" s="58" t="s">
        <v>1592</v>
      </c>
      <c r="J516" s="33" t="s">
        <v>119</v>
      </c>
      <c r="K516" s="197"/>
      <c r="L516" s="197"/>
      <c r="M516" s="197"/>
      <c r="N516" s="197"/>
      <c r="O516" s="197"/>
      <c r="P516" s="197"/>
      <c r="Q516" s="197"/>
      <c r="R516" s="197"/>
      <c r="S516" s="197"/>
      <c r="T516" s="197"/>
      <c r="U516" s="197"/>
      <c r="V516" s="197"/>
      <c r="W516" s="197"/>
      <c r="X516" s="197"/>
      <c r="Y516" s="197"/>
      <c r="Z516" s="197"/>
      <c r="AA516" s="197"/>
      <c r="AB516" s="197"/>
      <c r="AC516" s="197"/>
      <c r="AD516" s="197"/>
    </row>
    <row r="517" spans="1:30" ht="9.75" customHeight="1" outlineLevel="2">
      <c r="A517" s="58" t="s">
        <v>77</v>
      </c>
      <c r="B517" s="58" t="s">
        <v>1594</v>
      </c>
      <c r="C517" s="33" t="s">
        <v>133</v>
      </c>
      <c r="D517" s="33">
        <v>4</v>
      </c>
      <c r="E517" s="33">
        <v>2907</v>
      </c>
      <c r="F517" s="157">
        <v>6320446</v>
      </c>
      <c r="G517" s="158">
        <f t="shared" si="86"/>
        <v>4.5993589692879269E-2</v>
      </c>
      <c r="H517" s="159">
        <f t="shared" si="85"/>
        <v>0.18397435877151708</v>
      </c>
      <c r="I517" s="58" t="s">
        <v>1595</v>
      </c>
      <c r="J517" s="33" t="s">
        <v>119</v>
      </c>
      <c r="K517" s="197"/>
      <c r="L517" s="197"/>
      <c r="M517" s="197"/>
      <c r="N517" s="197"/>
      <c r="O517" s="197"/>
      <c r="P517" s="197"/>
      <c r="Q517" s="197"/>
      <c r="R517" s="197"/>
      <c r="S517" s="197"/>
      <c r="T517" s="197"/>
      <c r="U517" s="197"/>
      <c r="V517" s="197"/>
      <c r="W517" s="197"/>
      <c r="X517" s="197"/>
      <c r="Y517" s="197"/>
      <c r="Z517" s="197"/>
      <c r="AA517" s="197"/>
      <c r="AB517" s="197"/>
      <c r="AC517" s="197"/>
      <c r="AD517" s="197"/>
    </row>
    <row r="518" spans="1:30" ht="9.75" customHeight="1" outlineLevel="2">
      <c r="A518" s="58" t="s">
        <v>77</v>
      </c>
      <c r="B518" s="58" t="s">
        <v>1596</v>
      </c>
      <c r="C518" s="84" t="s">
        <v>137</v>
      </c>
      <c r="D518" s="33">
        <v>2</v>
      </c>
      <c r="E518" s="33">
        <v>3758</v>
      </c>
      <c r="F518" s="157">
        <v>6320446</v>
      </c>
      <c r="G518" s="158">
        <f t="shared" si="86"/>
        <v>5.9457829400013859E-2</v>
      </c>
      <c r="H518" s="159">
        <f t="shared" si="85"/>
        <v>0.11891565880002772</v>
      </c>
      <c r="I518" s="58" t="s">
        <v>1595</v>
      </c>
      <c r="J518" s="33" t="s">
        <v>119</v>
      </c>
      <c r="K518" s="197"/>
      <c r="L518" s="197"/>
      <c r="M518" s="197"/>
      <c r="N518" s="197"/>
      <c r="O518" s="197"/>
      <c r="P518" s="197"/>
      <c r="Q518" s="197"/>
      <c r="R518" s="197"/>
      <c r="S518" s="197"/>
      <c r="T518" s="197"/>
      <c r="U518" s="197"/>
      <c r="V518" s="197"/>
      <c r="W518" s="197"/>
      <c r="X518" s="197"/>
      <c r="Y518" s="197"/>
      <c r="Z518" s="197"/>
      <c r="AA518" s="197"/>
      <c r="AB518" s="197"/>
      <c r="AC518" s="197"/>
      <c r="AD518" s="197"/>
    </row>
    <row r="519" spans="1:30" ht="9.75" customHeight="1" outlineLevel="2">
      <c r="A519" s="58" t="s">
        <v>77</v>
      </c>
      <c r="B519" s="58" t="s">
        <v>1597</v>
      </c>
      <c r="C519" s="84" t="s">
        <v>137</v>
      </c>
      <c r="D519" s="33">
        <v>2</v>
      </c>
      <c r="E519" s="33">
        <v>2912</v>
      </c>
      <c r="F519" s="157">
        <v>6320446</v>
      </c>
      <c r="G519" s="158">
        <f t="shared" si="86"/>
        <v>4.6072698034284286E-2</v>
      </c>
      <c r="H519" s="159">
        <f t="shared" si="85"/>
        <v>9.2145396068568572E-2</v>
      </c>
      <c r="I519" s="58" t="s">
        <v>1598</v>
      </c>
      <c r="J519" s="33" t="s">
        <v>119</v>
      </c>
      <c r="K519" s="197"/>
      <c r="L519" s="197"/>
      <c r="M519" s="197"/>
      <c r="N519" s="197"/>
      <c r="O519" s="197"/>
      <c r="P519" s="197"/>
      <c r="Q519" s="197"/>
      <c r="R519" s="197"/>
      <c r="S519" s="197"/>
      <c r="T519" s="197"/>
      <c r="U519" s="197"/>
      <c r="V519" s="197"/>
      <c r="W519" s="197"/>
      <c r="X519" s="197"/>
      <c r="Y519" s="197"/>
      <c r="Z519" s="197"/>
      <c r="AA519" s="197"/>
      <c r="AB519" s="197"/>
      <c r="AC519" s="197"/>
      <c r="AD519" s="197"/>
    </row>
    <row r="520" spans="1:30" ht="9.75" customHeight="1" outlineLevel="2">
      <c r="A520" s="58" t="s">
        <v>77</v>
      </c>
      <c r="B520" s="58" t="s">
        <v>1599</v>
      </c>
      <c r="C520" s="84" t="s">
        <v>137</v>
      </c>
      <c r="D520" s="33">
        <v>2</v>
      </c>
      <c r="E520" s="33">
        <v>1440</v>
      </c>
      <c r="F520" s="157">
        <v>6320446</v>
      </c>
      <c r="G520" s="158">
        <f t="shared" si="86"/>
        <v>2.2783202324646076E-2</v>
      </c>
      <c r="H520" s="159">
        <f t="shared" si="85"/>
        <v>4.5566404649292153E-2</v>
      </c>
      <c r="I520" s="58" t="s">
        <v>1600</v>
      </c>
      <c r="J520" s="33" t="s">
        <v>119</v>
      </c>
      <c r="K520" s="197"/>
      <c r="L520" s="197"/>
      <c r="M520" s="197"/>
      <c r="N520" s="197"/>
      <c r="O520" s="197"/>
      <c r="P520" s="197"/>
      <c r="Q520" s="197"/>
      <c r="R520" s="197"/>
      <c r="S520" s="197"/>
      <c r="T520" s="197"/>
      <c r="U520" s="197"/>
      <c r="V520" s="197"/>
      <c r="W520" s="197"/>
      <c r="X520" s="197"/>
      <c r="Y520" s="197"/>
      <c r="Z520" s="197"/>
      <c r="AA520" s="197"/>
      <c r="AB520" s="197"/>
      <c r="AC520" s="197"/>
      <c r="AD520" s="197"/>
    </row>
    <row r="521" spans="1:30" ht="9.75" customHeight="1" outlineLevel="2">
      <c r="A521" s="58" t="s">
        <v>77</v>
      </c>
      <c r="B521" s="58" t="s">
        <v>1599</v>
      </c>
      <c r="C521" s="84" t="s">
        <v>137</v>
      </c>
      <c r="D521" s="33">
        <v>2</v>
      </c>
      <c r="E521" s="33">
        <v>2000</v>
      </c>
      <c r="F521" s="157">
        <v>6320446</v>
      </c>
      <c r="G521" s="158">
        <f t="shared" si="86"/>
        <v>3.1643336562008441E-2</v>
      </c>
      <c r="H521" s="159">
        <f t="shared" si="85"/>
        <v>6.3286673124016882E-2</v>
      </c>
      <c r="I521" s="58" t="s">
        <v>1601</v>
      </c>
      <c r="J521" s="33" t="s">
        <v>119</v>
      </c>
      <c r="K521" s="197"/>
      <c r="L521" s="197"/>
      <c r="M521" s="197"/>
      <c r="N521" s="197"/>
      <c r="O521" s="197"/>
      <c r="P521" s="197"/>
      <c r="Q521" s="197"/>
      <c r="R521" s="197"/>
      <c r="S521" s="197"/>
      <c r="T521" s="197"/>
      <c r="U521" s="197"/>
      <c r="V521" s="197"/>
      <c r="W521" s="197"/>
      <c r="X521" s="197"/>
      <c r="Y521" s="197"/>
      <c r="Z521" s="197"/>
      <c r="AA521" s="197"/>
      <c r="AB521" s="197"/>
      <c r="AC521" s="197"/>
      <c r="AD521" s="197"/>
    </row>
    <row r="522" spans="1:30" ht="9.75" customHeight="1" outlineLevel="2">
      <c r="A522" s="58" t="s">
        <v>77</v>
      </c>
      <c r="B522" s="58" t="s">
        <v>1602</v>
      </c>
      <c r="C522" s="84" t="s">
        <v>137</v>
      </c>
      <c r="D522" s="33">
        <v>2</v>
      </c>
      <c r="E522" s="33">
        <v>980</v>
      </c>
      <c r="F522" s="157">
        <v>6320446</v>
      </c>
      <c r="G522" s="158">
        <f t="shared" si="86"/>
        <v>1.5505234915384136E-2</v>
      </c>
      <c r="H522" s="159">
        <f t="shared" si="85"/>
        <v>3.1010469830768272E-2</v>
      </c>
      <c r="I522" s="58" t="s">
        <v>1603</v>
      </c>
      <c r="J522" s="33" t="s">
        <v>119</v>
      </c>
      <c r="K522" s="197"/>
      <c r="L522" s="197"/>
      <c r="M522" s="197"/>
      <c r="N522" s="197"/>
      <c r="O522" s="197"/>
      <c r="P522" s="197"/>
      <c r="Q522" s="197"/>
      <c r="R522" s="197"/>
      <c r="S522" s="197"/>
      <c r="T522" s="197"/>
      <c r="U522" s="197"/>
      <c r="V522" s="197"/>
      <c r="W522" s="197"/>
      <c r="X522" s="197"/>
      <c r="Y522" s="197"/>
      <c r="Z522" s="197"/>
      <c r="AA522" s="197"/>
      <c r="AB522" s="197"/>
      <c r="AC522" s="197"/>
      <c r="AD522" s="197"/>
    </row>
    <row r="523" spans="1:30" ht="9.75" customHeight="1" outlineLevel="2">
      <c r="A523" s="58" t="s">
        <v>77</v>
      </c>
      <c r="B523" s="58" t="s">
        <v>1604</v>
      </c>
      <c r="C523" s="84" t="s">
        <v>137</v>
      </c>
      <c r="D523" s="33">
        <v>2</v>
      </c>
      <c r="E523" s="33">
        <v>1776</v>
      </c>
      <c r="F523" s="157">
        <v>6320446</v>
      </c>
      <c r="G523" s="158">
        <f t="shared" si="86"/>
        <v>2.8099282867063497E-2</v>
      </c>
      <c r="H523" s="159">
        <f t="shared" si="85"/>
        <v>5.6198565734126994E-2</v>
      </c>
      <c r="I523" s="58" t="s">
        <v>1605</v>
      </c>
      <c r="J523" s="33" t="s">
        <v>119</v>
      </c>
      <c r="K523" s="197"/>
      <c r="L523" s="197"/>
      <c r="M523" s="197"/>
      <c r="N523" s="197"/>
      <c r="O523" s="197"/>
      <c r="P523" s="197"/>
      <c r="Q523" s="197"/>
      <c r="R523" s="197"/>
      <c r="S523" s="197"/>
      <c r="T523" s="197"/>
      <c r="U523" s="197"/>
      <c r="V523" s="197"/>
      <c r="W523" s="197"/>
      <c r="X523" s="197"/>
      <c r="Y523" s="197"/>
      <c r="Z523" s="197"/>
      <c r="AA523" s="197"/>
      <c r="AB523" s="197"/>
      <c r="AC523" s="197"/>
      <c r="AD523" s="197"/>
    </row>
    <row r="524" spans="1:30" ht="9.75" customHeight="1" outlineLevel="2">
      <c r="A524" s="58" t="s">
        <v>77</v>
      </c>
      <c r="B524" s="58" t="s">
        <v>1606</v>
      </c>
      <c r="C524" s="84" t="s">
        <v>137</v>
      </c>
      <c r="D524" s="33">
        <v>2</v>
      </c>
      <c r="E524" s="33">
        <v>1200</v>
      </c>
      <c r="F524" s="157">
        <v>6320446</v>
      </c>
      <c r="G524" s="158">
        <f t="shared" si="86"/>
        <v>1.8986001937205066E-2</v>
      </c>
      <c r="H524" s="159">
        <f t="shared" si="85"/>
        <v>3.7972003874410132E-2</v>
      </c>
      <c r="I524" s="58" t="s">
        <v>1607</v>
      </c>
      <c r="J524" s="33" t="s">
        <v>119</v>
      </c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</row>
    <row r="525" spans="1:30" ht="9.75" customHeight="1" outlineLevel="2">
      <c r="A525" s="58" t="s">
        <v>77</v>
      </c>
      <c r="B525" s="58" t="s">
        <v>1608</v>
      </c>
      <c r="C525" s="84" t="s">
        <v>137</v>
      </c>
      <c r="D525" s="33">
        <v>2</v>
      </c>
      <c r="E525" s="33">
        <v>1441</v>
      </c>
      <c r="F525" s="157">
        <v>6320446</v>
      </c>
      <c r="G525" s="158">
        <f t="shared" si="86"/>
        <v>2.2799023992927079E-2</v>
      </c>
      <c r="H525" s="159">
        <f t="shared" si="85"/>
        <v>4.5598047985854158E-2</v>
      </c>
      <c r="I525" s="58" t="s">
        <v>1609</v>
      </c>
      <c r="J525" s="33" t="s">
        <v>119</v>
      </c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</row>
    <row r="526" spans="1:30" ht="9.75" customHeight="1" outlineLevel="2">
      <c r="A526" s="58" t="s">
        <v>77</v>
      </c>
      <c r="B526" s="58" t="s">
        <v>1610</v>
      </c>
      <c r="C526" s="84" t="s">
        <v>137</v>
      </c>
      <c r="D526" s="33">
        <v>2</v>
      </c>
      <c r="E526" s="33">
        <v>2810</v>
      </c>
      <c r="F526" s="157">
        <v>6320446</v>
      </c>
      <c r="G526" s="158">
        <f t="shared" si="86"/>
        <v>4.4458887869621856E-2</v>
      </c>
      <c r="H526" s="159">
        <f t="shared" si="85"/>
        <v>8.8917775739243712E-2</v>
      </c>
      <c r="I526" s="58" t="s">
        <v>1611</v>
      </c>
      <c r="J526" s="33" t="s">
        <v>119</v>
      </c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</row>
    <row r="527" spans="1:30" ht="9.75" customHeight="1" outlineLevel="2">
      <c r="A527" s="58" t="s">
        <v>77</v>
      </c>
      <c r="B527" s="58" t="s">
        <v>1612</v>
      </c>
      <c r="C527" s="84" t="s">
        <v>137</v>
      </c>
      <c r="D527" s="33">
        <v>2</v>
      </c>
      <c r="E527" s="33">
        <v>792</v>
      </c>
      <c r="F527" s="157">
        <v>6320446</v>
      </c>
      <c r="G527" s="158">
        <f t="shared" si="86"/>
        <v>1.2530761278555343E-2</v>
      </c>
      <c r="H527" s="159">
        <f t="shared" si="85"/>
        <v>2.5061522557110687E-2</v>
      </c>
      <c r="I527" s="58" t="s">
        <v>1613</v>
      </c>
      <c r="J527" s="33" t="s">
        <v>119</v>
      </c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ht="9.75" customHeight="1" outlineLevel="2">
      <c r="A528" s="58" t="s">
        <v>77</v>
      </c>
      <c r="B528" s="58" t="s">
        <v>1614</v>
      </c>
      <c r="C528" s="33" t="s">
        <v>133</v>
      </c>
      <c r="D528" s="33">
        <v>4</v>
      </c>
      <c r="E528" s="33">
        <v>1049</v>
      </c>
      <c r="F528" s="157">
        <v>6320446</v>
      </c>
      <c r="G528" s="158">
        <f t="shared" si="86"/>
        <v>1.659693002677343E-2</v>
      </c>
      <c r="H528" s="159">
        <f t="shared" si="85"/>
        <v>6.638772010709372E-2</v>
      </c>
      <c r="I528" s="58" t="s">
        <v>1615</v>
      </c>
      <c r="J528" s="33" t="s">
        <v>119</v>
      </c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</row>
    <row r="529" spans="1:30" ht="9.75" customHeight="1" outlineLevel="2">
      <c r="A529" s="58" t="s">
        <v>77</v>
      </c>
      <c r="B529" s="58" t="s">
        <v>1616</v>
      </c>
      <c r="C529" s="33" t="s">
        <v>133</v>
      </c>
      <c r="D529" s="33">
        <v>4</v>
      </c>
      <c r="E529" s="33">
        <v>640</v>
      </c>
      <c r="F529" s="157">
        <v>6320446</v>
      </c>
      <c r="G529" s="158">
        <f t="shared" si="86"/>
        <v>1.0125867699842701E-2</v>
      </c>
      <c r="H529" s="159">
        <f t="shared" si="85"/>
        <v>4.0503470799370805E-2</v>
      </c>
      <c r="I529" s="58" t="s">
        <v>1617</v>
      </c>
      <c r="J529" s="33" t="s">
        <v>119</v>
      </c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</row>
    <row r="530" spans="1:30" ht="9.75" customHeight="1" outlineLevel="2">
      <c r="A530" s="58" t="s">
        <v>77</v>
      </c>
      <c r="B530" s="58" t="s">
        <v>1618</v>
      </c>
      <c r="C530" s="84" t="s">
        <v>137</v>
      </c>
      <c r="D530" s="33">
        <v>2</v>
      </c>
      <c r="E530" s="33">
        <v>439</v>
      </c>
      <c r="F530" s="157">
        <v>6320446</v>
      </c>
      <c r="G530" s="158">
        <f t="shared" si="86"/>
        <v>6.9457123753608524E-3</v>
      </c>
      <c r="H530" s="159">
        <f t="shared" si="85"/>
        <v>1.3891424750721705E-2</v>
      </c>
      <c r="I530" s="58" t="s">
        <v>1619</v>
      </c>
      <c r="J530" s="33" t="s">
        <v>119</v>
      </c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</row>
    <row r="531" spans="1:30" ht="9.75" customHeight="1" outlineLevel="2">
      <c r="A531" s="58" t="s">
        <v>77</v>
      </c>
      <c r="B531" s="58" t="s">
        <v>1620</v>
      </c>
      <c r="C531" s="84" t="s">
        <v>137</v>
      </c>
      <c r="D531" s="33">
        <v>2</v>
      </c>
      <c r="E531" s="33">
        <v>420</v>
      </c>
      <c r="F531" s="157">
        <v>6320446</v>
      </c>
      <c r="G531" s="158">
        <f t="shared" si="86"/>
        <v>6.6451006780217725E-3</v>
      </c>
      <c r="H531" s="159">
        <f t="shared" si="85"/>
        <v>1.3290201356043545E-2</v>
      </c>
      <c r="I531" s="58" t="s">
        <v>1621</v>
      </c>
      <c r="J531" s="33" t="s">
        <v>119</v>
      </c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</row>
    <row r="532" spans="1:30" ht="9.75" customHeight="1" outlineLevel="2">
      <c r="A532" s="58" t="s">
        <v>77</v>
      </c>
      <c r="B532" s="58" t="s">
        <v>1622</v>
      </c>
      <c r="C532" s="84" t="s">
        <v>137</v>
      </c>
      <c r="D532" s="33">
        <v>2</v>
      </c>
      <c r="E532" s="33">
        <v>1262</v>
      </c>
      <c r="F532" s="157">
        <v>6320446</v>
      </c>
      <c r="G532" s="158">
        <f t="shared" si="86"/>
        <v>1.9966945370627327E-2</v>
      </c>
      <c r="H532" s="159">
        <f t="shared" si="85"/>
        <v>3.9933890741254655E-2</v>
      </c>
      <c r="I532" s="58" t="s">
        <v>1623</v>
      </c>
      <c r="J532" s="33" t="s">
        <v>119</v>
      </c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</row>
    <row r="533" spans="1:30" ht="9.75" customHeight="1" outlineLevel="2">
      <c r="A533" s="58" t="s">
        <v>77</v>
      </c>
      <c r="B533" s="58" t="s">
        <v>1624</v>
      </c>
      <c r="C533" s="84" t="s">
        <v>137</v>
      </c>
      <c r="D533" s="33">
        <v>2</v>
      </c>
      <c r="E533" s="33">
        <v>1206</v>
      </c>
      <c r="F533" s="157">
        <v>6320446</v>
      </c>
      <c r="G533" s="158">
        <f t="shared" si="86"/>
        <v>1.9080931946891089E-2</v>
      </c>
      <c r="H533" s="159">
        <f t="shared" si="85"/>
        <v>3.8161863893782177E-2</v>
      </c>
      <c r="I533" s="58" t="s">
        <v>1625</v>
      </c>
      <c r="J533" s="33" t="s">
        <v>119</v>
      </c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</row>
    <row r="534" spans="1:30" ht="9.75" customHeight="1" outlineLevel="2">
      <c r="A534" s="58" t="s">
        <v>77</v>
      </c>
      <c r="B534" s="58" t="s">
        <v>1626</v>
      </c>
      <c r="C534" s="84" t="s">
        <v>137</v>
      </c>
      <c r="D534" s="33">
        <v>2</v>
      </c>
      <c r="E534" s="33">
        <v>1000</v>
      </c>
      <c r="F534" s="157">
        <v>6320446</v>
      </c>
      <c r="G534" s="158">
        <f t="shared" si="86"/>
        <v>1.582166828100422E-2</v>
      </c>
      <c r="H534" s="159">
        <f t="shared" si="85"/>
        <v>3.1643336562008441E-2</v>
      </c>
      <c r="I534" s="58" t="s">
        <v>1627</v>
      </c>
      <c r="J534" s="33" t="s">
        <v>119</v>
      </c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</row>
    <row r="535" spans="1:30" ht="9.75" customHeight="1" outlineLevel="2">
      <c r="A535" s="58" t="s">
        <v>77</v>
      </c>
      <c r="B535" s="58" t="s">
        <v>1628</v>
      </c>
      <c r="C535" s="33" t="s">
        <v>133</v>
      </c>
      <c r="D535" s="33">
        <v>4</v>
      </c>
      <c r="E535" s="33">
        <v>576</v>
      </c>
      <c r="F535" s="157">
        <v>6320446</v>
      </c>
      <c r="G535" s="158">
        <f t="shared" si="86"/>
        <v>9.1132809298584312E-3</v>
      </c>
      <c r="H535" s="159">
        <f t="shared" si="85"/>
        <v>3.6453123719433725E-2</v>
      </c>
      <c r="I535" s="58" t="s">
        <v>1629</v>
      </c>
      <c r="J535" s="33" t="s">
        <v>119</v>
      </c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</row>
    <row r="536" spans="1:30" ht="9.75" customHeight="1" outlineLevel="2">
      <c r="A536" s="58" t="s">
        <v>77</v>
      </c>
      <c r="B536" s="58" t="s">
        <v>1630</v>
      </c>
      <c r="C536" s="84" t="s">
        <v>137</v>
      </c>
      <c r="D536" s="33">
        <v>2</v>
      </c>
      <c r="E536" s="33">
        <v>500</v>
      </c>
      <c r="F536" s="157">
        <v>6320446</v>
      </c>
      <c r="G536" s="158">
        <f t="shared" si="86"/>
        <v>7.9108341405021102E-3</v>
      </c>
      <c r="H536" s="159">
        <f t="shared" si="85"/>
        <v>1.582166828100422E-2</v>
      </c>
      <c r="I536" s="58" t="s">
        <v>1631</v>
      </c>
      <c r="J536" s="33" t="s">
        <v>119</v>
      </c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</row>
    <row r="537" spans="1:30" ht="9.75" customHeight="1" outlineLevel="2">
      <c r="A537" s="58" t="s">
        <v>77</v>
      </c>
      <c r="B537" s="58" t="s">
        <v>1632</v>
      </c>
      <c r="C537" s="84" t="s">
        <v>137</v>
      </c>
      <c r="D537" s="33">
        <v>2</v>
      </c>
      <c r="E537" s="33">
        <v>205</v>
      </c>
      <c r="F537" s="157">
        <v>6320446</v>
      </c>
      <c r="G537" s="158">
        <f t="shared" si="86"/>
        <v>3.2434419976058652E-3</v>
      </c>
      <c r="H537" s="159">
        <f t="shared" si="85"/>
        <v>6.4868839952117304E-3</v>
      </c>
      <c r="I537" s="58" t="s">
        <v>1633</v>
      </c>
      <c r="J537" s="33" t="s">
        <v>119</v>
      </c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</row>
    <row r="538" spans="1:30" ht="9.75" customHeight="1" outlineLevel="2">
      <c r="A538" s="58" t="s">
        <v>77</v>
      </c>
      <c r="B538" s="58" t="s">
        <v>1634</v>
      </c>
      <c r="C538" s="33" t="s">
        <v>137</v>
      </c>
      <c r="D538" s="33">
        <v>2</v>
      </c>
      <c r="E538" s="74">
        <v>573</v>
      </c>
      <c r="F538" s="157">
        <v>6320446</v>
      </c>
      <c r="G538" s="158">
        <f t="shared" si="86"/>
        <v>9.0658159250154181E-3</v>
      </c>
      <c r="H538" s="159">
        <f t="shared" si="85"/>
        <v>1.8131631850030836E-2</v>
      </c>
      <c r="I538" s="58" t="s">
        <v>1635</v>
      </c>
      <c r="J538" s="33" t="s">
        <v>119</v>
      </c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</row>
    <row r="539" spans="1:30" ht="24.75" customHeight="1" outlineLevel="2">
      <c r="A539" s="58" t="s">
        <v>77</v>
      </c>
      <c r="B539" s="156" t="s">
        <v>1636</v>
      </c>
      <c r="C539" s="33" t="s">
        <v>137</v>
      </c>
      <c r="D539" s="33">
        <v>0</v>
      </c>
      <c r="E539" s="74">
        <v>576</v>
      </c>
      <c r="F539" s="157">
        <v>6320446</v>
      </c>
      <c r="G539" s="158">
        <f t="shared" si="86"/>
        <v>9.1132809298584312E-3</v>
      </c>
      <c r="H539" s="159">
        <f t="shared" si="85"/>
        <v>0</v>
      </c>
      <c r="I539" s="58" t="s">
        <v>1637</v>
      </c>
      <c r="J539" s="160" t="s">
        <v>126</v>
      </c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</row>
    <row r="540" spans="1:30" ht="24.75" customHeight="1" outlineLevel="2">
      <c r="A540" s="58" t="s">
        <v>77</v>
      </c>
      <c r="B540" s="156" t="s">
        <v>1638</v>
      </c>
      <c r="C540" s="84" t="s">
        <v>137</v>
      </c>
      <c r="D540" s="33">
        <v>0</v>
      </c>
      <c r="E540" s="74">
        <v>577</v>
      </c>
      <c r="F540" s="157">
        <v>6320446</v>
      </c>
      <c r="G540" s="158">
        <f t="shared" si="86"/>
        <v>9.1291025981394356E-3</v>
      </c>
      <c r="H540" s="159">
        <f t="shared" si="85"/>
        <v>0</v>
      </c>
      <c r="I540" s="58" t="s">
        <v>1639</v>
      </c>
      <c r="J540" s="160" t="s">
        <v>126</v>
      </c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</row>
    <row r="541" spans="1:30" ht="24.75" customHeight="1" outlineLevel="2">
      <c r="A541" s="58" t="s">
        <v>77</v>
      </c>
      <c r="B541" s="156" t="s">
        <v>1640</v>
      </c>
      <c r="C541" s="84" t="s">
        <v>137</v>
      </c>
      <c r="D541" s="33">
        <v>0</v>
      </c>
      <c r="E541" s="74">
        <v>578</v>
      </c>
      <c r="F541" s="157">
        <v>6320446</v>
      </c>
      <c r="G541" s="158">
        <f t="shared" si="86"/>
        <v>9.1449242664204382E-3</v>
      </c>
      <c r="H541" s="159">
        <f t="shared" si="85"/>
        <v>0</v>
      </c>
      <c r="I541" s="58" t="s">
        <v>1641</v>
      </c>
      <c r="J541" s="160" t="s">
        <v>126</v>
      </c>
      <c r="K541" s="171"/>
      <c r="L541" s="171"/>
      <c r="M541" s="171"/>
      <c r="N541" s="171"/>
      <c r="O541" s="171"/>
      <c r="P541" s="171"/>
      <c r="Q541" s="171"/>
      <c r="R541" s="171"/>
      <c r="S541" s="171"/>
      <c r="T541" s="171"/>
      <c r="U541" s="171"/>
      <c r="V541" s="171"/>
      <c r="W541" s="171"/>
      <c r="X541" s="171"/>
      <c r="Y541" s="171"/>
      <c r="Z541" s="171"/>
      <c r="AA541" s="171"/>
      <c r="AB541" s="171"/>
      <c r="AC541" s="171"/>
      <c r="AD541" s="171"/>
    </row>
    <row r="542" spans="1:30" ht="24.75" customHeight="1" outlineLevel="2">
      <c r="A542" s="58" t="s">
        <v>77</v>
      </c>
      <c r="B542" s="58" t="s">
        <v>1642</v>
      </c>
      <c r="C542" s="33" t="s">
        <v>137</v>
      </c>
      <c r="D542" s="33">
        <v>2</v>
      </c>
      <c r="E542" s="74">
        <v>616</v>
      </c>
      <c r="F542" s="157">
        <v>6320446</v>
      </c>
      <c r="G542" s="158">
        <f t="shared" si="86"/>
        <v>9.7461476610985996E-3</v>
      </c>
      <c r="H542" s="159">
        <f t="shared" si="85"/>
        <v>1.9492295322197199E-2</v>
      </c>
      <c r="I542" s="56" t="s">
        <v>1643</v>
      </c>
      <c r="J542" s="160" t="s">
        <v>119</v>
      </c>
      <c r="K542" s="171"/>
      <c r="L542" s="171"/>
      <c r="M542" s="171"/>
      <c r="N542" s="171"/>
      <c r="O542" s="171"/>
      <c r="P542" s="171"/>
      <c r="Q542" s="171"/>
      <c r="R542" s="171"/>
      <c r="S542" s="171"/>
      <c r="T542" s="171"/>
      <c r="U542" s="171"/>
      <c r="V542" s="171"/>
      <c r="W542" s="171"/>
      <c r="X542" s="171"/>
      <c r="Y542" s="171"/>
      <c r="Z542" s="171"/>
      <c r="AA542" s="171"/>
      <c r="AB542" s="171"/>
      <c r="AC542" s="171"/>
      <c r="AD542" s="171"/>
    </row>
    <row r="543" spans="1:30" ht="24.75" customHeight="1" outlineLevel="2">
      <c r="A543" s="58" t="s">
        <v>77</v>
      </c>
      <c r="B543" s="58" t="s">
        <v>1644</v>
      </c>
      <c r="C543" s="84" t="s">
        <v>137</v>
      </c>
      <c r="D543" s="33">
        <v>2</v>
      </c>
      <c r="E543" s="74">
        <v>680</v>
      </c>
      <c r="F543" s="157">
        <v>6320446</v>
      </c>
      <c r="G543" s="158">
        <f t="shared" si="86"/>
        <v>1.075873443108287E-2</v>
      </c>
      <c r="H543" s="159">
        <f t="shared" si="85"/>
        <v>2.151746886216574E-2</v>
      </c>
      <c r="I543" s="58" t="s">
        <v>1645</v>
      </c>
      <c r="J543" s="33" t="s">
        <v>119</v>
      </c>
      <c r="K543" s="171"/>
      <c r="L543" s="171"/>
      <c r="M543" s="171"/>
      <c r="N543" s="171"/>
      <c r="O543" s="171"/>
      <c r="P543" s="171"/>
      <c r="Q543" s="171"/>
      <c r="R543" s="171"/>
      <c r="S543" s="171"/>
      <c r="T543" s="171"/>
      <c r="U543" s="171"/>
      <c r="V543" s="171"/>
      <c r="W543" s="171"/>
      <c r="X543" s="171"/>
      <c r="Y543" s="171"/>
      <c r="Z543" s="171"/>
      <c r="AA543" s="171"/>
      <c r="AB543" s="171"/>
      <c r="AC543" s="171"/>
      <c r="AD543" s="171"/>
    </row>
    <row r="544" spans="1:30" ht="24.75" customHeight="1" outlineLevel="2">
      <c r="A544" s="58" t="s">
        <v>77</v>
      </c>
      <c r="B544" s="156" t="s">
        <v>1646</v>
      </c>
      <c r="C544" s="84" t="s">
        <v>137</v>
      </c>
      <c r="D544" s="33">
        <v>0</v>
      </c>
      <c r="E544" s="74">
        <v>699</v>
      </c>
      <c r="F544" s="157">
        <v>6320446</v>
      </c>
      <c r="G544" s="158">
        <f t="shared" si="86"/>
        <v>1.105934612842195E-2</v>
      </c>
      <c r="H544" s="159">
        <f t="shared" si="85"/>
        <v>0</v>
      </c>
      <c r="I544" s="58" t="s">
        <v>1647</v>
      </c>
      <c r="J544" s="160" t="s">
        <v>126</v>
      </c>
      <c r="K544" s="171"/>
      <c r="L544" s="171"/>
      <c r="M544" s="171"/>
      <c r="N544" s="171"/>
      <c r="O544" s="171"/>
      <c r="P544" s="171"/>
      <c r="Q544" s="171"/>
      <c r="R544" s="171"/>
      <c r="S544" s="171"/>
      <c r="T544" s="171"/>
      <c r="U544" s="171"/>
      <c r="V544" s="171"/>
      <c r="W544" s="171"/>
      <c r="X544" s="171"/>
      <c r="Y544" s="171"/>
      <c r="Z544" s="171"/>
      <c r="AA544" s="171"/>
      <c r="AB544" s="171"/>
      <c r="AC544" s="171"/>
      <c r="AD544" s="171"/>
    </row>
    <row r="545" spans="1:30" ht="24.75" customHeight="1" outlineLevel="2">
      <c r="A545" s="58" t="s">
        <v>77</v>
      </c>
      <c r="B545" s="58" t="s">
        <v>1648</v>
      </c>
      <c r="C545" s="33" t="s">
        <v>137</v>
      </c>
      <c r="D545" s="33">
        <v>2</v>
      </c>
      <c r="E545" s="74">
        <v>701</v>
      </c>
      <c r="F545" s="157">
        <v>6320446</v>
      </c>
      <c r="G545" s="158">
        <f t="shared" si="86"/>
        <v>1.1090989464983958E-2</v>
      </c>
      <c r="H545" s="159">
        <f t="shared" si="85"/>
        <v>2.2181978929967917E-2</v>
      </c>
      <c r="I545" s="58" t="s">
        <v>1649</v>
      </c>
      <c r="J545" s="160" t="s">
        <v>119</v>
      </c>
      <c r="K545" s="171"/>
      <c r="L545" s="171"/>
      <c r="M545" s="171"/>
      <c r="N545" s="171"/>
      <c r="O545" s="171"/>
      <c r="P545" s="171"/>
      <c r="Q545" s="171"/>
      <c r="R545" s="171"/>
      <c r="S545" s="171"/>
      <c r="T545" s="171"/>
      <c r="U545" s="171"/>
      <c r="V545" s="171"/>
      <c r="W545" s="171"/>
      <c r="X545" s="171"/>
      <c r="Y545" s="171"/>
      <c r="Z545" s="171"/>
      <c r="AA545" s="171"/>
      <c r="AB545" s="171"/>
      <c r="AC545" s="171"/>
      <c r="AD545" s="171"/>
    </row>
    <row r="546" spans="1:30" ht="24.75" customHeight="1" outlineLevel="2">
      <c r="A546" s="58" t="s">
        <v>77</v>
      </c>
      <c r="B546" s="58" t="s">
        <v>1650</v>
      </c>
      <c r="C546" s="33" t="s">
        <v>137</v>
      </c>
      <c r="D546" s="33">
        <v>2</v>
      </c>
      <c r="E546" s="74">
        <v>702</v>
      </c>
      <c r="F546" s="157">
        <v>6320446</v>
      </c>
      <c r="G546" s="158">
        <f t="shared" si="86"/>
        <v>1.1106811133264963E-2</v>
      </c>
      <c r="H546" s="159">
        <f t="shared" si="85"/>
        <v>2.2213622266529925E-2</v>
      </c>
      <c r="I546" s="58" t="s">
        <v>1651</v>
      </c>
      <c r="J546" s="160" t="s">
        <v>119</v>
      </c>
      <c r="K546" s="171"/>
      <c r="L546" s="171"/>
      <c r="M546" s="171"/>
      <c r="N546" s="171"/>
      <c r="O546" s="171"/>
      <c r="P546" s="171"/>
      <c r="Q546" s="171"/>
      <c r="R546" s="171"/>
      <c r="S546" s="171"/>
      <c r="T546" s="171"/>
      <c r="U546" s="171"/>
      <c r="V546" s="171"/>
      <c r="W546" s="171"/>
      <c r="X546" s="171"/>
      <c r="Y546" s="171"/>
      <c r="Z546" s="171"/>
      <c r="AA546" s="171"/>
      <c r="AB546" s="171"/>
      <c r="AC546" s="171"/>
      <c r="AD546" s="171"/>
    </row>
    <row r="547" spans="1:30" ht="24.75" customHeight="1" outlineLevel="2">
      <c r="A547" s="58" t="s">
        <v>77</v>
      </c>
      <c r="B547" s="156" t="s">
        <v>1652</v>
      </c>
      <c r="C547" s="84" t="s">
        <v>137</v>
      </c>
      <c r="D547" s="33">
        <v>0</v>
      </c>
      <c r="E547" s="74">
        <v>776</v>
      </c>
      <c r="F547" s="157">
        <v>6320446</v>
      </c>
      <c r="G547" s="158">
        <f t="shared" si="86"/>
        <v>1.2277614586059277E-2</v>
      </c>
      <c r="H547" s="159">
        <f t="shared" si="85"/>
        <v>0</v>
      </c>
      <c r="I547" s="58" t="s">
        <v>1653</v>
      </c>
      <c r="J547" s="160" t="s">
        <v>126</v>
      </c>
      <c r="K547" s="171"/>
      <c r="L547" s="171"/>
      <c r="M547" s="171"/>
      <c r="N547" s="171"/>
      <c r="O547" s="171"/>
      <c r="P547" s="171"/>
      <c r="Q547" s="171"/>
      <c r="R547" s="171"/>
      <c r="S547" s="171"/>
      <c r="T547" s="171"/>
      <c r="U547" s="171"/>
      <c r="V547" s="171"/>
      <c r="W547" s="171"/>
      <c r="X547" s="171"/>
      <c r="Y547" s="171"/>
      <c r="Z547" s="171"/>
      <c r="AA547" s="171"/>
      <c r="AB547" s="171"/>
      <c r="AC547" s="171"/>
      <c r="AD547" s="171"/>
    </row>
    <row r="548" spans="1:30" ht="24.75" customHeight="1" outlineLevel="2">
      <c r="A548" s="58" t="s">
        <v>77</v>
      </c>
      <c r="B548" s="156" t="s">
        <v>1654</v>
      </c>
      <c r="C548" s="84" t="s">
        <v>137</v>
      </c>
      <c r="D548" s="33">
        <v>0</v>
      </c>
      <c r="E548" s="74">
        <v>791</v>
      </c>
      <c r="F548" s="157">
        <v>6320446</v>
      </c>
      <c r="G548" s="158">
        <f t="shared" si="86"/>
        <v>1.2514939610274337E-2</v>
      </c>
      <c r="H548" s="159">
        <f t="shared" si="85"/>
        <v>0</v>
      </c>
      <c r="I548" s="58" t="s">
        <v>1655</v>
      </c>
      <c r="J548" s="160" t="s">
        <v>126</v>
      </c>
      <c r="K548" s="171"/>
      <c r="L548" s="171"/>
      <c r="M548" s="171"/>
      <c r="N548" s="171"/>
      <c r="O548" s="171"/>
      <c r="P548" s="171"/>
      <c r="Q548" s="171"/>
      <c r="R548" s="171"/>
      <c r="S548" s="171"/>
      <c r="T548" s="171"/>
      <c r="U548" s="171"/>
      <c r="V548" s="171"/>
      <c r="W548" s="171"/>
      <c r="X548" s="171"/>
      <c r="Y548" s="171"/>
      <c r="Z548" s="171"/>
      <c r="AA548" s="171"/>
      <c r="AB548" s="171"/>
      <c r="AC548" s="171"/>
      <c r="AD548" s="171"/>
    </row>
    <row r="549" spans="1:30" ht="24.75" customHeight="1" outlineLevel="2">
      <c r="A549" s="58" t="s">
        <v>77</v>
      </c>
      <c r="B549" s="58" t="s">
        <v>1656</v>
      </c>
      <c r="C549" s="84" t="s">
        <v>137</v>
      </c>
      <c r="D549" s="33">
        <v>2</v>
      </c>
      <c r="E549" s="74">
        <v>800</v>
      </c>
      <c r="F549" s="157">
        <v>6320446</v>
      </c>
      <c r="G549" s="158">
        <f t="shared" si="86"/>
        <v>1.2657334624803377E-2</v>
      </c>
      <c r="H549" s="159">
        <f t="shared" si="85"/>
        <v>2.5314669249606753E-2</v>
      </c>
      <c r="I549" s="58" t="s">
        <v>1657</v>
      </c>
      <c r="J549" s="33" t="s">
        <v>119</v>
      </c>
      <c r="K549" s="171"/>
      <c r="L549" s="171"/>
      <c r="M549" s="171"/>
      <c r="N549" s="171"/>
      <c r="O549" s="171"/>
      <c r="P549" s="171"/>
      <c r="Q549" s="171"/>
      <c r="R549" s="171"/>
      <c r="S549" s="171"/>
      <c r="T549" s="171"/>
      <c r="U549" s="171"/>
      <c r="V549" s="171"/>
      <c r="W549" s="171"/>
      <c r="X549" s="171"/>
      <c r="Y549" s="171"/>
      <c r="Z549" s="171"/>
      <c r="AA549" s="171"/>
      <c r="AB549" s="171"/>
      <c r="AC549" s="171"/>
      <c r="AD549" s="171"/>
    </row>
    <row r="550" spans="1:30" ht="26.25" customHeight="1" outlineLevel="2">
      <c r="A550" s="58" t="s">
        <v>77</v>
      </c>
      <c r="B550" s="58" t="s">
        <v>1658</v>
      </c>
      <c r="C550" s="33" t="s">
        <v>137</v>
      </c>
      <c r="D550" s="33">
        <v>2</v>
      </c>
      <c r="E550" s="74">
        <v>830</v>
      </c>
      <c r="F550" s="157">
        <v>6320446</v>
      </c>
      <c r="G550" s="158">
        <f t="shared" si="86"/>
        <v>1.3131984673233503E-2</v>
      </c>
      <c r="H550" s="159">
        <f t="shared" si="85"/>
        <v>2.6263969346467006E-2</v>
      </c>
      <c r="I550" s="58" t="s">
        <v>1659</v>
      </c>
      <c r="J550" s="33" t="s">
        <v>119</v>
      </c>
      <c r="K550" s="171"/>
      <c r="L550" s="171"/>
      <c r="M550" s="171"/>
      <c r="N550" s="171"/>
      <c r="O550" s="171"/>
      <c r="P550" s="171"/>
      <c r="Q550" s="171"/>
      <c r="R550" s="171"/>
      <c r="S550" s="171"/>
      <c r="T550" s="171"/>
      <c r="U550" s="171"/>
      <c r="V550" s="171"/>
      <c r="W550" s="171"/>
      <c r="X550" s="171"/>
      <c r="Y550" s="171"/>
      <c r="Z550" s="171"/>
      <c r="AA550" s="171"/>
      <c r="AB550" s="171"/>
      <c r="AC550" s="171"/>
      <c r="AD550" s="171"/>
    </row>
    <row r="551" spans="1:30" ht="24.75" customHeight="1" outlineLevel="2">
      <c r="A551" s="58" t="s">
        <v>77</v>
      </c>
      <c r="B551" s="156" t="s">
        <v>1660</v>
      </c>
      <c r="C551" s="84" t="s">
        <v>137</v>
      </c>
      <c r="D551" s="33">
        <v>0</v>
      </c>
      <c r="E551" s="74">
        <v>871</v>
      </c>
      <c r="F551" s="157">
        <v>6320446</v>
      </c>
      <c r="G551" s="158">
        <f t="shared" si="86"/>
        <v>1.3780673072754676E-2</v>
      </c>
      <c r="H551" s="159">
        <f t="shared" si="85"/>
        <v>0</v>
      </c>
      <c r="I551" s="58" t="s">
        <v>1661</v>
      </c>
      <c r="J551" s="160" t="s">
        <v>126</v>
      </c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</row>
    <row r="552" spans="1:30" ht="24.75" customHeight="1" outlineLevel="2">
      <c r="A552" s="58" t="s">
        <v>77</v>
      </c>
      <c r="B552" s="58" t="s">
        <v>1662</v>
      </c>
      <c r="C552" s="33" t="s">
        <v>137</v>
      </c>
      <c r="D552" s="33">
        <v>2</v>
      </c>
      <c r="E552" s="74">
        <v>880</v>
      </c>
      <c r="F552" s="157">
        <v>6320446</v>
      </c>
      <c r="G552" s="158">
        <f t="shared" si="86"/>
        <v>1.3923068087283715E-2</v>
      </c>
      <c r="H552" s="159">
        <f t="shared" si="85"/>
        <v>2.784613617456743E-2</v>
      </c>
      <c r="I552" s="58" t="s">
        <v>1663</v>
      </c>
      <c r="J552" s="33" t="s">
        <v>119</v>
      </c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</row>
    <row r="553" spans="1:30" ht="24.75" customHeight="1" outlineLevel="2">
      <c r="A553" s="58" t="s">
        <v>77</v>
      </c>
      <c r="B553" s="58" t="s">
        <v>1656</v>
      </c>
      <c r="C553" s="84" t="s">
        <v>137</v>
      </c>
      <c r="D553" s="33">
        <v>2</v>
      </c>
      <c r="E553" s="74">
        <v>1020</v>
      </c>
      <c r="F553" s="157">
        <v>6320446</v>
      </c>
      <c r="G553" s="158">
        <f t="shared" si="86"/>
        <v>1.6138101646624305E-2</v>
      </c>
      <c r="H553" s="159">
        <f t="shared" si="85"/>
        <v>3.2276203293248609E-2</v>
      </c>
      <c r="I553" s="58" t="s">
        <v>1657</v>
      </c>
      <c r="J553" s="33" t="s">
        <v>119</v>
      </c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</row>
    <row r="554" spans="1:30" ht="24.75" customHeight="1" outlineLevel="2">
      <c r="A554" s="58" t="s">
        <v>77</v>
      </c>
      <c r="B554" s="58" t="s">
        <v>1664</v>
      </c>
      <c r="C554" s="33" t="s">
        <v>137</v>
      </c>
      <c r="D554" s="33">
        <v>2</v>
      </c>
      <c r="E554" s="74">
        <v>1039</v>
      </c>
      <c r="F554" s="157">
        <v>6320446</v>
      </c>
      <c r="G554" s="158">
        <f t="shared" si="86"/>
        <v>1.6438713343963386E-2</v>
      </c>
      <c r="H554" s="159">
        <f t="shared" si="85"/>
        <v>3.2877426687926772E-2</v>
      </c>
      <c r="I554" s="58" t="s">
        <v>1665</v>
      </c>
      <c r="J554" s="160" t="s">
        <v>119</v>
      </c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</row>
    <row r="555" spans="1:30" ht="24.75" customHeight="1" outlineLevel="2">
      <c r="A555" s="58" t="s">
        <v>77</v>
      </c>
      <c r="B555" s="58" t="s">
        <v>1666</v>
      </c>
      <c r="C555" s="33" t="s">
        <v>137</v>
      </c>
      <c r="D555" s="33">
        <v>2</v>
      </c>
      <c r="E555" s="74">
        <v>1040</v>
      </c>
      <c r="F555" s="157">
        <v>6320446</v>
      </c>
      <c r="G555" s="158">
        <f t="shared" si="86"/>
        <v>1.6454535012244389E-2</v>
      </c>
      <c r="H555" s="159">
        <f t="shared" si="85"/>
        <v>3.2909070024488778E-2</v>
      </c>
      <c r="I555" s="56" t="s">
        <v>1667</v>
      </c>
      <c r="J555" s="160" t="s">
        <v>119</v>
      </c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</row>
    <row r="556" spans="1:30" ht="24.75" customHeight="1" outlineLevel="2">
      <c r="A556" s="58" t="s">
        <v>77</v>
      </c>
      <c r="B556" s="58" t="s">
        <v>1668</v>
      </c>
      <c r="C556" s="33" t="s">
        <v>137</v>
      </c>
      <c r="D556" s="33">
        <v>2</v>
      </c>
      <c r="E556" s="74">
        <v>1040</v>
      </c>
      <c r="F556" s="157">
        <v>6320446</v>
      </c>
      <c r="G556" s="158">
        <f t="shared" si="86"/>
        <v>1.6454535012244389E-2</v>
      </c>
      <c r="H556" s="159">
        <f t="shared" si="85"/>
        <v>3.2909070024488778E-2</v>
      </c>
      <c r="I556" s="56" t="s">
        <v>1669</v>
      </c>
      <c r="J556" s="160" t="s">
        <v>119</v>
      </c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</row>
    <row r="557" spans="1:30" ht="24.75" customHeight="1" outlineLevel="2">
      <c r="A557" s="58" t="s">
        <v>77</v>
      </c>
      <c r="B557" s="156" t="s">
        <v>1670</v>
      </c>
      <c r="C557" s="84" t="s">
        <v>137</v>
      </c>
      <c r="D557" s="33">
        <v>0</v>
      </c>
      <c r="E557" s="74">
        <v>1058</v>
      </c>
      <c r="F557" s="157">
        <v>6320446</v>
      </c>
      <c r="G557" s="158">
        <f t="shared" si="86"/>
        <v>1.6739325041302464E-2</v>
      </c>
      <c r="H557" s="159">
        <f t="shared" si="85"/>
        <v>0</v>
      </c>
      <c r="I557" s="58" t="s">
        <v>1671</v>
      </c>
      <c r="J557" s="33" t="s">
        <v>126</v>
      </c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</row>
    <row r="558" spans="1:30" ht="24.75" customHeight="1" outlineLevel="2">
      <c r="A558" s="58"/>
      <c r="B558" s="58" t="s">
        <v>1672</v>
      </c>
      <c r="C558" s="84" t="s">
        <v>137</v>
      </c>
      <c r="D558" s="33">
        <v>2</v>
      </c>
      <c r="E558" s="74">
        <v>716</v>
      </c>
      <c r="F558" s="157">
        <v>6320446</v>
      </c>
      <c r="G558" s="158">
        <f t="shared" si="86"/>
        <v>1.1328314489199022E-2</v>
      </c>
      <c r="H558" s="159">
        <f t="shared" si="85"/>
        <v>2.2656628978398045E-2</v>
      </c>
      <c r="I558" s="58" t="s">
        <v>1673</v>
      </c>
      <c r="J558" s="160" t="s">
        <v>119</v>
      </c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</row>
    <row r="559" spans="1:30" ht="24.75" customHeight="1" outlineLevel="2">
      <c r="A559" s="56" t="s">
        <v>77</v>
      </c>
      <c r="B559" s="56" t="s">
        <v>1674</v>
      </c>
      <c r="C559" s="84" t="s">
        <v>137</v>
      </c>
      <c r="D559" s="160">
        <v>2</v>
      </c>
      <c r="E559" s="57">
        <v>1154</v>
      </c>
      <c r="F559" s="164">
        <v>6320446</v>
      </c>
      <c r="G559" s="165">
        <f t="shared" si="86"/>
        <v>1.8258205196278871E-2</v>
      </c>
      <c r="H559" s="166">
        <f t="shared" si="85"/>
        <v>3.6516410392557742E-2</v>
      </c>
      <c r="I559" s="56" t="s">
        <v>1675</v>
      </c>
      <c r="J559" s="33" t="s">
        <v>119</v>
      </c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</row>
    <row r="560" spans="1:30" ht="24.75" customHeight="1" outlineLevel="2">
      <c r="A560" s="58" t="s">
        <v>77</v>
      </c>
      <c r="B560" s="58" t="s">
        <v>1676</v>
      </c>
      <c r="C560" s="33" t="s">
        <v>137</v>
      </c>
      <c r="D560" s="33">
        <v>2</v>
      </c>
      <c r="E560" s="74">
        <v>1200</v>
      </c>
      <c r="F560" s="157">
        <v>6320446</v>
      </c>
      <c r="G560" s="158">
        <f t="shared" si="86"/>
        <v>1.8986001937205066E-2</v>
      </c>
      <c r="H560" s="159">
        <f t="shared" si="85"/>
        <v>3.7972003874410132E-2</v>
      </c>
      <c r="I560" s="58" t="s">
        <v>1677</v>
      </c>
      <c r="J560" s="33" t="s">
        <v>119</v>
      </c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</row>
    <row r="561" spans="1:30" ht="24.75" customHeight="1" outlineLevel="2">
      <c r="A561" s="58" t="s">
        <v>77</v>
      </c>
      <c r="B561" s="58" t="s">
        <v>1678</v>
      </c>
      <c r="C561" s="33" t="s">
        <v>137</v>
      </c>
      <c r="D561" s="33">
        <v>2</v>
      </c>
      <c r="E561" s="74">
        <v>1204</v>
      </c>
      <c r="F561" s="157">
        <v>6320446</v>
      </c>
      <c r="G561" s="158">
        <f t="shared" si="86"/>
        <v>1.9049288610329083E-2</v>
      </c>
      <c r="H561" s="159">
        <f t="shared" si="85"/>
        <v>3.8098577220658167E-2</v>
      </c>
      <c r="I561" s="58" t="s">
        <v>1679</v>
      </c>
      <c r="J561" s="33" t="s">
        <v>119</v>
      </c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</row>
    <row r="562" spans="1:30" ht="24.75" customHeight="1" outlineLevel="2">
      <c r="A562" s="58" t="s">
        <v>77</v>
      </c>
      <c r="B562" s="58" t="s">
        <v>1680</v>
      </c>
      <c r="C562" s="33" t="s">
        <v>137</v>
      </c>
      <c r="D562" s="33">
        <v>2</v>
      </c>
      <c r="E562" s="74">
        <v>1204</v>
      </c>
      <c r="F562" s="157">
        <v>6320446</v>
      </c>
      <c r="G562" s="158">
        <f t="shared" si="86"/>
        <v>1.9049288610329083E-2</v>
      </c>
      <c r="H562" s="159">
        <f t="shared" si="85"/>
        <v>3.8098577220658167E-2</v>
      </c>
      <c r="I562" s="56" t="s">
        <v>1681</v>
      </c>
      <c r="J562" s="160" t="s">
        <v>119</v>
      </c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</row>
    <row r="563" spans="1:30" ht="24.75" customHeight="1" outlineLevel="2">
      <c r="A563" s="58" t="s">
        <v>77</v>
      </c>
      <c r="B563" s="58" t="s">
        <v>1682</v>
      </c>
      <c r="C563" s="33" t="s">
        <v>137</v>
      </c>
      <c r="D563" s="33">
        <v>2</v>
      </c>
      <c r="E563" s="74">
        <v>1250</v>
      </c>
      <c r="F563" s="157">
        <v>6320446</v>
      </c>
      <c r="G563" s="158">
        <f t="shared" si="86"/>
        <v>1.9777085351255275E-2</v>
      </c>
      <c r="H563" s="159">
        <f t="shared" si="85"/>
        <v>3.9554170702510549E-2</v>
      </c>
      <c r="I563" s="58" t="s">
        <v>1683</v>
      </c>
      <c r="J563" s="33" t="s">
        <v>119</v>
      </c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ht="24.75" customHeight="1" outlineLevel="2">
      <c r="A564" s="58" t="s">
        <v>77</v>
      </c>
      <c r="B564" s="58" t="s">
        <v>1684</v>
      </c>
      <c r="C564" s="33" t="s">
        <v>137</v>
      </c>
      <c r="D564" s="33">
        <v>2</v>
      </c>
      <c r="E564" s="74">
        <v>1268</v>
      </c>
      <c r="F564" s="157">
        <v>6320446</v>
      </c>
      <c r="G564" s="158">
        <f t="shared" si="86"/>
        <v>2.006187538031335E-2</v>
      </c>
      <c r="H564" s="159">
        <f t="shared" si="85"/>
        <v>4.01237507606267E-2</v>
      </c>
      <c r="I564" s="58" t="s">
        <v>1685</v>
      </c>
      <c r="J564" s="33" t="s">
        <v>119</v>
      </c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</row>
    <row r="565" spans="1:30" ht="24.75" customHeight="1" outlineLevel="2">
      <c r="A565" s="58" t="s">
        <v>77</v>
      </c>
      <c r="B565" s="58" t="s">
        <v>1686</v>
      </c>
      <c r="C565" s="33" t="s">
        <v>137</v>
      </c>
      <c r="D565" s="33">
        <v>2</v>
      </c>
      <c r="E565" s="74">
        <v>1480</v>
      </c>
      <c r="F565" s="157">
        <v>6320446</v>
      </c>
      <c r="G565" s="158">
        <f t="shared" si="86"/>
        <v>2.3416069055886245E-2</v>
      </c>
      <c r="H565" s="159">
        <f t="shared" si="85"/>
        <v>4.6832138111772489E-2</v>
      </c>
      <c r="I565" s="58" t="s">
        <v>1687</v>
      </c>
      <c r="J565" s="33" t="s">
        <v>119</v>
      </c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ht="24.75" customHeight="1" outlineLevel="2">
      <c r="A566" s="58" t="s">
        <v>77</v>
      </c>
      <c r="B566" s="58" t="s">
        <v>1688</v>
      </c>
      <c r="C566" s="33" t="s">
        <v>137</v>
      </c>
      <c r="D566" s="33">
        <v>2</v>
      </c>
      <c r="E566" s="74">
        <v>1288</v>
      </c>
      <c r="F566" s="157">
        <v>6320446</v>
      </c>
      <c r="G566" s="158">
        <f t="shared" si="86"/>
        <v>2.0378308745933438E-2</v>
      </c>
      <c r="H566" s="159">
        <f t="shared" si="85"/>
        <v>4.0756617491866876E-2</v>
      </c>
      <c r="I566" s="58" t="s">
        <v>1689</v>
      </c>
      <c r="J566" s="33" t="s">
        <v>119</v>
      </c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ht="24.75" customHeight="1" outlineLevel="2">
      <c r="A567" s="58" t="s">
        <v>77</v>
      </c>
      <c r="B567" s="58" t="s">
        <v>1690</v>
      </c>
      <c r="C567" s="84" t="s">
        <v>137</v>
      </c>
      <c r="D567" s="33">
        <v>2</v>
      </c>
      <c r="E567" s="74">
        <v>1300</v>
      </c>
      <c r="F567" s="157">
        <v>6320446</v>
      </c>
      <c r="G567" s="158">
        <f t="shared" si="86"/>
        <v>2.0568168765305487E-2</v>
      </c>
      <c r="H567" s="159">
        <f t="shared" si="85"/>
        <v>4.1136337530610974E-2</v>
      </c>
      <c r="I567" s="58" t="s">
        <v>1691</v>
      </c>
      <c r="J567" s="33" t="s">
        <v>119</v>
      </c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</row>
    <row r="568" spans="1:30" ht="24.75" customHeight="1" outlineLevel="2">
      <c r="A568" s="58" t="s">
        <v>77</v>
      </c>
      <c r="B568" s="58" t="s">
        <v>1692</v>
      </c>
      <c r="C568" s="33" t="s">
        <v>137</v>
      </c>
      <c r="D568" s="33">
        <v>2</v>
      </c>
      <c r="E568" s="74">
        <v>1392</v>
      </c>
      <c r="F568" s="157">
        <v>6320446</v>
      </c>
      <c r="G568" s="158">
        <f t="shared" si="86"/>
        <v>2.2023762247157876E-2</v>
      </c>
      <c r="H568" s="159">
        <f t="shared" si="85"/>
        <v>4.4047524494315753E-2</v>
      </c>
      <c r="I568" s="58" t="s">
        <v>1693</v>
      </c>
      <c r="J568" s="33" t="s">
        <v>119</v>
      </c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</row>
    <row r="569" spans="1:30" ht="24.75" customHeight="1" outlineLevel="2">
      <c r="A569" s="58" t="s">
        <v>77</v>
      </c>
      <c r="B569" s="58" t="s">
        <v>1694</v>
      </c>
      <c r="C569" s="33" t="s">
        <v>137</v>
      </c>
      <c r="D569" s="33">
        <v>2</v>
      </c>
      <c r="E569" s="74">
        <v>1404</v>
      </c>
      <c r="F569" s="157">
        <v>6320446</v>
      </c>
      <c r="G569" s="158">
        <f t="shared" si="86"/>
        <v>2.2213622266529925E-2</v>
      </c>
      <c r="H569" s="159">
        <f t="shared" si="85"/>
        <v>4.4427244533059851E-2</v>
      </c>
      <c r="I569" s="58" t="s">
        <v>1695</v>
      </c>
      <c r="J569" s="33" t="s">
        <v>119</v>
      </c>
      <c r="K569" s="171"/>
      <c r="L569" s="171"/>
      <c r="M569" s="171"/>
      <c r="N569" s="171"/>
      <c r="O569" s="171"/>
      <c r="P569" s="171"/>
      <c r="Q569" s="171"/>
      <c r="R569" s="171"/>
      <c r="S569" s="171"/>
      <c r="T569" s="171"/>
      <c r="U569" s="171"/>
      <c r="V569" s="171"/>
      <c r="W569" s="171"/>
      <c r="X569" s="171"/>
      <c r="Y569" s="171"/>
      <c r="Z569" s="171"/>
      <c r="AA569" s="171"/>
      <c r="AB569" s="171"/>
      <c r="AC569" s="171"/>
      <c r="AD569" s="171"/>
    </row>
    <row r="570" spans="1:30" ht="24.75" customHeight="1" outlineLevel="2">
      <c r="A570" s="58" t="s">
        <v>77</v>
      </c>
      <c r="B570" s="58" t="s">
        <v>1696</v>
      </c>
      <c r="C570" s="33" t="s">
        <v>137</v>
      </c>
      <c r="D570" s="33">
        <v>2</v>
      </c>
      <c r="E570" s="74">
        <v>1577</v>
      </c>
      <c r="F570" s="157">
        <v>6320446</v>
      </c>
      <c r="G570" s="158">
        <f t="shared" si="86"/>
        <v>2.4950770879143658E-2</v>
      </c>
      <c r="H570" s="159">
        <f t="shared" si="85"/>
        <v>4.9901541758287316E-2</v>
      </c>
      <c r="I570" s="58" t="s">
        <v>1697</v>
      </c>
      <c r="J570" s="33" t="s">
        <v>119</v>
      </c>
      <c r="K570" s="171"/>
      <c r="L570" s="171"/>
      <c r="M570" s="171"/>
      <c r="N570" s="171"/>
      <c r="O570" s="171"/>
      <c r="P570" s="171"/>
      <c r="Q570" s="171"/>
      <c r="R570" s="171"/>
      <c r="S570" s="171"/>
      <c r="T570" s="171"/>
      <c r="U570" s="171"/>
      <c r="V570" s="171"/>
      <c r="W570" s="171"/>
      <c r="X570" s="171"/>
      <c r="Y570" s="171"/>
      <c r="Z570" s="171"/>
      <c r="AA570" s="171"/>
      <c r="AB570" s="171"/>
      <c r="AC570" s="171"/>
      <c r="AD570" s="171"/>
    </row>
    <row r="571" spans="1:30" ht="24.75" customHeight="1" outlineLevel="2">
      <c r="A571" s="58" t="s">
        <v>77</v>
      </c>
      <c r="B571" s="58" t="s">
        <v>1698</v>
      </c>
      <c r="C571" s="84" t="s">
        <v>137</v>
      </c>
      <c r="D571" s="33">
        <v>2</v>
      </c>
      <c r="E571" s="74">
        <v>1760</v>
      </c>
      <c r="F571" s="157">
        <v>6320446</v>
      </c>
      <c r="G571" s="158">
        <f t="shared" si="86"/>
        <v>2.784613617456743E-2</v>
      </c>
      <c r="H571" s="159">
        <f t="shared" si="85"/>
        <v>5.5692272349134861E-2</v>
      </c>
      <c r="I571" s="58" t="s">
        <v>1699</v>
      </c>
      <c r="J571" s="33" t="s">
        <v>119</v>
      </c>
      <c r="K571" s="171"/>
      <c r="L571" s="171"/>
      <c r="M571" s="171"/>
      <c r="N571" s="171"/>
      <c r="O571" s="171"/>
      <c r="P571" s="171"/>
      <c r="Q571" s="171"/>
      <c r="R571" s="171"/>
      <c r="S571" s="171"/>
      <c r="T571" s="171"/>
      <c r="U571" s="171"/>
      <c r="V571" s="171"/>
      <c r="W571" s="171"/>
      <c r="X571" s="171"/>
      <c r="Y571" s="171"/>
      <c r="Z571" s="171"/>
      <c r="AA571" s="171"/>
      <c r="AB571" s="171"/>
      <c r="AC571" s="171"/>
      <c r="AD571" s="171"/>
    </row>
    <row r="572" spans="1:30" ht="24.75" customHeight="1" outlineLevel="2">
      <c r="A572" s="58" t="s">
        <v>77</v>
      </c>
      <c r="B572" s="58" t="s">
        <v>1700</v>
      </c>
      <c r="C572" s="33" t="s">
        <v>137</v>
      </c>
      <c r="D572" s="33">
        <v>2</v>
      </c>
      <c r="E572" s="74">
        <v>1760</v>
      </c>
      <c r="F572" s="157">
        <v>6320446</v>
      </c>
      <c r="G572" s="158">
        <f t="shared" si="86"/>
        <v>2.784613617456743E-2</v>
      </c>
      <c r="H572" s="159">
        <f t="shared" si="85"/>
        <v>5.5692272349134861E-2</v>
      </c>
      <c r="I572" s="58" t="s">
        <v>1701</v>
      </c>
      <c r="J572" s="33" t="s">
        <v>119</v>
      </c>
      <c r="K572" s="171"/>
      <c r="L572" s="171"/>
      <c r="M572" s="171"/>
      <c r="N572" s="171"/>
      <c r="O572" s="171"/>
      <c r="P572" s="171"/>
      <c r="Q572" s="171"/>
      <c r="R572" s="171"/>
      <c r="S572" s="171"/>
      <c r="T572" s="171"/>
      <c r="U572" s="171"/>
      <c r="V572" s="171"/>
      <c r="W572" s="171"/>
      <c r="X572" s="171"/>
      <c r="Y572" s="171"/>
      <c r="Z572" s="171"/>
      <c r="AA572" s="171"/>
      <c r="AB572" s="171"/>
      <c r="AC572" s="171"/>
      <c r="AD572" s="171"/>
    </row>
    <row r="573" spans="1:30" ht="24.75" customHeight="1" outlineLevel="2">
      <c r="A573" s="58" t="s">
        <v>77</v>
      </c>
      <c r="B573" s="58" t="s">
        <v>1702</v>
      </c>
      <c r="C573" s="33" t="s">
        <v>137</v>
      </c>
      <c r="D573" s="33">
        <v>2</v>
      </c>
      <c r="E573" s="74">
        <v>1810</v>
      </c>
      <c r="F573" s="157">
        <v>6320446</v>
      </c>
      <c r="G573" s="158">
        <f t="shared" si="86"/>
        <v>2.8637219588617639E-2</v>
      </c>
      <c r="H573" s="159">
        <f t="shared" si="85"/>
        <v>5.7274439177235278E-2</v>
      </c>
      <c r="I573" s="58" t="s">
        <v>1703</v>
      </c>
      <c r="J573" s="33" t="s">
        <v>119</v>
      </c>
      <c r="K573" s="171"/>
      <c r="L573" s="171"/>
      <c r="M573" s="171"/>
      <c r="N573" s="171"/>
      <c r="O573" s="171"/>
      <c r="P573" s="171"/>
      <c r="Q573" s="171"/>
      <c r="R573" s="171"/>
      <c r="S573" s="171"/>
      <c r="T573" s="171"/>
      <c r="U573" s="171"/>
      <c r="V573" s="171"/>
      <c r="W573" s="171"/>
      <c r="X573" s="171"/>
      <c r="Y573" s="171"/>
      <c r="Z573" s="171"/>
      <c r="AA573" s="171"/>
      <c r="AB573" s="171"/>
      <c r="AC573" s="171"/>
      <c r="AD573" s="171"/>
    </row>
    <row r="574" spans="1:30" ht="24.75" customHeight="1" outlineLevel="2">
      <c r="A574" s="58" t="s">
        <v>77</v>
      </c>
      <c r="B574" s="58" t="s">
        <v>1704</v>
      </c>
      <c r="C574" s="33" t="s">
        <v>137</v>
      </c>
      <c r="D574" s="33">
        <v>2</v>
      </c>
      <c r="E574" s="74">
        <v>2000</v>
      </c>
      <c r="F574" s="157">
        <v>6320446</v>
      </c>
      <c r="G574" s="158">
        <f t="shared" si="86"/>
        <v>3.1643336562008441E-2</v>
      </c>
      <c r="H574" s="159">
        <f t="shared" si="85"/>
        <v>6.3286673124016882E-2</v>
      </c>
      <c r="I574" s="58" t="s">
        <v>1705</v>
      </c>
      <c r="J574" s="33" t="s">
        <v>119</v>
      </c>
      <c r="K574" s="171"/>
      <c r="L574" s="171"/>
      <c r="M574" s="171"/>
      <c r="N574" s="171"/>
      <c r="O574" s="171"/>
      <c r="P574" s="171"/>
      <c r="Q574" s="171"/>
      <c r="R574" s="171"/>
      <c r="S574" s="171"/>
      <c r="T574" s="171"/>
      <c r="U574" s="171"/>
      <c r="V574" s="171"/>
      <c r="W574" s="171"/>
      <c r="X574" s="171"/>
      <c r="Y574" s="171"/>
      <c r="Z574" s="171"/>
      <c r="AA574" s="171"/>
      <c r="AB574" s="171"/>
      <c r="AC574" s="171"/>
      <c r="AD574" s="171"/>
    </row>
    <row r="575" spans="1:30" ht="24.75" customHeight="1" outlineLevel="2">
      <c r="A575" s="58" t="s">
        <v>77</v>
      </c>
      <c r="B575" s="58" t="s">
        <v>1706</v>
      </c>
      <c r="C575" s="33" t="s">
        <v>137</v>
      </c>
      <c r="D575" s="33">
        <v>2</v>
      </c>
      <c r="E575" s="74">
        <v>2000</v>
      </c>
      <c r="F575" s="157">
        <v>6320446</v>
      </c>
      <c r="G575" s="158">
        <f t="shared" si="86"/>
        <v>3.1643336562008441E-2</v>
      </c>
      <c r="H575" s="159">
        <f t="shared" si="85"/>
        <v>6.3286673124016882E-2</v>
      </c>
      <c r="I575" s="58" t="s">
        <v>1707</v>
      </c>
      <c r="J575" s="33" t="s">
        <v>119</v>
      </c>
      <c r="K575" s="171"/>
      <c r="L575" s="171"/>
      <c r="M575" s="171"/>
      <c r="N575" s="171"/>
      <c r="O575" s="171"/>
      <c r="P575" s="171"/>
      <c r="Q575" s="171"/>
      <c r="R575" s="171"/>
      <c r="S575" s="171"/>
      <c r="T575" s="171"/>
      <c r="U575" s="171"/>
      <c r="V575" s="171"/>
      <c r="W575" s="171"/>
      <c r="X575" s="171"/>
      <c r="Y575" s="171"/>
      <c r="Z575" s="171"/>
      <c r="AA575" s="171"/>
      <c r="AB575" s="171"/>
      <c r="AC575" s="171"/>
      <c r="AD575" s="171"/>
    </row>
    <row r="576" spans="1:30" ht="24.75" customHeight="1" outlineLevel="2">
      <c r="A576" s="58" t="s">
        <v>77</v>
      </c>
      <c r="B576" s="58" t="s">
        <v>1708</v>
      </c>
      <c r="C576" s="33" t="s">
        <v>137</v>
      </c>
      <c r="D576" s="33">
        <v>2</v>
      </c>
      <c r="E576" s="74">
        <v>2000</v>
      </c>
      <c r="F576" s="157">
        <v>6320446</v>
      </c>
      <c r="G576" s="158">
        <f t="shared" si="86"/>
        <v>3.1643336562008441E-2</v>
      </c>
      <c r="H576" s="159">
        <f t="shared" si="85"/>
        <v>6.3286673124016882E-2</v>
      </c>
      <c r="I576" s="58" t="s">
        <v>1709</v>
      </c>
      <c r="J576" s="33" t="s">
        <v>119</v>
      </c>
      <c r="K576" s="171"/>
      <c r="L576" s="171"/>
      <c r="M576" s="171"/>
      <c r="N576" s="171"/>
      <c r="O576" s="171"/>
      <c r="P576" s="171"/>
      <c r="Q576" s="171"/>
      <c r="R576" s="171"/>
      <c r="S576" s="171"/>
      <c r="T576" s="171"/>
      <c r="U576" s="171"/>
      <c r="V576" s="171"/>
      <c r="W576" s="171"/>
      <c r="X576" s="171"/>
      <c r="Y576" s="171"/>
      <c r="Z576" s="171"/>
      <c r="AA576" s="171"/>
      <c r="AB576" s="171"/>
      <c r="AC576" s="171"/>
      <c r="AD576" s="171"/>
    </row>
    <row r="577" spans="1:30" ht="24.75" customHeight="1" outlineLevel="2">
      <c r="A577" s="58" t="s">
        <v>77</v>
      </c>
      <c r="B577" s="156" t="s">
        <v>1710</v>
      </c>
      <c r="C577" s="84" t="s">
        <v>137</v>
      </c>
      <c r="D577" s="33">
        <v>0</v>
      </c>
      <c r="E577" s="74">
        <v>513</v>
      </c>
      <c r="F577" s="157">
        <v>6320446</v>
      </c>
      <c r="G577" s="158">
        <f t="shared" si="86"/>
        <v>8.1165158281551655E-3</v>
      </c>
      <c r="H577" s="159">
        <f t="shared" si="85"/>
        <v>0</v>
      </c>
      <c r="I577" s="58" t="s">
        <v>1711</v>
      </c>
      <c r="J577" s="160" t="s">
        <v>126</v>
      </c>
      <c r="K577" s="171"/>
      <c r="L577" s="171"/>
      <c r="M577" s="171"/>
      <c r="N577" s="171"/>
      <c r="O577" s="171"/>
      <c r="P577" s="171"/>
      <c r="Q577" s="171"/>
      <c r="R577" s="171"/>
      <c r="S577" s="171"/>
      <c r="T577" s="171"/>
      <c r="U577" s="171"/>
      <c r="V577" s="171"/>
      <c r="W577" s="171"/>
      <c r="X577" s="171"/>
      <c r="Y577" s="171"/>
      <c r="Z577" s="171"/>
      <c r="AA577" s="171"/>
      <c r="AB577" s="171"/>
      <c r="AC577" s="171"/>
      <c r="AD577" s="171"/>
    </row>
    <row r="578" spans="1:30" ht="24.75" customHeight="1" outlineLevel="2">
      <c r="A578" s="58" t="s">
        <v>77</v>
      </c>
      <c r="B578" s="58" t="s">
        <v>1712</v>
      </c>
      <c r="C578" s="33" t="s">
        <v>137</v>
      </c>
      <c r="D578" s="33">
        <v>2</v>
      </c>
      <c r="E578" s="74">
        <v>3183</v>
      </c>
      <c r="F578" s="157">
        <v>6320446</v>
      </c>
      <c r="G578" s="158">
        <f t="shared" si="86"/>
        <v>5.0360370138436437E-2</v>
      </c>
      <c r="H578" s="159">
        <f t="shared" si="85"/>
        <v>0.10072074027687287</v>
      </c>
      <c r="I578" s="58" t="s">
        <v>1713</v>
      </c>
      <c r="J578" s="160" t="s">
        <v>119</v>
      </c>
      <c r="K578" s="171"/>
      <c r="L578" s="171"/>
      <c r="M578" s="171"/>
      <c r="N578" s="171"/>
      <c r="O578" s="171"/>
      <c r="P578" s="171"/>
      <c r="Q578" s="171"/>
      <c r="R578" s="171"/>
      <c r="S578" s="171"/>
      <c r="T578" s="171"/>
      <c r="U578" s="171"/>
      <c r="V578" s="171"/>
      <c r="W578" s="171"/>
      <c r="X578" s="171"/>
      <c r="Y578" s="171"/>
      <c r="Z578" s="171"/>
      <c r="AA578" s="171"/>
      <c r="AB578" s="171"/>
      <c r="AC578" s="171"/>
      <c r="AD578" s="171"/>
    </row>
    <row r="579" spans="1:30" ht="24.75" customHeight="1" outlineLevel="2">
      <c r="A579" s="58" t="s">
        <v>77</v>
      </c>
      <c r="B579" s="58" t="s">
        <v>1714</v>
      </c>
      <c r="C579" s="33" t="s">
        <v>137</v>
      </c>
      <c r="D579" s="33">
        <v>2</v>
      </c>
      <c r="E579" s="74">
        <v>4708</v>
      </c>
      <c r="F579" s="157">
        <v>6320446</v>
      </c>
      <c r="G579" s="158">
        <f t="shared" si="86"/>
        <v>7.4488414266967867E-2</v>
      </c>
      <c r="H579" s="159">
        <f t="shared" si="85"/>
        <v>0.14897682853393573</v>
      </c>
      <c r="I579" s="58" t="s">
        <v>1715</v>
      </c>
      <c r="J579" s="33" t="s">
        <v>119</v>
      </c>
      <c r="K579" s="171"/>
      <c r="L579" s="171"/>
      <c r="M579" s="171"/>
      <c r="N579" s="171"/>
      <c r="O579" s="171"/>
      <c r="P579" s="171"/>
      <c r="Q579" s="171"/>
      <c r="R579" s="171"/>
      <c r="S579" s="171"/>
      <c r="T579" s="171"/>
      <c r="U579" s="171"/>
      <c r="V579" s="171"/>
      <c r="W579" s="171"/>
      <c r="X579" s="171"/>
      <c r="Y579" s="171"/>
      <c r="Z579" s="171"/>
      <c r="AA579" s="171"/>
      <c r="AB579" s="171"/>
      <c r="AC579" s="171"/>
      <c r="AD579" s="171"/>
    </row>
    <row r="580" spans="1:30" ht="24.75" customHeight="1" outlineLevel="2">
      <c r="A580" s="58" t="s">
        <v>77</v>
      </c>
      <c r="B580" s="58" t="s">
        <v>1716</v>
      </c>
      <c r="C580" s="33" t="s">
        <v>137</v>
      </c>
      <c r="D580" s="33">
        <v>2</v>
      </c>
      <c r="E580" s="74">
        <v>4998</v>
      </c>
      <c r="F580" s="157">
        <v>6320446</v>
      </c>
      <c r="G580" s="158">
        <f t="shared" si="86"/>
        <v>7.90766980684591E-2</v>
      </c>
      <c r="H580" s="159">
        <f t="shared" si="85"/>
        <v>0.1581533961369182</v>
      </c>
      <c r="I580" s="56" t="s">
        <v>1717</v>
      </c>
      <c r="J580" s="160" t="s">
        <v>119</v>
      </c>
      <c r="K580" s="171"/>
      <c r="L580" s="171"/>
      <c r="M580" s="171"/>
      <c r="N580" s="171"/>
      <c r="O580" s="171"/>
      <c r="P580" s="171"/>
      <c r="Q580" s="171"/>
      <c r="R580" s="171"/>
      <c r="S580" s="171"/>
      <c r="T580" s="171"/>
      <c r="U580" s="171"/>
      <c r="V580" s="171"/>
      <c r="W580" s="171"/>
      <c r="X580" s="171"/>
      <c r="Y580" s="171"/>
      <c r="Z580" s="171"/>
      <c r="AA580" s="171"/>
      <c r="AB580" s="171"/>
      <c r="AC580" s="171"/>
      <c r="AD580" s="171"/>
    </row>
    <row r="581" spans="1:30" ht="24.75" customHeight="1" outlineLevel="2">
      <c r="A581" s="58" t="s">
        <v>77</v>
      </c>
      <c r="B581" s="58" t="s">
        <v>1718</v>
      </c>
      <c r="C581" s="84" t="s">
        <v>137</v>
      </c>
      <c r="D581" s="33">
        <v>2</v>
      </c>
      <c r="E581" s="74">
        <v>7100</v>
      </c>
      <c r="F581" s="157">
        <v>6320446</v>
      </c>
      <c r="G581" s="158">
        <f t="shared" si="86"/>
        <v>0.11233384479512998</v>
      </c>
      <c r="H581" s="159">
        <f t="shared" si="85"/>
        <v>0.22466768959025996</v>
      </c>
      <c r="I581" s="58" t="s">
        <v>1719</v>
      </c>
      <c r="J581" s="33" t="s">
        <v>119</v>
      </c>
      <c r="K581" s="171"/>
      <c r="L581" s="171"/>
      <c r="M581" s="171"/>
      <c r="N581" s="171"/>
      <c r="O581" s="171"/>
      <c r="P581" s="171"/>
      <c r="Q581" s="171"/>
      <c r="R581" s="171"/>
      <c r="S581" s="171"/>
      <c r="T581" s="171"/>
      <c r="U581" s="171"/>
      <c r="V581" s="171"/>
      <c r="W581" s="171"/>
      <c r="X581" s="171"/>
      <c r="Y581" s="171"/>
      <c r="Z581" s="171"/>
      <c r="AA581" s="171"/>
      <c r="AB581" s="171"/>
      <c r="AC581" s="171"/>
      <c r="AD581" s="171"/>
    </row>
    <row r="582" spans="1:30" ht="24.75" customHeight="1" outlineLevel="2">
      <c r="A582" s="58" t="s">
        <v>77</v>
      </c>
      <c r="B582" s="58" t="s">
        <v>1720</v>
      </c>
      <c r="C582" s="33" t="s">
        <v>137</v>
      </c>
      <c r="D582" s="33">
        <v>2</v>
      </c>
      <c r="E582" s="74">
        <v>2538</v>
      </c>
      <c r="F582" s="157">
        <v>6320446</v>
      </c>
      <c r="G582" s="158">
        <f t="shared" si="86"/>
        <v>4.0155394097188712E-2</v>
      </c>
      <c r="H582" s="159">
        <f t="shared" si="85"/>
        <v>8.0310788194377425E-2</v>
      </c>
      <c r="I582" s="56" t="s">
        <v>1721</v>
      </c>
      <c r="J582" s="160" t="s">
        <v>119</v>
      </c>
      <c r="K582" s="171"/>
      <c r="L582" s="171"/>
      <c r="M582" s="171"/>
      <c r="N582" s="171"/>
      <c r="O582" s="171"/>
      <c r="P582" s="171"/>
      <c r="Q582" s="171"/>
      <c r="R582" s="171"/>
      <c r="S582" s="171"/>
      <c r="T582" s="171"/>
      <c r="U582" s="171"/>
      <c r="V582" s="171"/>
      <c r="W582" s="171"/>
      <c r="X582" s="171"/>
      <c r="Y582" s="171"/>
      <c r="Z582" s="171"/>
      <c r="AA582" s="171"/>
      <c r="AB582" s="171"/>
      <c r="AC582" s="171"/>
      <c r="AD582" s="171"/>
    </row>
    <row r="583" spans="1:30" ht="24.75" customHeight="1" outlineLevel="2">
      <c r="A583" s="58" t="s">
        <v>77</v>
      </c>
      <c r="B583" s="58" t="s">
        <v>1722</v>
      </c>
      <c r="C583" s="33" t="s">
        <v>137</v>
      </c>
      <c r="D583" s="33">
        <v>2</v>
      </c>
      <c r="E583" s="74">
        <v>344</v>
      </c>
      <c r="F583" s="157">
        <v>6320446</v>
      </c>
      <c r="G583" s="158">
        <f t="shared" si="86"/>
        <v>5.4426538886654515E-3</v>
      </c>
      <c r="H583" s="159">
        <f t="shared" si="85"/>
        <v>1.0885307777330903E-2</v>
      </c>
      <c r="I583" s="56" t="s">
        <v>1723</v>
      </c>
      <c r="J583" s="160" t="s">
        <v>119</v>
      </c>
      <c r="K583" s="171"/>
      <c r="L583" s="171"/>
      <c r="M583" s="171"/>
      <c r="N583" s="171"/>
      <c r="O583" s="171"/>
      <c r="P583" s="171"/>
      <c r="Q583" s="171"/>
      <c r="R583" s="171"/>
      <c r="S583" s="171"/>
      <c r="T583" s="171"/>
      <c r="U583" s="171"/>
      <c r="V583" s="171"/>
      <c r="W583" s="171"/>
      <c r="X583" s="171"/>
      <c r="Y583" s="171"/>
      <c r="Z583" s="171"/>
      <c r="AA583" s="171"/>
      <c r="AB583" s="171"/>
      <c r="AC583" s="171"/>
      <c r="AD583" s="171"/>
    </row>
    <row r="584" spans="1:30" ht="24.75" customHeight="1" outlineLevel="2">
      <c r="A584" s="58" t="s">
        <v>77</v>
      </c>
      <c r="B584" s="58" t="s">
        <v>1724</v>
      </c>
      <c r="C584" s="33" t="s">
        <v>143</v>
      </c>
      <c r="D584" s="33">
        <v>4</v>
      </c>
      <c r="E584" s="74">
        <v>850</v>
      </c>
      <c r="F584" s="157">
        <v>6320446</v>
      </c>
      <c r="G584" s="158">
        <f t="shared" si="86"/>
        <v>1.3448418038853587E-2</v>
      </c>
      <c r="H584" s="159">
        <f t="shared" si="85"/>
        <v>5.3793672155414349E-2</v>
      </c>
      <c r="I584" s="56" t="s">
        <v>1725</v>
      </c>
      <c r="J584" s="160" t="s">
        <v>119</v>
      </c>
      <c r="K584" s="171"/>
      <c r="L584" s="171"/>
      <c r="M584" s="171"/>
      <c r="N584" s="171"/>
      <c r="O584" s="171"/>
      <c r="P584" s="171"/>
      <c r="Q584" s="171"/>
      <c r="R584" s="171"/>
      <c r="S584" s="171"/>
      <c r="T584" s="171"/>
      <c r="U584" s="171"/>
      <c r="V584" s="171"/>
      <c r="W584" s="171"/>
      <c r="X584" s="171"/>
      <c r="Y584" s="171"/>
      <c r="Z584" s="171"/>
      <c r="AA584" s="171"/>
      <c r="AB584" s="171"/>
      <c r="AC584" s="171"/>
      <c r="AD584" s="171"/>
    </row>
    <row r="585" spans="1:30" ht="24.75" customHeight="1" outlineLevel="2">
      <c r="A585" s="58" t="s">
        <v>77</v>
      </c>
      <c r="B585" s="58" t="s">
        <v>1726</v>
      </c>
      <c r="C585" s="33" t="s">
        <v>137</v>
      </c>
      <c r="D585" s="33">
        <v>2</v>
      </c>
      <c r="E585" s="74">
        <v>50</v>
      </c>
      <c r="F585" s="157">
        <v>6320446</v>
      </c>
      <c r="G585" s="158">
        <f t="shared" si="86"/>
        <v>7.9108341405021104E-4</v>
      </c>
      <c r="H585" s="159">
        <f t="shared" si="85"/>
        <v>1.5821668281004221E-3</v>
      </c>
      <c r="I585" s="56" t="s">
        <v>1727</v>
      </c>
      <c r="J585" s="160" t="s">
        <v>119</v>
      </c>
      <c r="K585" s="171"/>
      <c r="L585" s="171"/>
      <c r="M585" s="171"/>
      <c r="N585" s="171"/>
      <c r="O585" s="171"/>
      <c r="P585" s="171"/>
      <c r="Q585" s="171"/>
      <c r="R585" s="171"/>
      <c r="S585" s="171"/>
      <c r="T585" s="171"/>
      <c r="U585" s="171"/>
      <c r="V585" s="171"/>
      <c r="W585" s="171"/>
      <c r="X585" s="171"/>
      <c r="Y585" s="171"/>
      <c r="Z585" s="171"/>
      <c r="AA585" s="171"/>
      <c r="AB585" s="171"/>
      <c r="AC585" s="171"/>
      <c r="AD585" s="171"/>
    </row>
    <row r="586" spans="1:30" ht="24.75" customHeight="1" outlineLevel="2">
      <c r="A586" s="58" t="s">
        <v>77</v>
      </c>
      <c r="B586" s="58" t="s">
        <v>1728</v>
      </c>
      <c r="C586" s="84" t="s">
        <v>137</v>
      </c>
      <c r="D586" s="33">
        <v>2</v>
      </c>
      <c r="E586" s="74">
        <v>560</v>
      </c>
      <c r="F586" s="157">
        <v>6320446</v>
      </c>
      <c r="G586" s="158">
        <f t="shared" si="86"/>
        <v>8.8601342373623628E-3</v>
      </c>
      <c r="H586" s="159">
        <f t="shared" si="85"/>
        <v>1.7720268474724726E-2</v>
      </c>
      <c r="I586" s="58" t="s">
        <v>1729</v>
      </c>
      <c r="J586" s="33" t="s">
        <v>119</v>
      </c>
      <c r="K586" s="171"/>
      <c r="L586" s="171"/>
      <c r="M586" s="171"/>
      <c r="N586" s="171"/>
      <c r="O586" s="171"/>
      <c r="P586" s="171"/>
      <c r="Q586" s="171"/>
      <c r="R586" s="171"/>
      <c r="S586" s="171"/>
      <c r="T586" s="171"/>
      <c r="U586" s="171"/>
      <c r="V586" s="171"/>
      <c r="W586" s="171"/>
      <c r="X586" s="171"/>
      <c r="Y586" s="171"/>
      <c r="Z586" s="171"/>
      <c r="AA586" s="171"/>
      <c r="AB586" s="171"/>
      <c r="AC586" s="171"/>
      <c r="AD586" s="171"/>
    </row>
    <row r="587" spans="1:30" ht="24.75" customHeight="1" outlineLevel="2">
      <c r="A587" s="58" t="s">
        <v>77</v>
      </c>
      <c r="B587" s="58" t="s">
        <v>1730</v>
      </c>
      <c r="C587" s="84" t="s">
        <v>137</v>
      </c>
      <c r="D587" s="33">
        <v>2</v>
      </c>
      <c r="E587" s="74">
        <v>317</v>
      </c>
      <c r="F587" s="157">
        <v>6320446</v>
      </c>
      <c r="G587" s="158">
        <f t="shared" si="86"/>
        <v>5.0154688450783375E-3</v>
      </c>
      <c r="H587" s="159">
        <f t="shared" si="85"/>
        <v>1.0030937690156675E-2</v>
      </c>
      <c r="I587" s="58" t="s">
        <v>1731</v>
      </c>
      <c r="J587" s="33" t="s">
        <v>119</v>
      </c>
      <c r="K587" s="171"/>
      <c r="L587" s="171"/>
      <c r="M587" s="171"/>
      <c r="N587" s="171"/>
      <c r="O587" s="171"/>
      <c r="P587" s="171"/>
      <c r="Q587" s="171"/>
      <c r="R587" s="171"/>
      <c r="S587" s="171"/>
      <c r="T587" s="171"/>
      <c r="U587" s="171"/>
      <c r="V587" s="171"/>
      <c r="W587" s="171"/>
      <c r="X587" s="171"/>
      <c r="Y587" s="171"/>
      <c r="Z587" s="171"/>
      <c r="AA587" s="171"/>
      <c r="AB587" s="171"/>
      <c r="AC587" s="171"/>
      <c r="AD587" s="171"/>
    </row>
    <row r="588" spans="1:30" ht="24.75" customHeight="1" outlineLevel="2">
      <c r="A588" s="58" t="s">
        <v>77</v>
      </c>
      <c r="B588" s="58" t="s">
        <v>1732</v>
      </c>
      <c r="C588" s="33" t="s">
        <v>137</v>
      </c>
      <c r="D588" s="33">
        <v>2</v>
      </c>
      <c r="E588" s="74">
        <v>420</v>
      </c>
      <c r="F588" s="157">
        <v>6320446</v>
      </c>
      <c r="G588" s="158">
        <f t="shared" si="86"/>
        <v>6.6451006780217725E-3</v>
      </c>
      <c r="H588" s="159">
        <f t="shared" si="85"/>
        <v>1.3290201356043545E-2</v>
      </c>
      <c r="I588" s="58" t="s">
        <v>1733</v>
      </c>
      <c r="J588" s="33" t="s">
        <v>119</v>
      </c>
      <c r="K588" s="171"/>
      <c r="L588" s="171"/>
      <c r="M588" s="171"/>
      <c r="N588" s="171"/>
      <c r="O588" s="171"/>
      <c r="P588" s="171"/>
      <c r="Q588" s="171"/>
      <c r="R588" s="171"/>
      <c r="S588" s="171"/>
      <c r="T588" s="171"/>
      <c r="U588" s="171"/>
      <c r="V588" s="171"/>
      <c r="W588" s="171"/>
      <c r="X588" s="171"/>
      <c r="Y588" s="171"/>
      <c r="Z588" s="171"/>
      <c r="AA588" s="171"/>
      <c r="AB588" s="171"/>
      <c r="AC588" s="171"/>
      <c r="AD588" s="171"/>
    </row>
    <row r="589" spans="1:30" ht="24.75" customHeight="1" outlineLevel="2">
      <c r="A589" s="58" t="s">
        <v>77</v>
      </c>
      <c r="B589" s="58" t="s">
        <v>1734</v>
      </c>
      <c r="C589" s="33" t="s">
        <v>137</v>
      </c>
      <c r="D589" s="33">
        <v>2</v>
      </c>
      <c r="E589" s="74">
        <v>440</v>
      </c>
      <c r="F589" s="157">
        <v>6320446</v>
      </c>
      <c r="G589" s="158">
        <f t="shared" si="86"/>
        <v>6.9615340436418576E-3</v>
      </c>
      <c r="H589" s="159">
        <f t="shared" si="85"/>
        <v>1.3923068087283715E-2</v>
      </c>
      <c r="I589" s="58" t="s">
        <v>1735</v>
      </c>
      <c r="J589" s="160" t="s">
        <v>119</v>
      </c>
      <c r="K589" s="171"/>
      <c r="L589" s="171"/>
      <c r="M589" s="171"/>
      <c r="N589" s="171"/>
      <c r="O589" s="171"/>
      <c r="P589" s="171"/>
      <c r="Q589" s="171"/>
      <c r="R589" s="171"/>
      <c r="S589" s="171"/>
      <c r="T589" s="171"/>
      <c r="U589" s="171"/>
      <c r="V589" s="171"/>
      <c r="W589" s="171"/>
      <c r="X589" s="171"/>
      <c r="Y589" s="171"/>
      <c r="Z589" s="171"/>
      <c r="AA589" s="171"/>
      <c r="AB589" s="171"/>
      <c r="AC589" s="171"/>
      <c r="AD589" s="171"/>
    </row>
    <row r="590" spans="1:30" ht="9.75" customHeight="1" outlineLevel="2">
      <c r="A590" s="58" t="s">
        <v>77</v>
      </c>
      <c r="B590" s="58" t="s">
        <v>1736</v>
      </c>
      <c r="C590" s="33" t="s">
        <v>137</v>
      </c>
      <c r="D590" s="33">
        <v>2</v>
      </c>
      <c r="E590" s="74">
        <v>440</v>
      </c>
      <c r="F590" s="157">
        <v>6320446</v>
      </c>
      <c r="G590" s="158">
        <f t="shared" si="86"/>
        <v>6.9615340436418576E-3</v>
      </c>
      <c r="H590" s="159">
        <f t="shared" si="85"/>
        <v>1.3923068087283715E-2</v>
      </c>
      <c r="I590" s="58" t="s">
        <v>1737</v>
      </c>
      <c r="J590" s="160" t="s">
        <v>119</v>
      </c>
      <c r="K590" s="171"/>
      <c r="L590" s="171"/>
      <c r="M590" s="171"/>
      <c r="N590" s="171"/>
      <c r="O590" s="171"/>
      <c r="P590" s="171"/>
      <c r="Q590" s="171"/>
      <c r="R590" s="171"/>
      <c r="S590" s="171"/>
      <c r="T590" s="171"/>
      <c r="U590" s="171"/>
      <c r="V590" s="171"/>
      <c r="W590" s="171"/>
      <c r="X590" s="171"/>
      <c r="Y590" s="171"/>
      <c r="Z590" s="171"/>
      <c r="AA590" s="171"/>
      <c r="AB590" s="171"/>
      <c r="AC590" s="171"/>
      <c r="AD590" s="171"/>
    </row>
    <row r="591" spans="1:30" ht="9.75" customHeight="1" outlineLevel="2">
      <c r="A591" s="58" t="s">
        <v>77</v>
      </c>
      <c r="B591" s="156" t="s">
        <v>1738</v>
      </c>
      <c r="C591" s="33" t="s">
        <v>143</v>
      </c>
      <c r="D591" s="33">
        <v>0</v>
      </c>
      <c r="E591" s="74">
        <v>732</v>
      </c>
      <c r="F591" s="157">
        <v>6320446</v>
      </c>
      <c r="G591" s="158">
        <f t="shared" si="86"/>
        <v>1.1581461181695089E-2</v>
      </c>
      <c r="H591" s="159">
        <f t="shared" si="85"/>
        <v>0</v>
      </c>
      <c r="I591" s="56" t="s">
        <v>1739</v>
      </c>
      <c r="J591" s="160" t="s">
        <v>126</v>
      </c>
      <c r="K591" s="171"/>
      <c r="L591" s="171"/>
      <c r="M591" s="171"/>
      <c r="N591" s="171"/>
      <c r="O591" s="171"/>
      <c r="P591" s="171"/>
      <c r="Q591" s="171"/>
      <c r="R591" s="171"/>
      <c r="S591" s="171"/>
      <c r="T591" s="171"/>
      <c r="U591" s="171"/>
      <c r="V591" s="171"/>
      <c r="W591" s="171"/>
      <c r="X591" s="171"/>
      <c r="Y591" s="171"/>
      <c r="Z591" s="171"/>
      <c r="AA591" s="171"/>
      <c r="AB591" s="171"/>
      <c r="AC591" s="171"/>
      <c r="AD591" s="171"/>
    </row>
    <row r="592" spans="1:30" ht="9.75" customHeight="1" outlineLevel="2">
      <c r="A592" s="58" t="s">
        <v>77</v>
      </c>
      <c r="B592" s="58" t="s">
        <v>1740</v>
      </c>
      <c r="C592" s="33" t="s">
        <v>137</v>
      </c>
      <c r="D592" s="33">
        <v>2</v>
      </c>
      <c r="E592" s="74">
        <v>519</v>
      </c>
      <c r="F592" s="157">
        <v>6320446</v>
      </c>
      <c r="G592" s="158">
        <f t="shared" si="86"/>
        <v>8.21144583784119E-3</v>
      </c>
      <c r="H592" s="159">
        <f t="shared" si="85"/>
        <v>1.642289167568238E-2</v>
      </c>
      <c r="I592" s="56" t="s">
        <v>1741</v>
      </c>
      <c r="J592" s="160" t="s">
        <v>119</v>
      </c>
      <c r="K592" s="171"/>
      <c r="L592" s="171"/>
      <c r="M592" s="171"/>
      <c r="N592" s="171"/>
      <c r="O592" s="171"/>
      <c r="P592" s="171"/>
      <c r="Q592" s="171"/>
      <c r="R592" s="171"/>
      <c r="S592" s="171"/>
      <c r="T592" s="171"/>
      <c r="U592" s="171"/>
      <c r="V592" s="171"/>
      <c r="W592" s="171"/>
      <c r="X592" s="171"/>
      <c r="Y592" s="171"/>
      <c r="Z592" s="171"/>
      <c r="AA592" s="171"/>
      <c r="AB592" s="171"/>
      <c r="AC592" s="171"/>
      <c r="AD592" s="171"/>
    </row>
    <row r="593" spans="1:30" ht="9.75" customHeight="1" outlineLevel="2">
      <c r="A593" s="58" t="s">
        <v>77</v>
      </c>
      <c r="B593" s="58" t="s">
        <v>1742</v>
      </c>
      <c r="C593" s="33" t="s">
        <v>137</v>
      </c>
      <c r="D593" s="33">
        <v>2</v>
      </c>
      <c r="E593" s="74">
        <v>3400</v>
      </c>
      <c r="F593" s="157">
        <v>6320446</v>
      </c>
      <c r="G593" s="158">
        <f t="shared" si="86"/>
        <v>5.3793672155414349E-2</v>
      </c>
      <c r="H593" s="159">
        <f t="shared" si="85"/>
        <v>0.1075873443108287</v>
      </c>
      <c r="I593" s="56" t="s">
        <v>1743</v>
      </c>
      <c r="J593" s="160" t="s">
        <v>119</v>
      </c>
      <c r="K593" s="171"/>
      <c r="L593" s="171"/>
      <c r="M593" s="171"/>
      <c r="N593" s="171"/>
      <c r="O593" s="171"/>
      <c r="P593" s="171"/>
      <c r="Q593" s="171"/>
      <c r="R593" s="171"/>
      <c r="S593" s="171"/>
      <c r="T593" s="171"/>
      <c r="U593" s="171"/>
      <c r="V593" s="171"/>
      <c r="W593" s="171"/>
      <c r="X593" s="171"/>
      <c r="Y593" s="171"/>
      <c r="Z593" s="171"/>
      <c r="AA593" s="171"/>
      <c r="AB593" s="171"/>
      <c r="AC593" s="171"/>
      <c r="AD593" s="171"/>
    </row>
    <row r="594" spans="1:30" ht="9.75" customHeight="1" outlineLevel="2">
      <c r="A594" s="58" t="s">
        <v>77</v>
      </c>
      <c r="B594" s="58" t="s">
        <v>1744</v>
      </c>
      <c r="C594" s="33" t="s">
        <v>137</v>
      </c>
      <c r="D594" s="33">
        <v>2</v>
      </c>
      <c r="E594" s="74">
        <v>546</v>
      </c>
      <c r="F594" s="157">
        <v>6320446</v>
      </c>
      <c r="G594" s="158">
        <f t="shared" si="86"/>
        <v>8.6386308814283049E-3</v>
      </c>
      <c r="H594" s="159">
        <f t="shared" si="85"/>
        <v>1.727726176285661E-2</v>
      </c>
      <c r="I594" s="56" t="s">
        <v>1745</v>
      </c>
      <c r="J594" s="160" t="s">
        <v>119</v>
      </c>
      <c r="K594" s="171"/>
      <c r="L594" s="171"/>
      <c r="M594" s="171"/>
      <c r="N594" s="171"/>
      <c r="O594" s="171"/>
      <c r="P594" s="171"/>
      <c r="Q594" s="171"/>
      <c r="R594" s="171"/>
      <c r="S594" s="171"/>
      <c r="T594" s="171"/>
      <c r="U594" s="171"/>
      <c r="V594" s="171"/>
      <c r="W594" s="171"/>
      <c r="X594" s="171"/>
      <c r="Y594" s="171"/>
      <c r="Z594" s="171"/>
      <c r="AA594" s="171"/>
      <c r="AB594" s="171"/>
      <c r="AC594" s="171"/>
      <c r="AD594" s="171"/>
    </row>
    <row r="595" spans="1:30" ht="9.75" customHeight="1" outlineLevel="2">
      <c r="A595" s="58" t="s">
        <v>77</v>
      </c>
      <c r="B595" s="58" t="s">
        <v>1746</v>
      </c>
      <c r="C595" s="33" t="s">
        <v>137</v>
      </c>
      <c r="D595" s="33">
        <v>2</v>
      </c>
      <c r="E595" s="74">
        <v>900</v>
      </c>
      <c r="F595" s="157">
        <v>6320446</v>
      </c>
      <c r="G595" s="158">
        <f t="shared" si="86"/>
        <v>1.4239501452903799E-2</v>
      </c>
      <c r="H595" s="159">
        <f t="shared" si="85"/>
        <v>2.8479002905807599E-2</v>
      </c>
      <c r="I595" s="56" t="s">
        <v>1747</v>
      </c>
      <c r="J595" s="160" t="s">
        <v>119</v>
      </c>
      <c r="K595" s="171"/>
      <c r="L595" s="171"/>
      <c r="M595" s="171"/>
      <c r="N595" s="171"/>
      <c r="O595" s="171"/>
      <c r="P595" s="171"/>
      <c r="Q595" s="171"/>
      <c r="R595" s="171"/>
      <c r="S595" s="171"/>
      <c r="T595" s="171"/>
      <c r="U595" s="171"/>
      <c r="V595" s="171"/>
      <c r="W595" s="171"/>
      <c r="X595" s="171"/>
      <c r="Y595" s="171"/>
      <c r="Z595" s="171"/>
      <c r="AA595" s="171"/>
      <c r="AB595" s="171"/>
      <c r="AC595" s="171"/>
      <c r="AD595" s="171"/>
    </row>
    <row r="596" spans="1:30" ht="9.75" customHeight="1" outlineLevel="2">
      <c r="A596" s="58" t="s">
        <v>77</v>
      </c>
      <c r="B596" s="58" t="s">
        <v>1748</v>
      </c>
      <c r="C596" s="33" t="s">
        <v>137</v>
      </c>
      <c r="D596" s="33">
        <v>2</v>
      </c>
      <c r="E596" s="74">
        <v>6500</v>
      </c>
      <c r="F596" s="157">
        <v>6320446</v>
      </c>
      <c r="G596" s="158">
        <f t="shared" si="86"/>
        <v>0.10284084382652743</v>
      </c>
      <c r="H596" s="159">
        <f t="shared" si="85"/>
        <v>0.20568168765305486</v>
      </c>
      <c r="I596" s="56" t="s">
        <v>1749</v>
      </c>
      <c r="J596" s="160" t="s">
        <v>119</v>
      </c>
      <c r="K596" s="171"/>
      <c r="L596" s="171"/>
      <c r="M596" s="171"/>
      <c r="N596" s="171"/>
      <c r="O596" s="171"/>
      <c r="P596" s="171"/>
      <c r="Q596" s="171"/>
      <c r="R596" s="171"/>
      <c r="S596" s="171"/>
      <c r="T596" s="171"/>
      <c r="U596" s="171"/>
      <c r="V596" s="171"/>
      <c r="W596" s="171"/>
      <c r="X596" s="171"/>
      <c r="Y596" s="171"/>
      <c r="Z596" s="171"/>
      <c r="AA596" s="171"/>
      <c r="AB596" s="171"/>
      <c r="AC596" s="171"/>
      <c r="AD596" s="171"/>
    </row>
    <row r="597" spans="1:30" ht="9.75" customHeight="1" outlineLevel="2">
      <c r="A597" s="58" t="s">
        <v>77</v>
      </c>
      <c r="B597" s="58" t="s">
        <v>1750</v>
      </c>
      <c r="C597" s="84" t="s">
        <v>137</v>
      </c>
      <c r="D597" s="33">
        <v>2</v>
      </c>
      <c r="E597" s="74">
        <v>535</v>
      </c>
      <c r="F597" s="157">
        <v>6320446</v>
      </c>
      <c r="G597" s="158">
        <f t="shared" si="86"/>
        <v>8.4645925303372584E-3</v>
      </c>
      <c r="H597" s="159">
        <f t="shared" si="85"/>
        <v>1.6929185060674517E-2</v>
      </c>
      <c r="I597" s="58" t="s">
        <v>1751</v>
      </c>
      <c r="J597" s="33" t="s">
        <v>119</v>
      </c>
      <c r="K597" s="171"/>
      <c r="L597" s="171"/>
      <c r="M597" s="171"/>
      <c r="N597" s="171"/>
      <c r="O597" s="171"/>
      <c r="P597" s="171"/>
      <c r="Q597" s="171"/>
      <c r="R597" s="171"/>
      <c r="S597" s="171"/>
      <c r="T597" s="171"/>
      <c r="U597" s="171"/>
      <c r="V597" s="171"/>
      <c r="W597" s="171"/>
      <c r="X597" s="171"/>
      <c r="Y597" s="171"/>
      <c r="Z597" s="171"/>
      <c r="AA597" s="171"/>
      <c r="AB597" s="171"/>
      <c r="AC597" s="171"/>
      <c r="AD597" s="171"/>
    </row>
    <row r="598" spans="1:30" ht="9.75" customHeight="1" outlineLevel="2">
      <c r="A598" s="58" t="s">
        <v>77</v>
      </c>
      <c r="B598" s="58" t="s">
        <v>1752</v>
      </c>
      <c r="C598" s="33" t="s">
        <v>143</v>
      </c>
      <c r="D598" s="33">
        <v>4</v>
      </c>
      <c r="E598" s="74">
        <v>1850</v>
      </c>
      <c r="F598" s="157">
        <v>6320446</v>
      </c>
      <c r="G598" s="158">
        <f t="shared" si="86"/>
        <v>2.9270086319857808E-2</v>
      </c>
      <c r="H598" s="159">
        <f t="shared" si="85"/>
        <v>0.11708034527943123</v>
      </c>
      <c r="I598" s="56" t="s">
        <v>1753</v>
      </c>
      <c r="J598" s="160" t="s">
        <v>119</v>
      </c>
      <c r="K598" s="171"/>
      <c r="L598" s="171"/>
      <c r="M598" s="171"/>
      <c r="N598" s="171"/>
      <c r="O598" s="171"/>
      <c r="P598" s="171"/>
      <c r="Q598" s="171"/>
      <c r="R598" s="171"/>
      <c r="S598" s="171"/>
      <c r="T598" s="171"/>
      <c r="U598" s="171"/>
      <c r="V598" s="171"/>
      <c r="W598" s="171"/>
      <c r="X598" s="171"/>
      <c r="Y598" s="171"/>
      <c r="Z598" s="171"/>
      <c r="AA598" s="171"/>
      <c r="AB598" s="171"/>
      <c r="AC598" s="171"/>
      <c r="AD598" s="171"/>
    </row>
    <row r="599" spans="1:30" ht="9.75" customHeight="1" outlineLevel="2">
      <c r="A599" s="58" t="s">
        <v>77</v>
      </c>
      <c r="B599" s="58" t="s">
        <v>1754</v>
      </c>
      <c r="C599" s="33" t="s">
        <v>137</v>
      </c>
      <c r="D599" s="33">
        <v>2</v>
      </c>
      <c r="E599" s="74">
        <v>800</v>
      </c>
      <c r="F599" s="157">
        <v>6320446</v>
      </c>
      <c r="G599" s="158">
        <f t="shared" si="86"/>
        <v>1.2657334624803377E-2</v>
      </c>
      <c r="H599" s="159">
        <f t="shared" si="85"/>
        <v>2.5314669249606753E-2</v>
      </c>
      <c r="I599" s="56" t="s">
        <v>1755</v>
      </c>
      <c r="J599" s="160" t="s">
        <v>119</v>
      </c>
      <c r="K599" s="171"/>
      <c r="L599" s="171"/>
      <c r="M599" s="171"/>
      <c r="N599" s="171"/>
      <c r="O599" s="171"/>
      <c r="P599" s="171"/>
      <c r="Q599" s="171"/>
      <c r="R599" s="171"/>
      <c r="S599" s="171"/>
      <c r="T599" s="171"/>
      <c r="U599" s="171"/>
      <c r="V599" s="171"/>
      <c r="W599" s="171"/>
      <c r="X599" s="171"/>
      <c r="Y599" s="171"/>
      <c r="Z599" s="171"/>
      <c r="AA599" s="171"/>
      <c r="AB599" s="171"/>
      <c r="AC599" s="171"/>
      <c r="AD599" s="171"/>
    </row>
    <row r="600" spans="1:30" ht="9.75" customHeight="1" outlineLevel="2">
      <c r="A600" s="58" t="s">
        <v>77</v>
      </c>
      <c r="B600" s="58" t="s">
        <v>1756</v>
      </c>
      <c r="C600" s="33" t="s">
        <v>137</v>
      </c>
      <c r="D600" s="33">
        <v>2</v>
      </c>
      <c r="E600" s="74">
        <v>384</v>
      </c>
      <c r="F600" s="157">
        <v>6320446</v>
      </c>
      <c r="G600" s="158">
        <f t="shared" si="86"/>
        <v>6.0755206199056208E-3</v>
      </c>
      <c r="H600" s="159">
        <f t="shared" si="85"/>
        <v>1.2151041239811242E-2</v>
      </c>
      <c r="I600" s="56" t="s">
        <v>1757</v>
      </c>
      <c r="J600" s="160" t="s">
        <v>119</v>
      </c>
      <c r="K600" s="171"/>
      <c r="L600" s="171"/>
      <c r="M600" s="171"/>
      <c r="N600" s="171"/>
      <c r="O600" s="171"/>
      <c r="P600" s="171"/>
      <c r="Q600" s="171"/>
      <c r="R600" s="171"/>
      <c r="S600" s="171"/>
      <c r="T600" s="171"/>
      <c r="U600" s="171"/>
      <c r="V600" s="171"/>
      <c r="W600" s="171"/>
      <c r="X600" s="171"/>
      <c r="Y600" s="171"/>
      <c r="Z600" s="171"/>
      <c r="AA600" s="171"/>
      <c r="AB600" s="171"/>
      <c r="AC600" s="171"/>
      <c r="AD600" s="171"/>
    </row>
    <row r="601" spans="1:30" ht="9.75" customHeight="1" outlineLevel="2">
      <c r="A601" s="58" t="s">
        <v>77</v>
      </c>
      <c r="B601" s="58" t="s">
        <v>1758</v>
      </c>
      <c r="C601" s="33" t="s">
        <v>137</v>
      </c>
      <c r="D601" s="33">
        <v>2</v>
      </c>
      <c r="E601" s="74">
        <v>1200</v>
      </c>
      <c r="F601" s="157">
        <v>6320446</v>
      </c>
      <c r="G601" s="158">
        <f t="shared" si="86"/>
        <v>1.8986001937205066E-2</v>
      </c>
      <c r="H601" s="159">
        <f t="shared" si="85"/>
        <v>3.7972003874410132E-2</v>
      </c>
      <c r="I601" s="56" t="s">
        <v>1759</v>
      </c>
      <c r="J601" s="160" t="s">
        <v>119</v>
      </c>
      <c r="K601" s="171"/>
      <c r="L601" s="171"/>
      <c r="M601" s="171"/>
      <c r="N601" s="171"/>
      <c r="O601" s="171"/>
      <c r="P601" s="171"/>
      <c r="Q601" s="171"/>
      <c r="R601" s="171"/>
      <c r="S601" s="171"/>
      <c r="T601" s="171"/>
      <c r="U601" s="171"/>
      <c r="V601" s="171"/>
      <c r="W601" s="171"/>
      <c r="X601" s="171"/>
      <c r="Y601" s="171"/>
      <c r="Z601" s="171"/>
      <c r="AA601" s="171"/>
      <c r="AB601" s="171"/>
      <c r="AC601" s="171"/>
      <c r="AD601" s="171"/>
    </row>
    <row r="602" spans="1:30" ht="9.75" customHeight="1" outlineLevel="2">
      <c r="A602" s="58" t="s">
        <v>77</v>
      </c>
      <c r="B602" s="58" t="s">
        <v>1760</v>
      </c>
      <c r="C602" s="33" t="s">
        <v>143</v>
      </c>
      <c r="D602" s="33">
        <v>4</v>
      </c>
      <c r="E602" s="74">
        <v>800</v>
      </c>
      <c r="F602" s="157">
        <v>6320446</v>
      </c>
      <c r="G602" s="158">
        <f t="shared" si="86"/>
        <v>1.2657334624803377E-2</v>
      </c>
      <c r="H602" s="159">
        <f t="shared" si="85"/>
        <v>5.0629338499213507E-2</v>
      </c>
      <c r="I602" s="56" t="s">
        <v>1761</v>
      </c>
      <c r="J602" s="160" t="s">
        <v>119</v>
      </c>
      <c r="K602" s="171"/>
      <c r="L602" s="171"/>
      <c r="M602" s="171"/>
      <c r="N602" s="171"/>
      <c r="O602" s="171"/>
      <c r="P602" s="171"/>
      <c r="Q602" s="171"/>
      <c r="R602" s="171"/>
      <c r="S602" s="171"/>
      <c r="T602" s="171"/>
      <c r="U602" s="171"/>
      <c r="V602" s="171"/>
      <c r="W602" s="171"/>
      <c r="X602" s="171"/>
      <c r="Y602" s="171"/>
      <c r="Z602" s="171"/>
      <c r="AA602" s="171"/>
      <c r="AB602" s="171"/>
      <c r="AC602" s="171"/>
      <c r="AD602" s="171"/>
    </row>
    <row r="603" spans="1:30" ht="9.75" customHeight="1" outlineLevel="2">
      <c r="A603" s="58" t="s">
        <v>77</v>
      </c>
      <c r="B603" s="58" t="s">
        <v>1762</v>
      </c>
      <c r="C603" s="33" t="s">
        <v>137</v>
      </c>
      <c r="D603" s="33">
        <v>2</v>
      </c>
      <c r="E603" s="74">
        <v>1692</v>
      </c>
      <c r="F603" s="157">
        <v>6320446</v>
      </c>
      <c r="G603" s="158">
        <f t="shared" si="86"/>
        <v>2.6770262731459143E-2</v>
      </c>
      <c r="H603" s="159">
        <f t="shared" si="85"/>
        <v>5.3540525462918286E-2</v>
      </c>
      <c r="I603" s="56" t="s">
        <v>1763</v>
      </c>
      <c r="J603" s="160" t="s">
        <v>119</v>
      </c>
      <c r="K603" s="171"/>
      <c r="L603" s="171"/>
      <c r="M603" s="171"/>
      <c r="N603" s="171"/>
      <c r="O603" s="171"/>
      <c r="P603" s="171"/>
      <c r="Q603" s="171"/>
      <c r="R603" s="171"/>
      <c r="S603" s="171"/>
      <c r="T603" s="171"/>
      <c r="U603" s="171"/>
      <c r="V603" s="171"/>
      <c r="W603" s="171"/>
      <c r="X603" s="171"/>
      <c r="Y603" s="171"/>
      <c r="Z603" s="171"/>
      <c r="AA603" s="171"/>
      <c r="AB603" s="171"/>
      <c r="AC603" s="171"/>
      <c r="AD603" s="171"/>
    </row>
    <row r="604" spans="1:30" ht="9.75" customHeight="1" outlineLevel="2">
      <c r="A604" s="58" t="s">
        <v>77</v>
      </c>
      <c r="B604" s="58" t="s">
        <v>1764</v>
      </c>
      <c r="C604" s="33" t="s">
        <v>137</v>
      </c>
      <c r="D604" s="33">
        <v>2</v>
      </c>
      <c r="E604" s="74">
        <v>1263</v>
      </c>
      <c r="F604" s="157">
        <v>6320446</v>
      </c>
      <c r="G604" s="158">
        <f t="shared" si="86"/>
        <v>1.998276703890833E-2</v>
      </c>
      <c r="H604" s="159">
        <f t="shared" si="85"/>
        <v>3.996553407781666E-2</v>
      </c>
      <c r="I604" s="56" t="s">
        <v>1765</v>
      </c>
      <c r="J604" s="160" t="s">
        <v>119</v>
      </c>
      <c r="K604" s="171"/>
      <c r="L604" s="171"/>
      <c r="M604" s="171"/>
      <c r="N604" s="171"/>
      <c r="O604" s="171"/>
      <c r="P604" s="171"/>
      <c r="Q604" s="171"/>
      <c r="R604" s="171"/>
      <c r="S604" s="171"/>
      <c r="T604" s="171"/>
      <c r="U604" s="171"/>
      <c r="V604" s="171"/>
      <c r="W604" s="171"/>
      <c r="X604" s="171"/>
      <c r="Y604" s="171"/>
      <c r="Z604" s="171"/>
      <c r="AA604" s="171"/>
      <c r="AB604" s="171"/>
      <c r="AC604" s="171"/>
      <c r="AD604" s="171"/>
    </row>
    <row r="605" spans="1:30" ht="9.75" customHeight="1" outlineLevel="2">
      <c r="A605" s="58" t="s">
        <v>77</v>
      </c>
      <c r="B605" s="58" t="s">
        <v>1766</v>
      </c>
      <c r="C605" s="33" t="s">
        <v>137</v>
      </c>
      <c r="D605" s="33">
        <v>2</v>
      </c>
      <c r="E605" s="74">
        <v>400</v>
      </c>
      <c r="F605" s="157">
        <v>6320446</v>
      </c>
      <c r="G605" s="158">
        <f t="shared" si="86"/>
        <v>6.3286673124016883E-3</v>
      </c>
      <c r="H605" s="159">
        <f t="shared" si="85"/>
        <v>1.2657334624803377E-2</v>
      </c>
      <c r="I605" s="56" t="s">
        <v>1767</v>
      </c>
      <c r="J605" s="160" t="s">
        <v>119</v>
      </c>
      <c r="K605" s="171"/>
      <c r="L605" s="171"/>
      <c r="M605" s="171"/>
      <c r="N605" s="171"/>
      <c r="O605" s="171"/>
      <c r="P605" s="171"/>
      <c r="Q605" s="171"/>
      <c r="R605" s="171"/>
      <c r="S605" s="171"/>
      <c r="T605" s="171"/>
      <c r="U605" s="171"/>
      <c r="V605" s="171"/>
      <c r="W605" s="171"/>
      <c r="X605" s="171"/>
      <c r="Y605" s="171"/>
      <c r="Z605" s="171"/>
      <c r="AA605" s="171"/>
      <c r="AB605" s="171"/>
      <c r="AC605" s="171"/>
      <c r="AD605" s="171"/>
    </row>
    <row r="606" spans="1:30" ht="9.75" customHeight="1" outlineLevel="2">
      <c r="A606" s="58" t="s">
        <v>77</v>
      </c>
      <c r="B606" s="58" t="s">
        <v>1768</v>
      </c>
      <c r="C606" s="33" t="s">
        <v>137</v>
      </c>
      <c r="D606" s="33">
        <v>2</v>
      </c>
      <c r="E606" s="74">
        <v>374</v>
      </c>
      <c r="F606" s="157">
        <v>6320446</v>
      </c>
      <c r="G606" s="158">
        <f t="shared" si="86"/>
        <v>5.9173039370955787E-3</v>
      </c>
      <c r="H606" s="159">
        <f t="shared" si="85"/>
        <v>1.1834607874191157E-2</v>
      </c>
      <c r="I606" s="56" t="s">
        <v>1769</v>
      </c>
      <c r="J606" s="160" t="s">
        <v>119</v>
      </c>
      <c r="K606" s="171"/>
      <c r="L606" s="171"/>
      <c r="M606" s="171"/>
      <c r="N606" s="171"/>
      <c r="O606" s="171"/>
      <c r="P606" s="171"/>
      <c r="Q606" s="171"/>
      <c r="R606" s="171"/>
      <c r="S606" s="171"/>
      <c r="T606" s="171"/>
      <c r="U606" s="171"/>
      <c r="V606" s="171"/>
      <c r="W606" s="171"/>
      <c r="X606" s="171"/>
      <c r="Y606" s="171"/>
      <c r="Z606" s="171"/>
      <c r="AA606" s="171"/>
      <c r="AB606" s="171"/>
      <c r="AC606" s="171"/>
      <c r="AD606" s="171"/>
    </row>
    <row r="607" spans="1:30" ht="9.75" customHeight="1" outlineLevel="2">
      <c r="A607" s="58" t="s">
        <v>77</v>
      </c>
      <c r="B607" s="58" t="s">
        <v>1770</v>
      </c>
      <c r="C607" s="33" t="s">
        <v>137</v>
      </c>
      <c r="D607" s="33">
        <v>2</v>
      </c>
      <c r="E607" s="74">
        <v>60</v>
      </c>
      <c r="F607" s="157">
        <v>6320446</v>
      </c>
      <c r="G607" s="158">
        <f t="shared" si="86"/>
        <v>9.4930009686025314E-4</v>
      </c>
      <c r="H607" s="159">
        <f t="shared" si="85"/>
        <v>1.8986001937205063E-3</v>
      </c>
      <c r="I607" s="56" t="s">
        <v>1771</v>
      </c>
      <c r="J607" s="160" t="s">
        <v>119</v>
      </c>
      <c r="K607" s="171"/>
      <c r="L607" s="171"/>
      <c r="M607" s="171"/>
      <c r="N607" s="171"/>
      <c r="O607" s="171"/>
      <c r="P607" s="171"/>
      <c r="Q607" s="171"/>
      <c r="R607" s="171"/>
      <c r="S607" s="171"/>
      <c r="T607" s="171"/>
      <c r="U607" s="171"/>
      <c r="V607" s="171"/>
      <c r="W607" s="171"/>
      <c r="X607" s="171"/>
      <c r="Y607" s="171"/>
      <c r="Z607" s="171"/>
      <c r="AA607" s="171"/>
      <c r="AB607" s="171"/>
      <c r="AC607" s="171"/>
      <c r="AD607" s="171"/>
    </row>
    <row r="608" spans="1:30" ht="9.75" customHeight="1" outlineLevel="2">
      <c r="A608" s="34" t="s">
        <v>1772</v>
      </c>
      <c r="B608" s="35"/>
      <c r="C608" s="36"/>
      <c r="D608" s="36"/>
      <c r="E608" s="37"/>
      <c r="F608" s="38"/>
      <c r="G608" s="163"/>
      <c r="H608" s="43">
        <f>SUBTOTAL(9,H559:H607)</f>
        <v>2.4593834042724203</v>
      </c>
      <c r="I608" s="58"/>
      <c r="J608" s="33"/>
      <c r="K608" s="171"/>
      <c r="L608" s="171"/>
      <c r="M608" s="171"/>
      <c r="N608" s="171"/>
      <c r="O608" s="171"/>
      <c r="P608" s="171"/>
      <c r="Q608" s="171"/>
      <c r="R608" s="171"/>
      <c r="S608" s="171"/>
      <c r="T608" s="171"/>
      <c r="U608" s="171"/>
      <c r="V608" s="171"/>
      <c r="W608" s="171"/>
      <c r="X608" s="171"/>
      <c r="Y608" s="171"/>
      <c r="Z608" s="171"/>
      <c r="AA608" s="171"/>
      <c r="AB608" s="171"/>
      <c r="AC608" s="171"/>
      <c r="AD608" s="171"/>
    </row>
    <row r="609" spans="1:30" ht="9.75" customHeight="1">
      <c r="A609" s="58" t="s">
        <v>81</v>
      </c>
      <c r="B609" s="156" t="s">
        <v>1773</v>
      </c>
      <c r="C609" s="33" t="s">
        <v>137</v>
      </c>
      <c r="D609" s="33">
        <v>0</v>
      </c>
      <c r="E609" s="74">
        <v>2500</v>
      </c>
      <c r="F609" s="157">
        <v>29679</v>
      </c>
      <c r="G609" s="158">
        <f>(E609/F609)*100</f>
        <v>8.4234644024394356</v>
      </c>
      <c r="H609" s="159">
        <f>G609*D609</f>
        <v>0</v>
      </c>
      <c r="I609" s="58" t="s">
        <v>1774</v>
      </c>
      <c r="J609" s="33" t="s">
        <v>126</v>
      </c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</row>
    <row r="610" spans="1:30" ht="9.75" customHeight="1">
      <c r="A610" s="34" t="s">
        <v>1775</v>
      </c>
      <c r="B610" s="35"/>
      <c r="C610" s="36"/>
      <c r="D610" s="36"/>
      <c r="E610" s="37"/>
      <c r="F610" s="38"/>
      <c r="G610" s="163"/>
      <c r="H610" s="43">
        <f>SUBTOTAL(9,H609)</f>
        <v>0</v>
      </c>
      <c r="I610" s="58"/>
      <c r="J610" s="33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</row>
    <row r="611" spans="1:30" ht="9.75" customHeight="1">
      <c r="A611" s="34" t="s">
        <v>1776</v>
      </c>
      <c r="B611" s="35"/>
      <c r="C611" s="36"/>
      <c r="D611" s="36"/>
      <c r="E611" s="37"/>
      <c r="F611" s="38"/>
      <c r="G611" s="163"/>
      <c r="H611" s="43">
        <v>0</v>
      </c>
      <c r="I611" s="56" t="s">
        <v>993</v>
      </c>
      <c r="J611" s="33" t="s">
        <v>126</v>
      </c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</row>
    <row r="612" spans="1:30" ht="9.75" customHeight="1">
      <c r="A612" s="56" t="s">
        <v>82</v>
      </c>
      <c r="B612" s="156" t="s">
        <v>1777</v>
      </c>
      <c r="C612" s="33" t="s">
        <v>137</v>
      </c>
      <c r="D612" s="33">
        <v>0</v>
      </c>
      <c r="E612" s="57">
        <v>0</v>
      </c>
      <c r="F612" s="164">
        <v>998999</v>
      </c>
      <c r="G612" s="165">
        <f t="shared" ref="G612:G630" si="87">(E612/F612)*100</f>
        <v>0</v>
      </c>
      <c r="H612" s="166">
        <f t="shared" ref="H612:H630" si="88">G612*D612</f>
        <v>0</v>
      </c>
      <c r="I612" s="58" t="s">
        <v>1778</v>
      </c>
      <c r="J612" s="33" t="s">
        <v>126</v>
      </c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</row>
    <row r="613" spans="1:30" ht="9.75" customHeight="1">
      <c r="A613" s="56" t="s">
        <v>82</v>
      </c>
      <c r="B613" s="156" t="s">
        <v>1779</v>
      </c>
      <c r="C613" s="33" t="s">
        <v>137</v>
      </c>
      <c r="D613" s="33">
        <v>0</v>
      </c>
      <c r="E613" s="57">
        <f>25920*1000/180</f>
        <v>144000</v>
      </c>
      <c r="F613" s="164">
        <v>998999</v>
      </c>
      <c r="G613" s="165">
        <f t="shared" si="87"/>
        <v>14.414428843272114</v>
      </c>
      <c r="H613" s="166">
        <f t="shared" si="88"/>
        <v>0</v>
      </c>
      <c r="I613" s="58" t="s">
        <v>1780</v>
      </c>
      <c r="J613" s="33" t="s">
        <v>126</v>
      </c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</row>
    <row r="614" spans="1:30" ht="9.75" customHeight="1">
      <c r="A614" s="56" t="s">
        <v>82</v>
      </c>
      <c r="B614" s="156" t="s">
        <v>1781</v>
      </c>
      <c r="C614" s="33" t="s">
        <v>137</v>
      </c>
      <c r="D614" s="33">
        <v>0</v>
      </c>
      <c r="E614" s="57">
        <v>0</v>
      </c>
      <c r="F614" s="164">
        <v>998999</v>
      </c>
      <c r="G614" s="165">
        <f t="shared" si="87"/>
        <v>0</v>
      </c>
      <c r="H614" s="166">
        <f t="shared" si="88"/>
        <v>0</v>
      </c>
      <c r="I614" s="58" t="s">
        <v>1782</v>
      </c>
      <c r="J614" s="33" t="s">
        <v>126</v>
      </c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</row>
    <row r="615" spans="1:30" ht="9.75" customHeight="1">
      <c r="A615" s="58" t="s">
        <v>82</v>
      </c>
      <c r="B615" s="58" t="s">
        <v>1783</v>
      </c>
      <c r="C615" s="33" t="s">
        <v>137</v>
      </c>
      <c r="D615" s="33">
        <v>2</v>
      </c>
      <c r="E615" s="215">
        <f>516*1000/180</f>
        <v>2866.6666666666665</v>
      </c>
      <c r="F615" s="157">
        <v>998999</v>
      </c>
      <c r="G615" s="158">
        <f t="shared" si="87"/>
        <v>0.28695390752810229</v>
      </c>
      <c r="H615" s="159">
        <f t="shared" si="88"/>
        <v>0.57390781505620458</v>
      </c>
      <c r="I615" s="56" t="s">
        <v>1784</v>
      </c>
      <c r="J615" s="160" t="s">
        <v>119</v>
      </c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</row>
    <row r="616" spans="1:30" ht="9.75" customHeight="1">
      <c r="A616" s="58" t="s">
        <v>82</v>
      </c>
      <c r="B616" s="58" t="s">
        <v>1785</v>
      </c>
      <c r="C616" s="33" t="s">
        <v>137</v>
      </c>
      <c r="D616" s="33">
        <v>2</v>
      </c>
      <c r="E616" s="215">
        <f>71*1000/180</f>
        <v>394.44444444444446</v>
      </c>
      <c r="F616" s="157">
        <v>998999</v>
      </c>
      <c r="G616" s="158">
        <f t="shared" si="87"/>
        <v>3.9483967896308654E-2</v>
      </c>
      <c r="H616" s="159">
        <f t="shared" si="88"/>
        <v>7.8967935792617308E-2</v>
      </c>
      <c r="I616" s="56" t="s">
        <v>1786</v>
      </c>
      <c r="J616" s="160" t="s">
        <v>119</v>
      </c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</row>
    <row r="617" spans="1:30" ht="9.75" customHeight="1">
      <c r="A617" s="58" t="s">
        <v>82</v>
      </c>
      <c r="B617" s="156" t="s">
        <v>1787</v>
      </c>
      <c r="C617" s="33" t="s">
        <v>137</v>
      </c>
      <c r="D617" s="33">
        <v>0</v>
      </c>
      <c r="E617" s="215">
        <f>138.84*1000/180</f>
        <v>771.33333333333337</v>
      </c>
      <c r="F617" s="157">
        <v>998999</v>
      </c>
      <c r="G617" s="158">
        <f t="shared" si="87"/>
        <v>7.7210621165119619E-2</v>
      </c>
      <c r="H617" s="159">
        <f t="shared" si="88"/>
        <v>0</v>
      </c>
      <c r="I617" s="56" t="s">
        <v>1788</v>
      </c>
      <c r="J617" s="160" t="s">
        <v>126</v>
      </c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</row>
    <row r="618" spans="1:30" ht="9.75" customHeight="1">
      <c r="A618" s="58" t="s">
        <v>82</v>
      </c>
      <c r="B618" s="58" t="s">
        <v>1789</v>
      </c>
      <c r="C618" s="33" t="s">
        <v>137</v>
      </c>
      <c r="D618" s="33">
        <v>2</v>
      </c>
      <c r="E618" s="215">
        <f t="shared" ref="E618:E619" si="89">172.8*1000/180</f>
        <v>960</v>
      </c>
      <c r="F618" s="157">
        <v>998999</v>
      </c>
      <c r="G618" s="158">
        <f t="shared" si="87"/>
        <v>9.6096192288480778E-2</v>
      </c>
      <c r="H618" s="159">
        <f t="shared" si="88"/>
        <v>0.19219238457696156</v>
      </c>
      <c r="I618" s="56" t="s">
        <v>1790</v>
      </c>
      <c r="J618" s="160" t="s">
        <v>119</v>
      </c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</row>
    <row r="619" spans="1:30" ht="9.75" customHeight="1">
      <c r="A619" s="58" t="s">
        <v>82</v>
      </c>
      <c r="B619" s="58" t="s">
        <v>1791</v>
      </c>
      <c r="C619" s="33" t="s">
        <v>137</v>
      </c>
      <c r="D619" s="33">
        <v>2</v>
      </c>
      <c r="E619" s="215">
        <f t="shared" si="89"/>
        <v>960</v>
      </c>
      <c r="F619" s="157">
        <v>998999</v>
      </c>
      <c r="G619" s="158">
        <f t="shared" si="87"/>
        <v>9.6096192288480778E-2</v>
      </c>
      <c r="H619" s="159">
        <f t="shared" si="88"/>
        <v>0.19219238457696156</v>
      </c>
      <c r="I619" s="56" t="s">
        <v>1792</v>
      </c>
      <c r="J619" s="160" t="s">
        <v>119</v>
      </c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ht="9.75" customHeight="1">
      <c r="A620" s="58" t="s">
        <v>82</v>
      </c>
      <c r="B620" s="58" t="s">
        <v>1793</v>
      </c>
      <c r="C620" s="33" t="s">
        <v>137</v>
      </c>
      <c r="D620" s="33">
        <v>2</v>
      </c>
      <c r="E620" s="215">
        <f>192*1000/180</f>
        <v>1066.6666666666667</v>
      </c>
      <c r="F620" s="157">
        <v>998999</v>
      </c>
      <c r="G620" s="158">
        <f t="shared" si="87"/>
        <v>0.10677354698720087</v>
      </c>
      <c r="H620" s="159">
        <f t="shared" si="88"/>
        <v>0.21354709397440175</v>
      </c>
      <c r="I620" s="56" t="s">
        <v>1794</v>
      </c>
      <c r="J620" s="160" t="s">
        <v>119</v>
      </c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</row>
    <row r="621" spans="1:30" ht="9.75" customHeight="1">
      <c r="A621" s="58" t="s">
        <v>82</v>
      </c>
      <c r="B621" s="58" t="s">
        <v>1795</v>
      </c>
      <c r="C621" s="33" t="s">
        <v>137</v>
      </c>
      <c r="D621" s="33">
        <v>2</v>
      </c>
      <c r="E621" s="215">
        <f>224*1000/180</f>
        <v>1244.4444444444443</v>
      </c>
      <c r="F621" s="157">
        <v>998999</v>
      </c>
      <c r="G621" s="158">
        <f t="shared" si="87"/>
        <v>0.12456913815173433</v>
      </c>
      <c r="H621" s="159">
        <f t="shared" si="88"/>
        <v>0.24913827630346866</v>
      </c>
      <c r="I621" s="56" t="s">
        <v>1796</v>
      </c>
      <c r="J621" s="160" t="s">
        <v>119</v>
      </c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</row>
    <row r="622" spans="1:30" ht="9.75" customHeight="1">
      <c r="A622" s="58" t="s">
        <v>82</v>
      </c>
      <c r="B622" s="58" t="s">
        <v>1797</v>
      </c>
      <c r="C622" s="33" t="s">
        <v>137</v>
      </c>
      <c r="D622" s="33">
        <v>2</v>
      </c>
      <c r="E622" s="215">
        <f>160*1000/180</f>
        <v>888.88888888888891</v>
      </c>
      <c r="F622" s="157">
        <v>998999</v>
      </c>
      <c r="G622" s="158">
        <f t="shared" si="87"/>
        <v>8.8977955822667376E-2</v>
      </c>
      <c r="H622" s="159">
        <f t="shared" si="88"/>
        <v>0.17795591164533475</v>
      </c>
      <c r="I622" s="56" t="s">
        <v>1798</v>
      </c>
      <c r="J622" s="160" t="s">
        <v>119</v>
      </c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</row>
    <row r="623" spans="1:30" ht="9.75" customHeight="1">
      <c r="A623" s="58" t="s">
        <v>82</v>
      </c>
      <c r="B623" s="58" t="s">
        <v>1799</v>
      </c>
      <c r="C623" s="33" t="s">
        <v>137</v>
      </c>
      <c r="D623" s="33">
        <v>2</v>
      </c>
      <c r="E623" s="215">
        <f>208*1000/180</f>
        <v>1155.5555555555557</v>
      </c>
      <c r="F623" s="157">
        <v>998999</v>
      </c>
      <c r="G623" s="158">
        <f t="shared" si="87"/>
        <v>0.11567134256946761</v>
      </c>
      <c r="H623" s="159">
        <f t="shared" si="88"/>
        <v>0.23134268513893522</v>
      </c>
      <c r="I623" s="56" t="s">
        <v>1800</v>
      </c>
      <c r="J623" s="160" t="s">
        <v>119</v>
      </c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</row>
    <row r="624" spans="1:30" ht="9.75" customHeight="1">
      <c r="A624" s="58" t="s">
        <v>82</v>
      </c>
      <c r="B624" s="156" t="s">
        <v>1801</v>
      </c>
      <c r="C624" s="33" t="s">
        <v>137</v>
      </c>
      <c r="D624" s="33">
        <v>0</v>
      </c>
      <c r="E624" s="215">
        <v>0</v>
      </c>
      <c r="F624" s="157">
        <v>998999</v>
      </c>
      <c r="G624" s="158">
        <f t="shared" si="87"/>
        <v>0</v>
      </c>
      <c r="H624" s="159">
        <f t="shared" si="88"/>
        <v>0</v>
      </c>
      <c r="I624" s="58" t="s">
        <v>1778</v>
      </c>
      <c r="J624" s="160" t="s">
        <v>126</v>
      </c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</row>
    <row r="625" spans="1:30" ht="9.75" customHeight="1">
      <c r="A625" s="58" t="s">
        <v>82</v>
      </c>
      <c r="B625" s="58" t="s">
        <v>1802</v>
      </c>
      <c r="C625" s="33" t="s">
        <v>137</v>
      </c>
      <c r="D625" s="33">
        <v>2</v>
      </c>
      <c r="E625" s="215">
        <f>53.76*1000/180</f>
        <v>298.66666666666669</v>
      </c>
      <c r="F625" s="157">
        <v>998999</v>
      </c>
      <c r="G625" s="158">
        <f t="shared" si="87"/>
        <v>2.989659315641624E-2</v>
      </c>
      <c r="H625" s="159">
        <f t="shared" si="88"/>
        <v>5.979318631283248E-2</v>
      </c>
      <c r="I625" s="56" t="s">
        <v>1803</v>
      </c>
      <c r="J625" s="160" t="s">
        <v>119</v>
      </c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</row>
    <row r="626" spans="1:30" ht="9.75" customHeight="1">
      <c r="A626" s="58" t="s">
        <v>82</v>
      </c>
      <c r="B626" s="58" t="s">
        <v>1804</v>
      </c>
      <c r="C626" s="33" t="s">
        <v>137</v>
      </c>
      <c r="D626" s="33">
        <v>2</v>
      </c>
      <c r="E626" s="215">
        <f>192*1000/180</f>
        <v>1066.6666666666667</v>
      </c>
      <c r="F626" s="157">
        <v>998999</v>
      </c>
      <c r="G626" s="158">
        <f t="shared" si="87"/>
        <v>0.10677354698720087</v>
      </c>
      <c r="H626" s="159">
        <f t="shared" si="88"/>
        <v>0.21354709397440175</v>
      </c>
      <c r="I626" s="58" t="s">
        <v>1805</v>
      </c>
      <c r="J626" s="33" t="s">
        <v>119</v>
      </c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</row>
    <row r="627" spans="1:30" ht="9.75" customHeight="1">
      <c r="A627" s="58" t="s">
        <v>82</v>
      </c>
      <c r="B627" s="58" t="s">
        <v>1806</v>
      </c>
      <c r="C627" s="33" t="s">
        <v>137</v>
      </c>
      <c r="D627" s="33">
        <v>2</v>
      </c>
      <c r="E627" s="215">
        <f>224*1000/180</f>
        <v>1244.4444444444443</v>
      </c>
      <c r="F627" s="157">
        <v>998999</v>
      </c>
      <c r="G627" s="158">
        <f t="shared" si="87"/>
        <v>0.12456913815173433</v>
      </c>
      <c r="H627" s="159">
        <f t="shared" si="88"/>
        <v>0.24913827630346866</v>
      </c>
      <c r="I627" s="58" t="s">
        <v>1807</v>
      </c>
      <c r="J627" s="33" t="s">
        <v>119</v>
      </c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</row>
    <row r="628" spans="1:30" ht="9.75" customHeight="1">
      <c r="A628" s="58" t="s">
        <v>82</v>
      </c>
      <c r="B628" s="58" t="s">
        <v>1808</v>
      </c>
      <c r="C628" s="33" t="s">
        <v>137</v>
      </c>
      <c r="D628" s="33">
        <v>2</v>
      </c>
      <c r="E628" s="215">
        <f>160*1000/180</f>
        <v>888.88888888888891</v>
      </c>
      <c r="F628" s="157">
        <v>998999</v>
      </c>
      <c r="G628" s="158">
        <f t="shared" si="87"/>
        <v>8.8977955822667376E-2</v>
      </c>
      <c r="H628" s="159">
        <f t="shared" si="88"/>
        <v>0.17795591164533475</v>
      </c>
      <c r="I628" s="58" t="s">
        <v>1809</v>
      </c>
      <c r="J628" s="33" t="s">
        <v>119</v>
      </c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</row>
    <row r="629" spans="1:30" ht="9.75" customHeight="1">
      <c r="A629" s="58" t="s">
        <v>82</v>
      </c>
      <c r="B629" s="58" t="s">
        <v>1810</v>
      </c>
      <c r="C629" s="33" t="s">
        <v>137</v>
      </c>
      <c r="D629" s="33">
        <v>2</v>
      </c>
      <c r="E629" s="215">
        <f>208*1000/180</f>
        <v>1155.5555555555557</v>
      </c>
      <c r="F629" s="157">
        <v>998999</v>
      </c>
      <c r="G629" s="158">
        <f t="shared" si="87"/>
        <v>0.11567134256946761</v>
      </c>
      <c r="H629" s="159">
        <f t="shared" si="88"/>
        <v>0.23134268513893522</v>
      </c>
      <c r="I629" s="58" t="s">
        <v>1811</v>
      </c>
      <c r="J629" s="33" t="s">
        <v>119</v>
      </c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</row>
    <row r="630" spans="1:30" ht="9.75" customHeight="1">
      <c r="A630" s="58" t="s">
        <v>82</v>
      </c>
      <c r="B630" s="58" t="s">
        <v>1812</v>
      </c>
      <c r="C630" s="33" t="s">
        <v>137</v>
      </c>
      <c r="D630" s="33">
        <v>2</v>
      </c>
      <c r="E630" s="215">
        <f>400*1000/180</f>
        <v>2222.2222222222222</v>
      </c>
      <c r="F630" s="157">
        <v>998999</v>
      </c>
      <c r="G630" s="158">
        <f t="shared" si="87"/>
        <v>0.22244488955666847</v>
      </c>
      <c r="H630" s="159">
        <f t="shared" si="88"/>
        <v>0.44488977911333694</v>
      </c>
      <c r="I630" s="56" t="s">
        <v>1813</v>
      </c>
      <c r="J630" s="160" t="s">
        <v>119</v>
      </c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</row>
    <row r="631" spans="1:30" ht="9.75" customHeight="1">
      <c r="A631" s="58" t="s">
        <v>82</v>
      </c>
      <c r="B631" s="58" t="s">
        <v>1814</v>
      </c>
      <c r="C631" s="33" t="s">
        <v>137</v>
      </c>
      <c r="D631" s="33">
        <v>2</v>
      </c>
      <c r="E631" s="215"/>
      <c r="F631" s="157"/>
      <c r="G631" s="158"/>
      <c r="H631" s="159"/>
      <c r="I631" s="56" t="s">
        <v>1815</v>
      </c>
      <c r="J631" s="160" t="s">
        <v>119</v>
      </c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</row>
    <row r="632" spans="1:30" ht="9.75" customHeight="1">
      <c r="A632" s="58" t="s">
        <v>82</v>
      </c>
      <c r="B632" s="58" t="s">
        <v>1816</v>
      </c>
      <c r="C632" s="33" t="s">
        <v>137</v>
      </c>
      <c r="D632" s="33">
        <v>2</v>
      </c>
      <c r="E632" s="215">
        <f>79.5*1000/180</f>
        <v>441.66666666666669</v>
      </c>
      <c r="F632" s="157">
        <v>998999</v>
      </c>
      <c r="G632" s="158">
        <f t="shared" ref="G632:G643" si="90">(E632/F632)*100</f>
        <v>4.4210921799387862E-2</v>
      </c>
      <c r="H632" s="159">
        <f t="shared" ref="H632:H643" si="91">G632*D632</f>
        <v>8.8421843598775723E-2</v>
      </c>
      <c r="I632" s="56" t="s">
        <v>1817</v>
      </c>
      <c r="J632" s="160" t="s">
        <v>119</v>
      </c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</row>
    <row r="633" spans="1:30" ht="9.75" customHeight="1">
      <c r="A633" s="58" t="s">
        <v>82</v>
      </c>
      <c r="B633" s="58" t="s">
        <v>1818</v>
      </c>
      <c r="C633" s="33" t="s">
        <v>137</v>
      </c>
      <c r="D633" s="33">
        <v>2</v>
      </c>
      <c r="E633" s="215">
        <f>960*1000/180</f>
        <v>5333.333333333333</v>
      </c>
      <c r="F633" s="157">
        <v>998999</v>
      </c>
      <c r="G633" s="158">
        <f t="shared" si="90"/>
        <v>0.53386773493600426</v>
      </c>
      <c r="H633" s="159">
        <f t="shared" si="91"/>
        <v>1.0677354698720085</v>
      </c>
      <c r="I633" s="56" t="s">
        <v>1819</v>
      </c>
      <c r="J633" s="160" t="s">
        <v>119</v>
      </c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</row>
    <row r="634" spans="1:30" ht="9.75" customHeight="1">
      <c r="A634" s="58" t="s">
        <v>82</v>
      </c>
      <c r="B634" s="58" t="s">
        <v>1820</v>
      </c>
      <c r="C634" s="33" t="s">
        <v>137</v>
      </c>
      <c r="D634" s="33">
        <v>2</v>
      </c>
      <c r="E634" s="215">
        <f>144*1000/180</f>
        <v>800</v>
      </c>
      <c r="F634" s="157">
        <v>998999</v>
      </c>
      <c r="G634" s="158">
        <f t="shared" si="90"/>
        <v>8.0080160240400641E-2</v>
      </c>
      <c r="H634" s="159">
        <f t="shared" si="91"/>
        <v>0.16016032048080128</v>
      </c>
      <c r="I634" s="56" t="s">
        <v>1821</v>
      </c>
      <c r="J634" s="160" t="s">
        <v>119</v>
      </c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</row>
    <row r="635" spans="1:30" ht="9.75" customHeight="1">
      <c r="A635" s="58" t="s">
        <v>82</v>
      </c>
      <c r="B635" s="58" t="s">
        <v>1822</v>
      </c>
      <c r="C635" s="33" t="s">
        <v>137</v>
      </c>
      <c r="D635" s="33">
        <v>2</v>
      </c>
      <c r="E635" s="215">
        <f t="shared" ref="E635:E636" si="92">192*1000/180</f>
        <v>1066.6666666666667</v>
      </c>
      <c r="F635" s="157">
        <v>998999</v>
      </c>
      <c r="G635" s="158">
        <f t="shared" si="90"/>
        <v>0.10677354698720087</v>
      </c>
      <c r="H635" s="159">
        <f t="shared" si="91"/>
        <v>0.21354709397440175</v>
      </c>
      <c r="I635" s="56" t="s">
        <v>1823</v>
      </c>
      <c r="J635" s="160" t="s">
        <v>119</v>
      </c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</row>
    <row r="636" spans="1:30" ht="9.75" customHeight="1">
      <c r="A636" s="58" t="s">
        <v>82</v>
      </c>
      <c r="B636" s="58" t="s">
        <v>1824</v>
      </c>
      <c r="C636" s="33" t="s">
        <v>137</v>
      </c>
      <c r="D636" s="33">
        <v>2</v>
      </c>
      <c r="E636" s="215">
        <f t="shared" si="92"/>
        <v>1066.6666666666667</v>
      </c>
      <c r="F636" s="157">
        <v>998999</v>
      </c>
      <c r="G636" s="158">
        <f t="shared" si="90"/>
        <v>0.10677354698720087</v>
      </c>
      <c r="H636" s="159">
        <f t="shared" si="91"/>
        <v>0.21354709397440175</v>
      </c>
      <c r="I636" s="56" t="s">
        <v>1825</v>
      </c>
      <c r="J636" s="160" t="s">
        <v>119</v>
      </c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</row>
    <row r="637" spans="1:30" ht="9.75" customHeight="1">
      <c r="A637" s="58" t="s">
        <v>82</v>
      </c>
      <c r="B637" s="58" t="s">
        <v>1826</v>
      </c>
      <c r="C637" s="33" t="s">
        <v>137</v>
      </c>
      <c r="D637" s="33">
        <v>2</v>
      </c>
      <c r="E637" s="215">
        <f>224*1000/180</f>
        <v>1244.4444444444443</v>
      </c>
      <c r="F637" s="157">
        <v>998999</v>
      </c>
      <c r="G637" s="158">
        <f t="shared" si="90"/>
        <v>0.12456913815173433</v>
      </c>
      <c r="H637" s="159">
        <f t="shared" si="91"/>
        <v>0.24913827630346866</v>
      </c>
      <c r="I637" s="56" t="s">
        <v>1827</v>
      </c>
      <c r="J637" s="160" t="s">
        <v>119</v>
      </c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</row>
    <row r="638" spans="1:30" ht="9.75" customHeight="1">
      <c r="A638" s="58" t="s">
        <v>82</v>
      </c>
      <c r="B638" s="58" t="s">
        <v>1828</v>
      </c>
      <c r="C638" s="33" t="s">
        <v>137</v>
      </c>
      <c r="D638" s="33">
        <v>2</v>
      </c>
      <c r="E638" s="215">
        <f>240*1000/180</f>
        <v>1333.3333333333333</v>
      </c>
      <c r="F638" s="157">
        <v>998999</v>
      </c>
      <c r="G638" s="158">
        <f t="shared" si="90"/>
        <v>0.13346693373400106</v>
      </c>
      <c r="H638" s="159">
        <f t="shared" si="91"/>
        <v>0.26693386746800213</v>
      </c>
      <c r="I638" s="56" t="s">
        <v>1829</v>
      </c>
      <c r="J638" s="160" t="s">
        <v>119</v>
      </c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</row>
    <row r="639" spans="1:30" ht="9.75" customHeight="1">
      <c r="A639" s="58" t="s">
        <v>82</v>
      </c>
      <c r="B639" s="58" t="s">
        <v>1830</v>
      </c>
      <c r="C639" s="33" t="s">
        <v>137</v>
      </c>
      <c r="D639" s="33">
        <v>2</v>
      </c>
      <c r="E639" s="215">
        <f>55*1000/180</f>
        <v>305.55555555555554</v>
      </c>
      <c r="F639" s="157">
        <v>998999</v>
      </c>
      <c r="G639" s="158">
        <f t="shared" si="90"/>
        <v>3.0586172314041912E-2</v>
      </c>
      <c r="H639" s="159">
        <f t="shared" si="91"/>
        <v>6.1172344628083825E-2</v>
      </c>
      <c r="I639" s="58" t="s">
        <v>1831</v>
      </c>
      <c r="J639" s="33" t="s">
        <v>119</v>
      </c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</row>
    <row r="640" spans="1:30" ht="9.75" customHeight="1">
      <c r="A640" s="56" t="s">
        <v>82</v>
      </c>
      <c r="B640" s="56" t="s">
        <v>1832</v>
      </c>
      <c r="C640" s="160" t="s">
        <v>137</v>
      </c>
      <c r="D640" s="160">
        <v>2</v>
      </c>
      <c r="E640" s="216">
        <v>0</v>
      </c>
      <c r="F640" s="157">
        <v>998999</v>
      </c>
      <c r="G640" s="158">
        <f t="shared" si="90"/>
        <v>0</v>
      </c>
      <c r="H640" s="159">
        <f t="shared" si="91"/>
        <v>0</v>
      </c>
      <c r="I640" s="56" t="s">
        <v>1833</v>
      </c>
      <c r="J640" s="160" t="s">
        <v>119</v>
      </c>
      <c r="K640" s="171"/>
      <c r="L640" s="171"/>
      <c r="M640" s="171"/>
      <c r="N640" s="171"/>
      <c r="O640" s="171"/>
      <c r="P640" s="171"/>
      <c r="Q640" s="171"/>
      <c r="R640" s="171"/>
      <c r="S640" s="171"/>
      <c r="T640" s="171"/>
      <c r="U640" s="171"/>
      <c r="V640" s="171"/>
      <c r="W640" s="171"/>
      <c r="X640" s="171"/>
      <c r="Y640" s="171"/>
      <c r="Z640" s="171"/>
      <c r="AA640" s="171"/>
      <c r="AB640" s="171"/>
      <c r="AC640" s="171"/>
      <c r="AD640" s="171"/>
    </row>
    <row r="641" spans="1:30" ht="9.75" customHeight="1">
      <c r="A641" s="58" t="s">
        <v>82</v>
      </c>
      <c r="B641" s="156" t="s">
        <v>1834</v>
      </c>
      <c r="C641" s="33" t="s">
        <v>137</v>
      </c>
      <c r="D641" s="33">
        <v>0</v>
      </c>
      <c r="E641" s="216">
        <v>0</v>
      </c>
      <c r="F641" s="157">
        <v>998999</v>
      </c>
      <c r="G641" s="158">
        <f t="shared" si="90"/>
        <v>0</v>
      </c>
      <c r="H641" s="159">
        <f t="shared" si="91"/>
        <v>0</v>
      </c>
      <c r="I641" s="56" t="s">
        <v>1835</v>
      </c>
      <c r="J641" s="33" t="s">
        <v>126</v>
      </c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</row>
    <row r="642" spans="1:30" ht="9.75" customHeight="1">
      <c r="A642" s="58" t="s">
        <v>82</v>
      </c>
      <c r="B642" s="156" t="s">
        <v>1836</v>
      </c>
      <c r="C642" s="33" t="s">
        <v>137</v>
      </c>
      <c r="D642" s="33">
        <v>0</v>
      </c>
      <c r="E642" s="216">
        <v>0</v>
      </c>
      <c r="F642" s="157">
        <v>998999</v>
      </c>
      <c r="G642" s="158">
        <f t="shared" si="90"/>
        <v>0</v>
      </c>
      <c r="H642" s="159">
        <f t="shared" si="91"/>
        <v>0</v>
      </c>
      <c r="I642" s="56" t="s">
        <v>1837</v>
      </c>
      <c r="J642" s="160" t="s">
        <v>126</v>
      </c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</row>
    <row r="643" spans="1:30" ht="9.75" customHeight="1">
      <c r="A643" s="58" t="s">
        <v>82</v>
      </c>
      <c r="B643" s="156" t="s">
        <v>1838</v>
      </c>
      <c r="C643" s="33" t="s">
        <v>137</v>
      </c>
      <c r="D643" s="33">
        <v>0</v>
      </c>
      <c r="E643" s="216">
        <v>0</v>
      </c>
      <c r="F643" s="157">
        <v>998999</v>
      </c>
      <c r="G643" s="158">
        <f t="shared" si="90"/>
        <v>0</v>
      </c>
      <c r="H643" s="159">
        <f t="shared" si="91"/>
        <v>0</v>
      </c>
      <c r="I643" s="56" t="s">
        <v>1839</v>
      </c>
      <c r="J643" s="160" t="s">
        <v>126</v>
      </c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</row>
    <row r="644" spans="1:30" ht="9.75" customHeight="1">
      <c r="A644" s="34" t="s">
        <v>1840</v>
      </c>
      <c r="B644" s="175"/>
      <c r="C644" s="175"/>
      <c r="D644" s="175"/>
      <c r="E644" s="176"/>
      <c r="F644" s="38"/>
      <c r="G644" s="163"/>
      <c r="H644" s="43">
        <f>SUBTOTAL(9,H612:H639)</f>
        <v>5.606567729853138</v>
      </c>
      <c r="I644" s="58"/>
      <c r="J644" s="33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</row>
    <row r="645" spans="1:30" ht="9.75" customHeight="1">
      <c r="A645" s="58" t="s">
        <v>83</v>
      </c>
      <c r="B645" s="156" t="s">
        <v>1841</v>
      </c>
      <c r="C645" s="33" t="s">
        <v>137</v>
      </c>
      <c r="D645" s="33">
        <v>0</v>
      </c>
      <c r="E645" s="74">
        <v>5000</v>
      </c>
      <c r="F645" s="157">
        <v>25693</v>
      </c>
      <c r="G645" s="158">
        <f>(E645/F645)*100</f>
        <v>19.46055345814035</v>
      </c>
      <c r="H645" s="159">
        <f>G645*D645</f>
        <v>0</v>
      </c>
      <c r="I645" s="58" t="s">
        <v>1842</v>
      </c>
      <c r="J645" s="33" t="s">
        <v>126</v>
      </c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</row>
    <row r="646" spans="1:30" ht="9.75" customHeight="1">
      <c r="A646" s="34" t="s">
        <v>1843</v>
      </c>
      <c r="B646" s="175"/>
      <c r="C646" s="175"/>
      <c r="D646" s="175"/>
      <c r="E646" s="176"/>
      <c r="F646" s="38"/>
      <c r="G646" s="163"/>
      <c r="H646" s="43">
        <f>SUBTOTAL(9,H645)</f>
        <v>0</v>
      </c>
      <c r="I646" s="58"/>
      <c r="J646" s="33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</row>
    <row r="647" spans="1:30" ht="9.75" customHeight="1">
      <c r="A647" s="58" t="s">
        <v>84</v>
      </c>
      <c r="B647" s="58" t="s">
        <v>836</v>
      </c>
      <c r="C647" s="33" t="s">
        <v>137</v>
      </c>
      <c r="D647" s="33">
        <v>2</v>
      </c>
      <c r="E647" s="74">
        <v>82200</v>
      </c>
      <c r="F647" s="157">
        <v>458673</v>
      </c>
      <c r="G647" s="158">
        <f t="shared" ref="G647:G648" si="93">(E647/F647)*100</f>
        <v>17.921264168590696</v>
      </c>
      <c r="H647" s="159">
        <f t="shared" ref="H647:H648" si="94">G647*D647</f>
        <v>35.842528337181392</v>
      </c>
      <c r="I647" s="58" t="s">
        <v>1844</v>
      </c>
      <c r="J647" s="33" t="s">
        <v>119</v>
      </c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</row>
    <row r="648" spans="1:30" ht="9.75" customHeight="1">
      <c r="A648" s="58" t="s">
        <v>84</v>
      </c>
      <c r="B648" s="58" t="s">
        <v>1845</v>
      </c>
      <c r="C648" s="33" t="s">
        <v>137</v>
      </c>
      <c r="D648" s="33">
        <v>2</v>
      </c>
      <c r="E648" s="74">
        <v>43243</v>
      </c>
      <c r="F648" s="157">
        <v>458673</v>
      </c>
      <c r="G648" s="158">
        <f t="shared" si="93"/>
        <v>9.4278494701017941</v>
      </c>
      <c r="H648" s="159">
        <f t="shared" si="94"/>
        <v>18.855698940203588</v>
      </c>
      <c r="I648" s="58" t="s">
        <v>1846</v>
      </c>
      <c r="J648" s="33" t="s">
        <v>119</v>
      </c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</row>
    <row r="649" spans="1:30" ht="9.75" customHeight="1">
      <c r="A649" s="34" t="s">
        <v>1847</v>
      </c>
      <c r="B649" s="175"/>
      <c r="C649" s="175"/>
      <c r="D649" s="175"/>
      <c r="E649" s="176"/>
      <c r="F649" s="38"/>
      <c r="G649" s="163"/>
      <c r="H649" s="43">
        <f>SUBTOTAL(9,H647:H648)</f>
        <v>54.69822727738498</v>
      </c>
      <c r="I649" s="58"/>
      <c r="J649" s="33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</row>
    <row r="650" spans="1:30" ht="9.75" customHeight="1">
      <c r="A650" s="58" t="s">
        <v>85</v>
      </c>
      <c r="B650" s="156" t="s">
        <v>1848</v>
      </c>
      <c r="C650" s="33" t="s">
        <v>137</v>
      </c>
      <c r="D650" s="33">
        <v>0</v>
      </c>
      <c r="E650" s="74">
        <v>0</v>
      </c>
      <c r="F650" s="157">
        <v>3098</v>
      </c>
      <c r="G650" s="158">
        <f t="shared" ref="G650:G654" si="95">(E650/F650)*100</f>
        <v>0</v>
      </c>
      <c r="H650" s="159">
        <f t="shared" ref="H650:H654" si="96">G650*D650</f>
        <v>0</v>
      </c>
      <c r="I650" s="58" t="s">
        <v>1391</v>
      </c>
      <c r="J650" s="33" t="s">
        <v>126</v>
      </c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</row>
    <row r="651" spans="1:30" ht="9.75" customHeight="1">
      <c r="A651" s="58" t="s">
        <v>85</v>
      </c>
      <c r="B651" s="58" t="s">
        <v>1849</v>
      </c>
      <c r="C651" s="33" t="s">
        <v>132</v>
      </c>
      <c r="D651" s="47">
        <v>1</v>
      </c>
      <c r="E651" s="74">
        <v>150</v>
      </c>
      <c r="F651" s="157">
        <v>3098</v>
      </c>
      <c r="G651" s="158">
        <f t="shared" si="95"/>
        <v>4.8418334409296317</v>
      </c>
      <c r="H651" s="159">
        <f t="shared" si="96"/>
        <v>4.8418334409296317</v>
      </c>
      <c r="I651" s="58" t="s">
        <v>1850</v>
      </c>
      <c r="J651" s="33" t="s">
        <v>119</v>
      </c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</row>
    <row r="652" spans="1:30" ht="9.75" customHeight="1">
      <c r="A652" s="58" t="s">
        <v>85</v>
      </c>
      <c r="B652" s="58" t="s">
        <v>1414</v>
      </c>
      <c r="C652" s="33" t="s">
        <v>132</v>
      </c>
      <c r="D652" s="47">
        <v>1</v>
      </c>
      <c r="E652" s="74">
        <v>250</v>
      </c>
      <c r="F652" s="157">
        <v>3098</v>
      </c>
      <c r="G652" s="158">
        <f t="shared" si="95"/>
        <v>8.0697224015493862</v>
      </c>
      <c r="H652" s="159">
        <f t="shared" si="96"/>
        <v>8.0697224015493862</v>
      </c>
      <c r="I652" s="56" t="s">
        <v>1851</v>
      </c>
      <c r="J652" s="33" t="s">
        <v>119</v>
      </c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</row>
    <row r="653" spans="1:30" ht="9.75" customHeight="1">
      <c r="A653" s="58" t="s">
        <v>85</v>
      </c>
      <c r="B653" s="58" t="s">
        <v>1852</v>
      </c>
      <c r="C653" s="33" t="s">
        <v>132</v>
      </c>
      <c r="D653" s="47">
        <v>1</v>
      </c>
      <c r="E653" s="74">
        <v>100</v>
      </c>
      <c r="F653" s="157">
        <v>3098</v>
      </c>
      <c r="G653" s="158">
        <f t="shared" si="95"/>
        <v>3.2278889606197549</v>
      </c>
      <c r="H653" s="159">
        <f t="shared" si="96"/>
        <v>3.2278889606197549</v>
      </c>
      <c r="I653" s="56" t="s">
        <v>1853</v>
      </c>
      <c r="J653" s="33" t="s">
        <v>119</v>
      </c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</row>
    <row r="654" spans="1:30" ht="9.75" customHeight="1">
      <c r="A654" s="58" t="s">
        <v>85</v>
      </c>
      <c r="B654" s="58" t="s">
        <v>1854</v>
      </c>
      <c r="C654" s="33" t="s">
        <v>132</v>
      </c>
      <c r="D654" s="47">
        <v>1</v>
      </c>
      <c r="E654" s="74">
        <v>300</v>
      </c>
      <c r="F654" s="157">
        <v>3098</v>
      </c>
      <c r="G654" s="158">
        <f t="shared" si="95"/>
        <v>9.6836668818592635</v>
      </c>
      <c r="H654" s="159">
        <f t="shared" si="96"/>
        <v>9.6836668818592635</v>
      </c>
      <c r="I654" s="56" t="s">
        <v>1855</v>
      </c>
      <c r="J654" s="33" t="s">
        <v>119</v>
      </c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</row>
    <row r="655" spans="1:30" ht="9.75" customHeight="1">
      <c r="A655" s="34" t="s">
        <v>1856</v>
      </c>
      <c r="B655" s="175"/>
      <c r="C655" s="175"/>
      <c r="D655" s="175"/>
      <c r="E655" s="176"/>
      <c r="F655" s="38"/>
      <c r="G655" s="163"/>
      <c r="H655" s="43">
        <f>SUBTOTAL(9,H650:H654)</f>
        <v>25.823111684958036</v>
      </c>
      <c r="I655" s="58"/>
      <c r="J655" s="33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</row>
    <row r="656" spans="1:30" ht="9.75" customHeight="1">
      <c r="A656" s="34" t="s">
        <v>1857</v>
      </c>
      <c r="B656" s="175"/>
      <c r="C656" s="175"/>
      <c r="D656" s="175"/>
      <c r="E656" s="176"/>
      <c r="F656" s="38"/>
      <c r="G656" s="163"/>
      <c r="H656" s="43">
        <v>0</v>
      </c>
      <c r="I656" s="58"/>
      <c r="J656" s="33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</row>
    <row r="657" spans="1:30" ht="9.75" customHeight="1">
      <c r="A657" s="58" t="s">
        <v>87</v>
      </c>
      <c r="B657" s="58" t="s">
        <v>1858</v>
      </c>
      <c r="C657" s="33" t="s">
        <v>143</v>
      </c>
      <c r="D657" s="33">
        <v>4</v>
      </c>
      <c r="E657" s="74">
        <v>57000</v>
      </c>
      <c r="F657" s="157">
        <v>82148</v>
      </c>
      <c r="G657" s="158">
        <f>(E657/F657)*100</f>
        <v>69.386960120757664</v>
      </c>
      <c r="H657" s="159">
        <f>G657*D657</f>
        <v>277.54784048303065</v>
      </c>
      <c r="I657" s="58" t="s">
        <v>1859</v>
      </c>
      <c r="J657" s="33" t="s">
        <v>126</v>
      </c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</row>
    <row r="658" spans="1:30" ht="9.75" customHeight="1">
      <c r="A658" s="34" t="s">
        <v>1860</v>
      </c>
      <c r="B658" s="175"/>
      <c r="C658" s="175"/>
      <c r="D658" s="175"/>
      <c r="E658" s="176"/>
      <c r="F658" s="38"/>
      <c r="G658" s="163"/>
      <c r="H658" s="43">
        <f>SUBTOTAL(9,H657)</f>
        <v>277.54784048303065</v>
      </c>
      <c r="I658" s="58"/>
      <c r="J658" s="33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ht="9.75" customHeight="1">
      <c r="A659" s="58" t="s">
        <v>88</v>
      </c>
      <c r="B659" s="156" t="s">
        <v>1861</v>
      </c>
      <c r="C659" s="33" t="s">
        <v>137</v>
      </c>
      <c r="D659" s="33">
        <v>0</v>
      </c>
      <c r="E659" s="74">
        <f>1915</f>
        <v>1915</v>
      </c>
      <c r="F659" s="157">
        <v>4612</v>
      </c>
      <c r="G659" s="158">
        <f>(E659/F659)*100</f>
        <v>41.522116218560278</v>
      </c>
      <c r="H659" s="159">
        <f>G659*D659</f>
        <v>0</v>
      </c>
      <c r="I659" s="58" t="s">
        <v>1862</v>
      </c>
      <c r="J659" s="33" t="s">
        <v>126</v>
      </c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</row>
    <row r="660" spans="1:30" ht="9.75" customHeight="1">
      <c r="A660" s="34" t="s">
        <v>1863</v>
      </c>
      <c r="B660" s="175"/>
      <c r="C660" s="175"/>
      <c r="D660" s="175"/>
      <c r="E660" s="176"/>
      <c r="F660" s="38"/>
      <c r="G660" s="163"/>
      <c r="H660" s="43">
        <f>SUBTOTAL(9,H659)</f>
        <v>0</v>
      </c>
      <c r="I660" s="58"/>
      <c r="J660" s="33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</row>
    <row r="661" spans="1:30" ht="9.75" customHeight="1">
      <c r="A661" s="58" t="s">
        <v>78</v>
      </c>
      <c r="B661" s="156" t="s">
        <v>1864</v>
      </c>
      <c r="C661" s="33" t="s">
        <v>137</v>
      </c>
      <c r="D661" s="33">
        <v>0</v>
      </c>
      <c r="E661" s="74">
        <f>2100/2</f>
        <v>1050</v>
      </c>
      <c r="F661" s="157">
        <v>5932</v>
      </c>
      <c r="G661" s="158">
        <f t="shared" ref="G661:G662" si="97">(E661/F661)*100</f>
        <v>17.700606877950101</v>
      </c>
      <c r="H661" s="159">
        <f t="shared" ref="H661:H662" si="98">G661*D661</f>
        <v>0</v>
      </c>
      <c r="I661" s="58" t="s">
        <v>1865</v>
      </c>
      <c r="J661" s="33" t="s">
        <v>126</v>
      </c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</row>
    <row r="662" spans="1:30" ht="9.75" customHeight="1">
      <c r="A662" s="58" t="s">
        <v>78</v>
      </c>
      <c r="B662" s="58" t="s">
        <v>1866</v>
      </c>
      <c r="C662" s="33" t="s">
        <v>137</v>
      </c>
      <c r="D662" s="33">
        <v>2</v>
      </c>
      <c r="E662" s="74">
        <v>1800</v>
      </c>
      <c r="F662" s="157">
        <v>5932</v>
      </c>
      <c r="G662" s="158">
        <f t="shared" si="97"/>
        <v>30.343897505057317</v>
      </c>
      <c r="H662" s="159">
        <f t="shared" si="98"/>
        <v>60.687795010114634</v>
      </c>
      <c r="I662" s="58" t="s">
        <v>1867</v>
      </c>
      <c r="J662" s="33" t="s">
        <v>119</v>
      </c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</row>
    <row r="663" spans="1:30" ht="9.75" customHeight="1">
      <c r="A663" s="34" t="s">
        <v>1868</v>
      </c>
      <c r="B663" s="175"/>
      <c r="C663" s="175"/>
      <c r="D663" s="175"/>
      <c r="E663" s="176"/>
      <c r="F663" s="38"/>
      <c r="G663" s="163"/>
      <c r="H663" s="43">
        <f>SUBTOTAL(9,H661:H662)</f>
        <v>60.687795010114634</v>
      </c>
      <c r="I663" s="58"/>
      <c r="J663" s="33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</row>
    <row r="664" spans="1:30" ht="9.75" customHeight="1">
      <c r="A664" s="58" t="s">
        <v>79</v>
      </c>
      <c r="B664" s="58" t="s">
        <v>1869</v>
      </c>
      <c r="C664" s="33" t="s">
        <v>132</v>
      </c>
      <c r="D664" s="47">
        <v>1</v>
      </c>
      <c r="E664" s="74">
        <v>1305</v>
      </c>
      <c r="F664" s="157">
        <v>31100</v>
      </c>
      <c r="G664" s="158"/>
      <c r="H664" s="159"/>
      <c r="I664" s="204" t="s">
        <v>1870</v>
      </c>
      <c r="J664" s="173" t="s">
        <v>119</v>
      </c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</row>
    <row r="665" spans="1:30" ht="9.75" customHeight="1">
      <c r="A665" s="34" t="s">
        <v>1871</v>
      </c>
      <c r="B665" s="175"/>
      <c r="C665" s="175"/>
      <c r="D665" s="175"/>
      <c r="E665" s="176"/>
      <c r="F665" s="38"/>
      <c r="G665" s="163"/>
      <c r="H665" s="43">
        <f>SUBTOTAL(9,H664)</f>
        <v>0</v>
      </c>
      <c r="I665" s="204"/>
      <c r="J665" s="168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</row>
    <row r="666" spans="1:30" ht="9.75" customHeight="1">
      <c r="A666" s="58" t="s">
        <v>91</v>
      </c>
      <c r="B666" s="58" t="s">
        <v>1872</v>
      </c>
      <c r="C666" s="33" t="s">
        <v>137</v>
      </c>
      <c r="D666" s="33">
        <v>2</v>
      </c>
      <c r="E666" s="74">
        <v>8000</v>
      </c>
      <c r="F666" s="157">
        <v>78186</v>
      </c>
      <c r="G666" s="158">
        <f t="shared" ref="G666:G668" si="99">(E666/F666)*100</f>
        <v>10.232010845931496</v>
      </c>
      <c r="H666" s="159">
        <f t="shared" ref="H666:H668" si="100">G666*D666</f>
        <v>20.464021691862992</v>
      </c>
      <c r="I666" s="172" t="s">
        <v>1873</v>
      </c>
      <c r="J666" s="173" t="s">
        <v>126</v>
      </c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</row>
    <row r="667" spans="1:30" ht="9.75" customHeight="1">
      <c r="A667" s="58" t="s">
        <v>91</v>
      </c>
      <c r="B667" s="156" t="s">
        <v>1874</v>
      </c>
      <c r="C667" s="33" t="s">
        <v>1875</v>
      </c>
      <c r="D667" s="33">
        <v>0</v>
      </c>
      <c r="E667" s="74">
        <v>78000</v>
      </c>
      <c r="F667" s="157">
        <v>78186</v>
      </c>
      <c r="G667" s="158">
        <f t="shared" si="99"/>
        <v>99.762105747832095</v>
      </c>
      <c r="H667" s="159">
        <f t="shared" si="100"/>
        <v>0</v>
      </c>
      <c r="I667" s="204" t="s">
        <v>1876</v>
      </c>
      <c r="J667" s="168" t="s">
        <v>126</v>
      </c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</row>
    <row r="668" spans="1:30" ht="9.75" customHeight="1">
      <c r="A668" s="58" t="s">
        <v>91</v>
      </c>
      <c r="B668" s="58" t="s">
        <v>1877</v>
      </c>
      <c r="C668" s="33" t="s">
        <v>143</v>
      </c>
      <c r="D668" s="33">
        <v>4</v>
      </c>
      <c r="E668" s="74">
        <v>300</v>
      </c>
      <c r="F668" s="157">
        <v>78186</v>
      </c>
      <c r="G668" s="158">
        <f t="shared" si="99"/>
        <v>0.38370040672243116</v>
      </c>
      <c r="H668" s="159">
        <f t="shared" si="100"/>
        <v>1.5348016268897247</v>
      </c>
      <c r="I668" s="56" t="s">
        <v>1878</v>
      </c>
      <c r="J668" s="160" t="s">
        <v>119</v>
      </c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</row>
    <row r="669" spans="1:30" ht="9.75" customHeight="1">
      <c r="A669" s="34" t="s">
        <v>1879</v>
      </c>
      <c r="B669" s="175"/>
      <c r="C669" s="175"/>
      <c r="D669" s="175"/>
      <c r="E669" s="176"/>
      <c r="F669" s="38"/>
      <c r="G669" s="163"/>
      <c r="H669" s="43">
        <f>SUBTOTAL(9,H666:H668)</f>
        <v>21.998823318752716</v>
      </c>
      <c r="I669" s="58"/>
      <c r="J669" s="33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</row>
    <row r="670" spans="1:30" ht="9.75" customHeight="1">
      <c r="A670" s="58" t="s">
        <v>89</v>
      </c>
      <c r="B670" s="58" t="s">
        <v>1880</v>
      </c>
      <c r="C670" s="33" t="s">
        <v>137</v>
      </c>
      <c r="D670" s="33">
        <v>2</v>
      </c>
      <c r="E670" s="74">
        <v>7000</v>
      </c>
      <c r="F670" s="157">
        <v>13273</v>
      </c>
      <c r="G670" s="158">
        <f t="shared" ref="G670:G672" si="101">(E670/F670)*100</f>
        <v>52.738642356663902</v>
      </c>
      <c r="H670" s="159">
        <f t="shared" ref="H670:H672" si="102">G670*D670</f>
        <v>105.4772847133278</v>
      </c>
      <c r="I670" s="58" t="s">
        <v>1881</v>
      </c>
      <c r="J670" s="33" t="s">
        <v>119</v>
      </c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</row>
    <row r="671" spans="1:30" ht="9.75" customHeight="1">
      <c r="A671" s="58" t="s">
        <v>89</v>
      </c>
      <c r="B671" s="58" t="s">
        <v>1882</v>
      </c>
      <c r="C671" s="33" t="s">
        <v>137</v>
      </c>
      <c r="D671" s="33">
        <v>2</v>
      </c>
      <c r="E671" s="74">
        <v>5000</v>
      </c>
      <c r="F671" s="157">
        <v>13273</v>
      </c>
      <c r="G671" s="158">
        <f t="shared" si="101"/>
        <v>37.670458826188501</v>
      </c>
      <c r="H671" s="159">
        <f t="shared" si="102"/>
        <v>75.340917652377001</v>
      </c>
      <c r="I671" s="58" t="s">
        <v>1883</v>
      </c>
      <c r="J671" s="33" t="s">
        <v>119</v>
      </c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</row>
    <row r="672" spans="1:30" ht="9.75" customHeight="1">
      <c r="A672" s="58" t="s">
        <v>89</v>
      </c>
      <c r="B672" s="156" t="s">
        <v>1884</v>
      </c>
      <c r="C672" s="33" t="s">
        <v>132</v>
      </c>
      <c r="D672" s="47">
        <v>0</v>
      </c>
      <c r="E672" s="74">
        <f>288/2</f>
        <v>144</v>
      </c>
      <c r="F672" s="157">
        <v>13273</v>
      </c>
      <c r="G672" s="158">
        <f t="shared" si="101"/>
        <v>1.0849092141942289</v>
      </c>
      <c r="H672" s="159">
        <f t="shared" si="102"/>
        <v>0</v>
      </c>
      <c r="I672" s="56" t="s">
        <v>769</v>
      </c>
      <c r="J672" s="33" t="s">
        <v>126</v>
      </c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</row>
    <row r="673" spans="1:30" ht="9.75" customHeight="1">
      <c r="A673" s="34" t="s">
        <v>1885</v>
      </c>
      <c r="B673" s="175"/>
      <c r="C673" s="175"/>
      <c r="D673" s="175"/>
      <c r="E673" s="176"/>
      <c r="F673" s="38"/>
      <c r="G673" s="163"/>
      <c r="H673" s="43">
        <f>SUBTOTAL(9,H670:H672)</f>
        <v>180.81820236570479</v>
      </c>
      <c r="I673" s="58"/>
      <c r="J673" s="33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</row>
    <row r="674" spans="1:30" ht="9.75" customHeight="1">
      <c r="A674" s="58" t="s">
        <v>90</v>
      </c>
      <c r="B674" s="58" t="s">
        <v>1886</v>
      </c>
      <c r="C674" s="33" t="s">
        <v>137</v>
      </c>
      <c r="D674" s="33">
        <v>2</v>
      </c>
      <c r="E674" s="74">
        <f>3628.8*1000/150</f>
        <v>24192</v>
      </c>
      <c r="F674" s="157">
        <v>70456</v>
      </c>
      <c r="G674" s="158">
        <f t="shared" ref="G674:G676" si="103">(E674/F674)*100</f>
        <v>34.336323379130235</v>
      </c>
      <c r="H674" s="159">
        <f t="shared" ref="H674:H676" si="104">G674*D674</f>
        <v>68.67264675826047</v>
      </c>
      <c r="I674" s="58" t="s">
        <v>1887</v>
      </c>
      <c r="J674" s="33" t="s">
        <v>119</v>
      </c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</row>
    <row r="675" spans="1:30" ht="9.75" customHeight="1">
      <c r="A675" s="58" t="s">
        <v>90</v>
      </c>
      <c r="B675" s="58" t="s">
        <v>1888</v>
      </c>
      <c r="C675" s="33" t="s">
        <v>137</v>
      </c>
      <c r="D675" s="33">
        <v>2</v>
      </c>
      <c r="E675" s="74">
        <f>1036.8*1000/150</f>
        <v>6912</v>
      </c>
      <c r="F675" s="157">
        <v>70456</v>
      </c>
      <c r="G675" s="158">
        <f t="shared" si="103"/>
        <v>9.810378108322924</v>
      </c>
      <c r="H675" s="159">
        <f t="shared" si="104"/>
        <v>19.620756216645848</v>
      </c>
      <c r="I675" s="58" t="s">
        <v>1889</v>
      </c>
      <c r="J675" s="33" t="s">
        <v>119</v>
      </c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</row>
    <row r="676" spans="1:30" ht="9.75" customHeight="1">
      <c r="A676" s="58" t="s">
        <v>90</v>
      </c>
      <c r="B676" s="58" t="s">
        <v>1890</v>
      </c>
      <c r="C676" s="33" t="s">
        <v>137</v>
      </c>
      <c r="D676" s="33">
        <v>2</v>
      </c>
      <c r="E676" s="74">
        <f>345.6*1000/150</f>
        <v>2304</v>
      </c>
      <c r="F676" s="157">
        <v>70456</v>
      </c>
      <c r="G676" s="158">
        <f t="shared" si="103"/>
        <v>3.2701260361076416</v>
      </c>
      <c r="H676" s="159">
        <f t="shared" si="104"/>
        <v>6.5402520722152833</v>
      </c>
      <c r="I676" s="58" t="s">
        <v>1891</v>
      </c>
      <c r="J676" s="33" t="s">
        <v>119</v>
      </c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</row>
    <row r="677" spans="1:30" ht="9.75" customHeight="1">
      <c r="A677" s="34" t="s">
        <v>1892</v>
      </c>
      <c r="B677" s="175"/>
      <c r="C677" s="175"/>
      <c r="D677" s="175"/>
      <c r="E677" s="176"/>
      <c r="F677" s="38"/>
      <c r="G677" s="163"/>
      <c r="H677" s="43">
        <f>SUBTOTAL(9,H674:H676)</f>
        <v>94.833655047121596</v>
      </c>
      <c r="I677" s="58"/>
      <c r="J677" s="33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</row>
    <row r="678" spans="1:30" ht="9.75" customHeight="1">
      <c r="A678" s="58" t="s">
        <v>92</v>
      </c>
      <c r="B678" s="156" t="s">
        <v>1893</v>
      </c>
      <c r="C678" s="33" t="s">
        <v>143</v>
      </c>
      <c r="D678" s="47">
        <v>0</v>
      </c>
      <c r="E678" s="74">
        <v>11544</v>
      </c>
      <c r="F678" s="157">
        <v>12200</v>
      </c>
      <c r="G678" s="158">
        <f t="shared" ref="G678:G679" si="105">(E678/F678)*100</f>
        <v>94.622950819672141</v>
      </c>
      <c r="H678" s="159">
        <f t="shared" ref="H678:H679" si="106">G678*D678</f>
        <v>0</v>
      </c>
      <c r="I678" s="58" t="s">
        <v>1894</v>
      </c>
      <c r="J678" s="33" t="s">
        <v>126</v>
      </c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</row>
    <row r="679" spans="1:30" ht="9.75" customHeight="1">
      <c r="A679" s="56" t="s">
        <v>92</v>
      </c>
      <c r="B679" s="156" t="s">
        <v>1895</v>
      </c>
      <c r="C679" s="160" t="s">
        <v>137</v>
      </c>
      <c r="D679" s="47">
        <v>0</v>
      </c>
      <c r="E679" s="57">
        <v>748.6</v>
      </c>
      <c r="F679" s="164">
        <v>12200</v>
      </c>
      <c r="G679" s="165">
        <f t="shared" si="105"/>
        <v>6.1360655737704919</v>
      </c>
      <c r="H679" s="166">
        <f t="shared" si="106"/>
        <v>0</v>
      </c>
      <c r="I679" s="56" t="s">
        <v>1896</v>
      </c>
      <c r="J679" s="160" t="s">
        <v>126</v>
      </c>
      <c r="K679" s="171"/>
      <c r="L679" s="171"/>
      <c r="M679" s="171"/>
      <c r="N679" s="171"/>
      <c r="O679" s="171"/>
      <c r="P679" s="171"/>
      <c r="Q679" s="171"/>
      <c r="R679" s="171"/>
      <c r="S679" s="171"/>
      <c r="T679" s="171"/>
      <c r="U679" s="171"/>
      <c r="V679" s="171"/>
      <c r="W679" s="171"/>
      <c r="X679" s="171"/>
      <c r="Y679" s="171"/>
      <c r="Z679" s="171"/>
      <c r="AA679" s="171"/>
      <c r="AB679" s="171"/>
      <c r="AC679" s="171"/>
      <c r="AD679" s="171"/>
    </row>
    <row r="680" spans="1:30" ht="9.75" customHeight="1">
      <c r="A680" s="34" t="s">
        <v>1897</v>
      </c>
      <c r="B680" s="175"/>
      <c r="C680" s="175"/>
      <c r="D680" s="175"/>
      <c r="E680" s="176"/>
      <c r="F680" s="38"/>
      <c r="G680" s="163"/>
      <c r="H680" s="43">
        <f>SUBTOTAL(9,H678)</f>
        <v>0</v>
      </c>
      <c r="I680" s="58"/>
      <c r="J680" s="33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</row>
    <row r="681" spans="1:30" ht="9.75" customHeight="1">
      <c r="A681" s="34" t="s">
        <v>1898</v>
      </c>
      <c r="B681" s="175"/>
      <c r="C681" s="175"/>
      <c r="D681" s="175"/>
      <c r="E681" s="176"/>
      <c r="F681" s="38"/>
      <c r="G681" s="163"/>
      <c r="H681" s="43">
        <v>0</v>
      </c>
      <c r="I681" s="58" t="s">
        <v>1899</v>
      </c>
      <c r="J681" s="33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</row>
    <row r="682" spans="1:30" ht="9.75" customHeight="1">
      <c r="A682" s="58" t="s">
        <v>94</v>
      </c>
      <c r="B682" s="156" t="s">
        <v>1900</v>
      </c>
      <c r="C682" s="33" t="s">
        <v>137</v>
      </c>
      <c r="D682" s="47">
        <v>0</v>
      </c>
      <c r="E682" s="74">
        <v>1125</v>
      </c>
      <c r="F682" s="157">
        <v>27428</v>
      </c>
      <c r="G682" s="158">
        <f t="shared" ref="G682:G685" si="107">(E682/F682)*100</f>
        <v>4.1016479509989789</v>
      </c>
      <c r="H682" s="159">
        <f t="shared" ref="H682:H685" si="108">G682*D682</f>
        <v>0</v>
      </c>
      <c r="I682" s="58" t="s">
        <v>1901</v>
      </c>
      <c r="J682" s="33" t="s">
        <v>126</v>
      </c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</row>
    <row r="683" spans="1:30" ht="9.75" customHeight="1">
      <c r="A683" s="56" t="s">
        <v>94</v>
      </c>
      <c r="B683" s="156" t="s">
        <v>1902</v>
      </c>
      <c r="C683" s="160" t="s">
        <v>137</v>
      </c>
      <c r="D683" s="47">
        <v>0</v>
      </c>
      <c r="E683" s="57">
        <v>0</v>
      </c>
      <c r="F683" s="164">
        <v>27428</v>
      </c>
      <c r="G683" s="165">
        <f t="shared" si="107"/>
        <v>0</v>
      </c>
      <c r="H683" s="166">
        <f t="shared" si="108"/>
        <v>0</v>
      </c>
      <c r="I683" s="56" t="s">
        <v>1903</v>
      </c>
      <c r="J683" s="160" t="s">
        <v>126</v>
      </c>
      <c r="K683" s="171"/>
      <c r="L683" s="171"/>
      <c r="M683" s="171"/>
      <c r="N683" s="171"/>
      <c r="O683" s="171"/>
      <c r="P683" s="171"/>
      <c r="Q683" s="171"/>
      <c r="R683" s="171"/>
      <c r="S683" s="171"/>
      <c r="T683" s="171"/>
      <c r="U683" s="171"/>
      <c r="V683" s="171"/>
      <c r="W683" s="171"/>
      <c r="X683" s="171"/>
      <c r="Y683" s="171"/>
      <c r="Z683" s="171"/>
      <c r="AA683" s="171"/>
      <c r="AB683" s="171"/>
      <c r="AC683" s="171"/>
      <c r="AD683" s="171"/>
    </row>
    <row r="684" spans="1:30" ht="9.75" customHeight="1">
      <c r="A684" s="56" t="s">
        <v>94</v>
      </c>
      <c r="B684" s="156" t="s">
        <v>1904</v>
      </c>
      <c r="C684" s="160" t="s">
        <v>137</v>
      </c>
      <c r="D684" s="47">
        <v>0</v>
      </c>
      <c r="E684" s="57">
        <v>0</v>
      </c>
      <c r="F684" s="164">
        <v>27428</v>
      </c>
      <c r="G684" s="165">
        <f t="shared" si="107"/>
        <v>0</v>
      </c>
      <c r="H684" s="166">
        <f t="shared" si="108"/>
        <v>0</v>
      </c>
      <c r="I684" s="56" t="s">
        <v>1903</v>
      </c>
      <c r="J684" s="160" t="s">
        <v>126</v>
      </c>
      <c r="K684" s="171"/>
      <c r="L684" s="171"/>
      <c r="M684" s="171"/>
      <c r="N684" s="171"/>
      <c r="O684" s="171"/>
      <c r="P684" s="171"/>
      <c r="Q684" s="171"/>
      <c r="R684" s="171"/>
      <c r="S684" s="171"/>
      <c r="T684" s="171"/>
      <c r="U684" s="171"/>
      <c r="V684" s="171"/>
      <c r="W684" s="171"/>
      <c r="X684" s="171"/>
      <c r="Y684" s="171"/>
      <c r="Z684" s="171"/>
      <c r="AA684" s="171"/>
      <c r="AB684" s="171"/>
      <c r="AC684" s="171"/>
      <c r="AD684" s="171"/>
    </row>
    <row r="685" spans="1:30" ht="9.75" customHeight="1">
      <c r="A685" s="56" t="s">
        <v>94</v>
      </c>
      <c r="B685" s="156" t="s">
        <v>1904</v>
      </c>
      <c r="C685" s="160" t="s">
        <v>137</v>
      </c>
      <c r="D685" s="47">
        <v>0</v>
      </c>
      <c r="E685" s="57">
        <v>0</v>
      </c>
      <c r="F685" s="164">
        <v>27428</v>
      </c>
      <c r="G685" s="165">
        <f t="shared" si="107"/>
        <v>0</v>
      </c>
      <c r="H685" s="166">
        <f t="shared" si="108"/>
        <v>0</v>
      </c>
      <c r="I685" s="56" t="s">
        <v>1903</v>
      </c>
      <c r="J685" s="160" t="s">
        <v>126</v>
      </c>
      <c r="K685" s="171"/>
      <c r="L685" s="171"/>
      <c r="M685" s="171"/>
      <c r="N685" s="171"/>
      <c r="O685" s="171"/>
      <c r="P685" s="171"/>
      <c r="Q685" s="171"/>
      <c r="R685" s="171"/>
      <c r="S685" s="171"/>
      <c r="T685" s="171"/>
      <c r="U685" s="171"/>
      <c r="V685" s="171"/>
      <c r="W685" s="171"/>
      <c r="X685" s="171"/>
      <c r="Y685" s="171"/>
      <c r="Z685" s="171"/>
      <c r="AA685" s="171"/>
      <c r="AB685" s="171"/>
      <c r="AC685" s="171"/>
      <c r="AD685" s="171"/>
    </row>
    <row r="686" spans="1:30" ht="9.75" customHeight="1">
      <c r="A686" s="34" t="s">
        <v>1905</v>
      </c>
      <c r="B686" s="175"/>
      <c r="C686" s="175"/>
      <c r="D686" s="175"/>
      <c r="E686" s="176"/>
      <c r="F686" s="38"/>
      <c r="G686" s="163"/>
      <c r="H686" s="43">
        <f>SUBTOTAL(9,H682:H685)</f>
        <v>0</v>
      </c>
      <c r="I686" s="58"/>
      <c r="J686" s="33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</row>
    <row r="687" spans="1:30" ht="9.75" customHeight="1">
      <c r="A687" s="34" t="s">
        <v>1906</v>
      </c>
      <c r="B687" s="175"/>
      <c r="C687" s="175"/>
      <c r="D687" s="175"/>
      <c r="E687" s="176"/>
      <c r="F687" s="38"/>
      <c r="G687" s="163"/>
      <c r="H687" s="43">
        <v>0</v>
      </c>
      <c r="I687" s="56" t="s">
        <v>1907</v>
      </c>
      <c r="J687" s="168" t="s">
        <v>126</v>
      </c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</row>
    <row r="688" spans="1:30" ht="9.75" customHeight="1">
      <c r="A688" s="56" t="s">
        <v>96</v>
      </c>
      <c r="B688" s="56"/>
      <c r="C688" s="160"/>
      <c r="D688" s="160">
        <f>IFERROR(VLOOKUP(C688,#REF!,2),0)</f>
        <v>0</v>
      </c>
      <c r="E688" s="57">
        <v>0</v>
      </c>
      <c r="F688" s="164">
        <v>4780</v>
      </c>
      <c r="G688" s="165">
        <f>(E688/F688)*100</f>
        <v>0</v>
      </c>
      <c r="H688" s="166">
        <f>G688*D688</f>
        <v>0</v>
      </c>
      <c r="I688" s="56" t="s">
        <v>1907</v>
      </c>
      <c r="J688" s="160" t="s">
        <v>126</v>
      </c>
      <c r="K688" s="171"/>
      <c r="L688" s="171"/>
      <c r="M688" s="171"/>
      <c r="N688" s="171"/>
      <c r="O688" s="171"/>
      <c r="P688" s="171"/>
      <c r="Q688" s="171"/>
      <c r="R688" s="171"/>
      <c r="S688" s="171"/>
      <c r="T688" s="171"/>
      <c r="U688" s="171"/>
      <c r="V688" s="171"/>
      <c r="W688" s="171"/>
      <c r="X688" s="171"/>
      <c r="Y688" s="171"/>
      <c r="Z688" s="171"/>
      <c r="AA688" s="171"/>
      <c r="AB688" s="171"/>
      <c r="AC688" s="171"/>
      <c r="AD688" s="171"/>
    </row>
    <row r="689" spans="1:30" ht="9.75" customHeight="1">
      <c r="A689" s="34" t="s">
        <v>1908</v>
      </c>
      <c r="B689" s="175"/>
      <c r="C689" s="175"/>
      <c r="D689" s="175"/>
      <c r="E689" s="176"/>
      <c r="F689" s="38"/>
      <c r="G689" s="163"/>
      <c r="H689" s="43">
        <f>SUBTOTAL(9,H688)</f>
        <v>0</v>
      </c>
      <c r="I689" s="204" t="s">
        <v>1907</v>
      </c>
      <c r="J689" s="168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</row>
    <row r="690" spans="1:30" ht="9.75" customHeight="1">
      <c r="A690" s="58" t="s">
        <v>97</v>
      </c>
      <c r="B690" s="58" t="s">
        <v>1909</v>
      </c>
      <c r="C690" s="33" t="s">
        <v>132</v>
      </c>
      <c r="D690" s="47">
        <v>1</v>
      </c>
      <c r="E690" s="74">
        <v>3500</v>
      </c>
      <c r="F690" s="157">
        <v>75165</v>
      </c>
      <c r="G690" s="158">
        <f t="shared" ref="G690:G691" si="109">(E690/F690)*100</f>
        <v>4.6564225370850796</v>
      </c>
      <c r="H690" s="159">
        <f t="shared" ref="H690:H691" si="110">G690*D690</f>
        <v>4.6564225370850796</v>
      </c>
      <c r="I690" s="172" t="s">
        <v>1910</v>
      </c>
      <c r="J690" s="168" t="s">
        <v>126</v>
      </c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</row>
    <row r="691" spans="1:30" ht="9.75" customHeight="1">
      <c r="A691" s="58" t="s">
        <v>97</v>
      </c>
      <c r="B691" s="58" t="s">
        <v>1911</v>
      </c>
      <c r="C691" s="33" t="s">
        <v>137</v>
      </c>
      <c r="D691" s="33">
        <v>2</v>
      </c>
      <c r="E691" s="74">
        <v>134</v>
      </c>
      <c r="F691" s="157">
        <v>75165</v>
      </c>
      <c r="G691" s="158">
        <f t="shared" si="109"/>
        <v>0.17827446284840018</v>
      </c>
      <c r="H691" s="159">
        <f t="shared" si="110"/>
        <v>0.35654892569680036</v>
      </c>
      <c r="I691" s="172" t="s">
        <v>1912</v>
      </c>
      <c r="J691" s="168" t="s">
        <v>126</v>
      </c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</row>
    <row r="692" spans="1:30" ht="9.75" customHeight="1">
      <c r="A692" s="34" t="s">
        <v>1913</v>
      </c>
      <c r="B692" s="175"/>
      <c r="C692" s="175"/>
      <c r="D692" s="175"/>
      <c r="E692" s="176"/>
      <c r="F692" s="176"/>
      <c r="G692" s="176"/>
      <c r="H692" s="43">
        <f>SUM(H690:H691)</f>
        <v>5.0129714627818798</v>
      </c>
      <c r="I692" s="172"/>
      <c r="J692" s="168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</row>
    <row r="693" spans="1:30" ht="9.75" customHeight="1">
      <c r="A693" s="62" t="s">
        <v>98</v>
      </c>
      <c r="B693" s="214" t="s">
        <v>1914</v>
      </c>
      <c r="C693" s="210" t="s">
        <v>143</v>
      </c>
      <c r="D693" s="210">
        <v>0</v>
      </c>
      <c r="E693" s="63">
        <v>500</v>
      </c>
      <c r="F693" s="157">
        <v>62224</v>
      </c>
      <c r="G693" s="158">
        <f t="shared" ref="G693:G695" si="111">(E693/F693)*100</f>
        <v>0.8035484700437131</v>
      </c>
      <c r="H693" s="159">
        <f t="shared" ref="H693:H695" si="112">G693*D693</f>
        <v>0</v>
      </c>
      <c r="I693" s="204" t="s">
        <v>1915</v>
      </c>
      <c r="J693" s="168" t="s">
        <v>126</v>
      </c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</row>
    <row r="694" spans="1:30" ht="9.75" customHeight="1">
      <c r="A694" s="56" t="s">
        <v>98</v>
      </c>
      <c r="B694" s="156" t="s">
        <v>1916</v>
      </c>
      <c r="C694" s="160" t="s">
        <v>1917</v>
      </c>
      <c r="D694" s="210">
        <v>0</v>
      </c>
      <c r="E694" s="57">
        <v>800</v>
      </c>
      <c r="F694" s="164">
        <v>62224</v>
      </c>
      <c r="G694" s="165">
        <f t="shared" si="111"/>
        <v>1.2856775520699408</v>
      </c>
      <c r="H694" s="159">
        <f t="shared" si="112"/>
        <v>0</v>
      </c>
      <c r="I694" s="204" t="s">
        <v>1918</v>
      </c>
      <c r="J694" s="168" t="s">
        <v>126</v>
      </c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</row>
    <row r="695" spans="1:30" ht="9.75" customHeight="1">
      <c r="A695" s="56" t="s">
        <v>98</v>
      </c>
      <c r="B695" s="156" t="s">
        <v>1919</v>
      </c>
      <c r="C695" s="160" t="s">
        <v>1917</v>
      </c>
      <c r="D695" s="210">
        <v>0</v>
      </c>
      <c r="E695" s="57">
        <v>1500</v>
      </c>
      <c r="F695" s="164">
        <v>62224</v>
      </c>
      <c r="G695" s="165">
        <f t="shared" si="111"/>
        <v>2.4106454101311394</v>
      </c>
      <c r="H695" s="159">
        <f t="shared" si="112"/>
        <v>0</v>
      </c>
      <c r="I695" s="58" t="s">
        <v>1920</v>
      </c>
      <c r="J695" s="33" t="s">
        <v>126</v>
      </c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</row>
    <row r="696" spans="1:30" ht="9.75" customHeight="1">
      <c r="A696" s="34" t="s">
        <v>1921</v>
      </c>
      <c r="B696" s="175"/>
      <c r="C696" s="175"/>
      <c r="D696" s="175"/>
      <c r="E696" s="176"/>
      <c r="F696" s="38"/>
      <c r="G696" s="163"/>
      <c r="H696" s="163"/>
      <c r="I696" s="204"/>
      <c r="J696" s="168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</row>
    <row r="697" spans="1:30" ht="9.75" customHeight="1">
      <c r="A697" s="34" t="s">
        <v>99</v>
      </c>
      <c r="B697" s="175"/>
      <c r="C697" s="175"/>
      <c r="D697" s="175"/>
      <c r="E697" s="176"/>
      <c r="F697" s="38"/>
      <c r="G697" s="163"/>
      <c r="H697" s="43">
        <f>G697*D697</f>
        <v>0</v>
      </c>
      <c r="I697" s="58" t="s">
        <v>1922</v>
      </c>
      <c r="J697" s="33" t="s">
        <v>126</v>
      </c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</row>
    <row r="698" spans="1:30" ht="9.75" customHeight="1">
      <c r="A698" s="34" t="s">
        <v>1923</v>
      </c>
      <c r="B698" s="175"/>
      <c r="C698" s="175"/>
      <c r="D698" s="175"/>
      <c r="E698" s="176"/>
      <c r="F698" s="38"/>
      <c r="G698" s="163"/>
      <c r="H698" s="163"/>
      <c r="I698" s="58"/>
      <c r="J698" s="33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</row>
    <row r="699" spans="1:30" ht="9.75" customHeight="1">
      <c r="A699" s="58" t="s">
        <v>100</v>
      </c>
      <c r="B699" s="58" t="s">
        <v>1924</v>
      </c>
      <c r="C699" s="33" t="s">
        <v>137</v>
      </c>
      <c r="D699" s="33">
        <v>2</v>
      </c>
      <c r="E699" s="74">
        <v>2200</v>
      </c>
      <c r="F699" s="157">
        <v>23199</v>
      </c>
      <c r="G699" s="158">
        <f>(E699/F699)*100</f>
        <v>9.4831673779042198</v>
      </c>
      <c r="H699" s="159">
        <f>G699*D699</f>
        <v>18.96633475580844</v>
      </c>
      <c r="I699" s="56" t="s">
        <v>1925</v>
      </c>
      <c r="J699" s="160" t="s">
        <v>119</v>
      </c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</row>
    <row r="700" spans="1:30" ht="9.75" customHeight="1">
      <c r="A700" s="34" t="s">
        <v>1926</v>
      </c>
      <c r="B700" s="175"/>
      <c r="C700" s="175"/>
      <c r="D700" s="175"/>
      <c r="E700" s="176"/>
      <c r="F700" s="38"/>
      <c r="G700" s="163"/>
      <c r="H700" s="43">
        <f>SUBTOTAL(9,H699)</f>
        <v>18.96633475580844</v>
      </c>
      <c r="I700" s="58"/>
      <c r="J700" s="33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</row>
    <row r="701" spans="1:30" ht="9.75" customHeight="1">
      <c r="A701" s="58" t="s">
        <v>101</v>
      </c>
      <c r="B701" s="58" t="s">
        <v>1927</v>
      </c>
      <c r="C701" s="33" t="s">
        <v>137</v>
      </c>
      <c r="D701" s="33">
        <v>2</v>
      </c>
      <c r="E701" s="74">
        <v>2500</v>
      </c>
      <c r="F701" s="157">
        <v>257686</v>
      </c>
      <c r="G701" s="158">
        <f t="shared" ref="G701:G707" si="113">(E701/F701)*100</f>
        <v>0.97017300124958272</v>
      </c>
      <c r="H701" s="159">
        <f t="shared" ref="H701:H707" si="114">G701*D701</f>
        <v>1.9403460024991654</v>
      </c>
      <c r="I701" s="56" t="s">
        <v>1928</v>
      </c>
      <c r="J701" s="160" t="s">
        <v>119</v>
      </c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</row>
    <row r="702" spans="1:30" ht="9.75" customHeight="1">
      <c r="A702" s="58" t="s">
        <v>101</v>
      </c>
      <c r="B702" s="58" t="s">
        <v>1929</v>
      </c>
      <c r="C702" s="33" t="s">
        <v>137</v>
      </c>
      <c r="D702" s="33">
        <v>2</v>
      </c>
      <c r="E702" s="74">
        <v>3430</v>
      </c>
      <c r="F702" s="157">
        <v>257686</v>
      </c>
      <c r="G702" s="158">
        <f t="shared" si="113"/>
        <v>1.3310773577144277</v>
      </c>
      <c r="H702" s="159">
        <f t="shared" si="114"/>
        <v>2.6621547154288554</v>
      </c>
      <c r="I702" s="56" t="s">
        <v>1930</v>
      </c>
      <c r="J702" s="160" t="s">
        <v>119</v>
      </c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</row>
    <row r="703" spans="1:30" ht="9.75" customHeight="1">
      <c r="A703" s="58" t="s">
        <v>101</v>
      </c>
      <c r="B703" s="58" t="s">
        <v>1931</v>
      </c>
      <c r="C703" s="33" t="s">
        <v>137</v>
      </c>
      <c r="D703" s="33">
        <v>2</v>
      </c>
      <c r="E703" s="74">
        <v>2080</v>
      </c>
      <c r="F703" s="157">
        <v>257686</v>
      </c>
      <c r="G703" s="158">
        <f t="shared" si="113"/>
        <v>0.80718393703965285</v>
      </c>
      <c r="H703" s="159">
        <f t="shared" si="114"/>
        <v>1.6143678740793057</v>
      </c>
      <c r="I703" s="56" t="s">
        <v>1932</v>
      </c>
      <c r="J703" s="160" t="s">
        <v>119</v>
      </c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</row>
    <row r="704" spans="1:30" ht="9.75" customHeight="1">
      <c r="A704" s="58" t="s">
        <v>101</v>
      </c>
      <c r="B704" s="58" t="s">
        <v>1933</v>
      </c>
      <c r="C704" s="33" t="s">
        <v>137</v>
      </c>
      <c r="D704" s="33">
        <v>2</v>
      </c>
      <c r="E704" s="74">
        <v>2800</v>
      </c>
      <c r="F704" s="157">
        <v>257686</v>
      </c>
      <c r="G704" s="158">
        <f t="shared" si="113"/>
        <v>1.0865937613995327</v>
      </c>
      <c r="H704" s="159">
        <f t="shared" si="114"/>
        <v>2.1731875227990654</v>
      </c>
      <c r="I704" s="56" t="s">
        <v>1934</v>
      </c>
      <c r="J704" s="160" t="s">
        <v>119</v>
      </c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</row>
    <row r="705" spans="1:30" ht="9.75" customHeight="1">
      <c r="A705" s="58" t="s">
        <v>101</v>
      </c>
      <c r="B705" s="58" t="s">
        <v>1935</v>
      </c>
      <c r="C705" s="33" t="s">
        <v>137</v>
      </c>
      <c r="D705" s="33">
        <v>2</v>
      </c>
      <c r="E705" s="74">
        <v>7000</v>
      </c>
      <c r="F705" s="157">
        <v>257686</v>
      </c>
      <c r="G705" s="158">
        <f t="shared" si="113"/>
        <v>2.716484403498832</v>
      </c>
      <c r="H705" s="159">
        <f t="shared" si="114"/>
        <v>5.432968806997664</v>
      </c>
      <c r="I705" s="56" t="s">
        <v>1936</v>
      </c>
      <c r="J705" s="160" t="s">
        <v>119</v>
      </c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</row>
    <row r="706" spans="1:30" ht="9.75" customHeight="1">
      <c r="A706" s="58" t="s">
        <v>101</v>
      </c>
      <c r="B706" s="58" t="s">
        <v>1937</v>
      </c>
      <c r="C706" s="33" t="s">
        <v>137</v>
      </c>
      <c r="D706" s="33">
        <v>2</v>
      </c>
      <c r="E706" s="74">
        <v>25000</v>
      </c>
      <c r="F706" s="157">
        <v>257686</v>
      </c>
      <c r="G706" s="158">
        <f t="shared" si="113"/>
        <v>9.7017300124958279</v>
      </c>
      <c r="H706" s="159">
        <f t="shared" si="114"/>
        <v>19.403460024991656</v>
      </c>
      <c r="I706" s="56" t="s">
        <v>1938</v>
      </c>
      <c r="J706" s="160" t="s">
        <v>119</v>
      </c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</row>
    <row r="707" spans="1:30" ht="9.75" customHeight="1">
      <c r="A707" s="58" t="s">
        <v>101</v>
      </c>
      <c r="B707" s="58" t="s">
        <v>1939</v>
      </c>
      <c r="C707" s="33" t="s">
        <v>143</v>
      </c>
      <c r="D707" s="33">
        <v>4</v>
      </c>
      <c r="E707" s="74">
        <v>75600</v>
      </c>
      <c r="F707" s="157">
        <v>257686</v>
      </c>
      <c r="G707" s="158">
        <f t="shared" si="113"/>
        <v>29.338031557787385</v>
      </c>
      <c r="H707" s="159">
        <f t="shared" si="114"/>
        <v>117.35212623114954</v>
      </c>
      <c r="I707" s="56" t="s">
        <v>1940</v>
      </c>
      <c r="J707" s="160" t="s">
        <v>119</v>
      </c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</row>
    <row r="708" spans="1:30" ht="9.75" customHeight="1">
      <c r="A708" s="34" t="s">
        <v>1941</v>
      </c>
      <c r="B708" s="35"/>
      <c r="C708" s="36"/>
      <c r="D708" s="36"/>
      <c r="E708" s="37"/>
      <c r="F708" s="38"/>
      <c r="G708" s="163"/>
      <c r="H708" s="43">
        <f>SUBTOTAL(9,H701:H707)</f>
        <v>150.57861117794525</v>
      </c>
      <c r="I708" s="56"/>
      <c r="J708" s="160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ht="9.75" customHeight="1">
      <c r="A709" s="217"/>
      <c r="B709" s="218"/>
      <c r="C709" s="219"/>
      <c r="D709" s="219"/>
      <c r="E709" s="220"/>
      <c r="F709" s="221"/>
      <c r="G709" s="222"/>
      <c r="H709" s="223"/>
      <c r="I709" s="224"/>
      <c r="J709" s="225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</row>
    <row r="710" spans="1:30" ht="9.75" customHeight="1">
      <c r="A710" s="226"/>
      <c r="B710" s="224"/>
      <c r="C710" s="227"/>
      <c r="D710" s="226"/>
      <c r="E710" s="226"/>
      <c r="F710" s="228"/>
      <c r="G710" s="226"/>
      <c r="H710" s="226"/>
      <c r="I710" s="218"/>
      <c r="J710" s="21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</row>
    <row r="711" spans="1:30" ht="9.75" customHeight="1">
      <c r="A711" s="226"/>
      <c r="B711" s="224"/>
      <c r="C711" s="227"/>
      <c r="D711" s="226"/>
      <c r="E711" s="226"/>
      <c r="F711" s="228"/>
      <c r="G711" s="226"/>
      <c r="H711" s="226"/>
      <c r="I711" s="218"/>
      <c r="J711" s="21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</row>
    <row r="712" spans="1:30" ht="9.75" customHeight="1">
      <c r="A712" s="226"/>
      <c r="B712" s="224"/>
      <c r="C712" s="227"/>
      <c r="D712" s="226"/>
      <c r="E712" s="226"/>
      <c r="F712" s="228"/>
      <c r="G712" s="226"/>
      <c r="H712" s="226"/>
      <c r="I712" s="218"/>
      <c r="J712" s="21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</row>
    <row r="713" spans="1:30" ht="9.75" customHeight="1">
      <c r="A713" s="226"/>
      <c r="B713" s="224"/>
      <c r="C713" s="227"/>
      <c r="D713" s="226"/>
      <c r="E713" s="226"/>
      <c r="F713" s="228"/>
      <c r="G713" s="226"/>
      <c r="H713" s="226"/>
      <c r="I713" s="218"/>
      <c r="J713" s="21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</row>
    <row r="714" spans="1:30" ht="9.75" customHeight="1">
      <c r="A714" s="226"/>
      <c r="B714" s="224"/>
      <c r="C714" s="227"/>
      <c r="D714" s="226"/>
      <c r="E714" s="226"/>
      <c r="F714" s="228"/>
      <c r="G714" s="226"/>
      <c r="H714" s="226"/>
      <c r="I714" s="218"/>
      <c r="J714" s="21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</row>
    <row r="715" spans="1:30" ht="12" customHeight="1">
      <c r="A715" s="289" t="s">
        <v>1942</v>
      </c>
      <c r="B715" s="290"/>
      <c r="C715" s="290"/>
      <c r="D715" s="290"/>
      <c r="E715" s="291"/>
      <c r="F715" s="229"/>
      <c r="G715" s="224"/>
      <c r="H715" s="224"/>
      <c r="I715" s="218"/>
      <c r="J715" s="21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</row>
    <row r="716" spans="1:30" ht="12" customHeight="1">
      <c r="A716" s="292" t="s">
        <v>1943</v>
      </c>
      <c r="B716" s="290"/>
      <c r="C716" s="290"/>
      <c r="D716" s="290"/>
      <c r="E716" s="291"/>
      <c r="F716" s="229"/>
      <c r="G716" s="224"/>
      <c r="H716" s="224"/>
      <c r="I716" s="218"/>
      <c r="J716" s="21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</row>
    <row r="717" spans="1:30" ht="12" customHeight="1">
      <c r="A717" s="289" t="s">
        <v>1944</v>
      </c>
      <c r="B717" s="290"/>
      <c r="C717" s="290"/>
      <c r="D717" s="290"/>
      <c r="E717" s="291"/>
      <c r="F717" s="229"/>
      <c r="G717" s="224"/>
      <c r="H717" s="224"/>
      <c r="I717" s="218"/>
      <c r="J717" s="21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</row>
    <row r="718" spans="1:30" ht="12" customHeight="1">
      <c r="A718" s="292" t="s">
        <v>1945</v>
      </c>
      <c r="B718" s="290"/>
      <c r="C718" s="290"/>
      <c r="D718" s="290"/>
      <c r="E718" s="291"/>
      <c r="F718" s="229"/>
      <c r="G718" s="224"/>
      <c r="H718" s="224"/>
      <c r="I718" s="218"/>
      <c r="J718" s="21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</row>
    <row r="719" spans="1:30" ht="9.75" customHeight="1">
      <c r="A719" s="226" t="s">
        <v>1946</v>
      </c>
      <c r="B719" s="224"/>
      <c r="C719" s="224"/>
      <c r="D719" s="224"/>
      <c r="E719" s="224"/>
      <c r="F719" s="229"/>
      <c r="G719" s="224"/>
      <c r="H719" s="224"/>
      <c r="I719" s="218"/>
      <c r="J719" s="21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</row>
    <row r="720" spans="1:30" ht="9.75" customHeight="1">
      <c r="A720" s="226"/>
      <c r="B720" s="224"/>
      <c r="C720" s="227"/>
      <c r="D720" s="226"/>
      <c r="E720" s="226"/>
      <c r="F720" s="228"/>
      <c r="G720" s="226"/>
      <c r="H720" s="226"/>
      <c r="I720" s="218"/>
      <c r="J720" s="21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</row>
    <row r="721" spans="1:30" ht="9.75" customHeight="1">
      <c r="A721" s="226"/>
      <c r="B721" s="224"/>
      <c r="C721" s="227"/>
      <c r="D721" s="226"/>
      <c r="E721" s="226"/>
      <c r="F721" s="228"/>
      <c r="G721" s="226"/>
      <c r="H721" s="226"/>
      <c r="I721" s="218"/>
      <c r="J721" s="21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</row>
    <row r="722" spans="1:30" ht="9.75" customHeight="1">
      <c r="A722" s="226"/>
      <c r="B722" s="224"/>
      <c r="C722" s="227"/>
      <c r="D722" s="226"/>
      <c r="E722" s="226"/>
      <c r="F722" s="228"/>
      <c r="G722" s="226"/>
      <c r="H722" s="226"/>
      <c r="I722" s="218"/>
      <c r="J722" s="21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</row>
    <row r="723" spans="1:30" ht="9.75" customHeight="1">
      <c r="A723" s="226"/>
      <c r="B723" s="224"/>
      <c r="C723" s="227"/>
      <c r="D723" s="226"/>
      <c r="E723" s="226"/>
      <c r="F723" s="228"/>
      <c r="G723" s="226"/>
      <c r="H723" s="226"/>
      <c r="I723" s="218"/>
      <c r="J723" s="21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</row>
    <row r="724" spans="1:30" ht="9.75" customHeight="1">
      <c r="A724" s="226"/>
      <c r="B724" s="224"/>
      <c r="C724" s="227"/>
      <c r="D724" s="226"/>
      <c r="E724" s="226"/>
      <c r="F724" s="228"/>
      <c r="G724" s="226"/>
      <c r="H724" s="226"/>
      <c r="I724" s="218"/>
      <c r="J724" s="21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</row>
    <row r="725" spans="1:30" ht="9.75" customHeight="1">
      <c r="A725" s="226"/>
      <c r="B725" s="224"/>
      <c r="C725" s="227"/>
      <c r="D725" s="226"/>
      <c r="E725" s="226"/>
      <c r="F725" s="228"/>
      <c r="G725" s="226"/>
      <c r="H725" s="226"/>
      <c r="I725" s="218"/>
      <c r="J725" s="21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</row>
    <row r="726" spans="1:30" ht="9.75" customHeight="1">
      <c r="A726" s="226"/>
      <c r="B726" s="224"/>
      <c r="C726" s="227"/>
      <c r="D726" s="226"/>
      <c r="E726" s="226"/>
      <c r="F726" s="228"/>
      <c r="G726" s="226"/>
      <c r="H726" s="226"/>
      <c r="I726" s="218"/>
      <c r="J726" s="21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</row>
    <row r="727" spans="1:30" ht="9.75" customHeight="1">
      <c r="A727" s="226"/>
      <c r="B727" s="224"/>
      <c r="C727" s="227"/>
      <c r="D727" s="226"/>
      <c r="E727" s="226"/>
      <c r="F727" s="228"/>
      <c r="G727" s="226"/>
      <c r="H727" s="226"/>
      <c r="I727" s="218"/>
      <c r="J727" s="21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</row>
    <row r="728" spans="1:30" ht="9.75" customHeight="1">
      <c r="A728" s="226"/>
      <c r="B728" s="224"/>
      <c r="C728" s="227"/>
      <c r="D728" s="226"/>
      <c r="E728" s="226"/>
      <c r="F728" s="228"/>
      <c r="G728" s="226"/>
      <c r="H728" s="226"/>
      <c r="I728" s="218"/>
      <c r="J728" s="21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</row>
    <row r="729" spans="1:30" ht="9.75" customHeight="1">
      <c r="A729" s="226"/>
      <c r="B729" s="224"/>
      <c r="C729" s="227"/>
      <c r="D729" s="226"/>
      <c r="E729" s="226"/>
      <c r="F729" s="228"/>
      <c r="G729" s="226"/>
      <c r="H729" s="226"/>
      <c r="I729" s="218"/>
      <c r="J729" s="21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</row>
    <row r="730" spans="1:30" ht="9.75" customHeight="1">
      <c r="A730" s="226"/>
      <c r="B730" s="224"/>
      <c r="C730" s="227"/>
      <c r="D730" s="226"/>
      <c r="E730" s="226"/>
      <c r="F730" s="228"/>
      <c r="G730" s="226"/>
      <c r="H730" s="226"/>
      <c r="I730" s="218"/>
      <c r="J730" s="21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</row>
    <row r="731" spans="1:30" ht="9.75" customHeight="1">
      <c r="A731" s="226"/>
      <c r="B731" s="224"/>
      <c r="C731" s="227"/>
      <c r="D731" s="226"/>
      <c r="E731" s="226"/>
      <c r="F731" s="228"/>
      <c r="G731" s="226"/>
      <c r="H731" s="226"/>
      <c r="I731" s="218"/>
      <c r="J731" s="21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</row>
    <row r="732" spans="1:30" ht="9.75" customHeight="1">
      <c r="A732" s="226"/>
      <c r="B732" s="224"/>
      <c r="C732" s="227"/>
      <c r="D732" s="226"/>
      <c r="E732" s="226"/>
      <c r="F732" s="228"/>
      <c r="G732" s="226"/>
      <c r="H732" s="226"/>
      <c r="I732" s="218"/>
      <c r="J732" s="21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</row>
    <row r="733" spans="1:30" ht="9.75" customHeight="1">
      <c r="A733" s="226"/>
      <c r="B733" s="224"/>
      <c r="C733" s="227"/>
      <c r="D733" s="226"/>
      <c r="E733" s="226"/>
      <c r="F733" s="228"/>
      <c r="G733" s="226"/>
      <c r="H733" s="226"/>
      <c r="I733" s="218"/>
      <c r="J733" s="21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</row>
    <row r="734" spans="1:30" ht="9.75" customHeight="1">
      <c r="A734" s="226"/>
      <c r="B734" s="224"/>
      <c r="C734" s="227"/>
      <c r="D734" s="226"/>
      <c r="E734" s="226"/>
      <c r="F734" s="228"/>
      <c r="G734" s="226"/>
      <c r="H734" s="226"/>
      <c r="I734" s="218"/>
      <c r="J734" s="21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</row>
    <row r="735" spans="1:30" ht="9.75" customHeight="1">
      <c r="A735" s="226"/>
      <c r="B735" s="224"/>
      <c r="C735" s="227"/>
      <c r="D735" s="226"/>
      <c r="E735" s="226"/>
      <c r="F735" s="228"/>
      <c r="G735" s="226"/>
      <c r="H735" s="226"/>
      <c r="I735" s="218"/>
      <c r="J735" s="21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</row>
    <row r="736" spans="1:30" ht="9.75" customHeight="1">
      <c r="A736" s="226"/>
      <c r="B736" s="224"/>
      <c r="C736" s="227"/>
      <c r="D736" s="226"/>
      <c r="E736" s="226"/>
      <c r="F736" s="228"/>
      <c r="G736" s="226"/>
      <c r="H736" s="226"/>
      <c r="I736" s="218"/>
      <c r="J736" s="21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</row>
    <row r="737" spans="1:30" ht="9.75" customHeight="1">
      <c r="A737" s="226"/>
      <c r="B737" s="224"/>
      <c r="C737" s="227"/>
      <c r="D737" s="226"/>
      <c r="E737" s="226"/>
      <c r="F737" s="228"/>
      <c r="G737" s="226"/>
      <c r="H737" s="226"/>
      <c r="I737" s="218"/>
      <c r="J737" s="21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ht="9.75" customHeight="1">
      <c r="A738" s="226"/>
      <c r="B738" s="224"/>
      <c r="C738" s="227"/>
      <c r="D738" s="226"/>
      <c r="E738" s="226"/>
      <c r="F738" s="228"/>
      <c r="G738" s="226"/>
      <c r="H738" s="226"/>
      <c r="I738" s="218"/>
      <c r="J738" s="21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</row>
    <row r="739" spans="1:30" ht="9.75" customHeight="1">
      <c r="A739" s="226"/>
      <c r="B739" s="224"/>
      <c r="C739" s="227"/>
      <c r="D739" s="226"/>
      <c r="E739" s="226"/>
      <c r="F739" s="228"/>
      <c r="G739" s="226"/>
      <c r="H739" s="226"/>
      <c r="I739" s="218"/>
      <c r="J739" s="21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</row>
    <row r="740" spans="1:30" ht="9.75" customHeight="1">
      <c r="A740" s="226"/>
      <c r="B740" s="224"/>
      <c r="C740" s="227"/>
      <c r="D740" s="226"/>
      <c r="E740" s="226"/>
      <c r="F740" s="228"/>
      <c r="G740" s="226"/>
      <c r="H740" s="226"/>
      <c r="I740" s="218"/>
      <c r="J740" s="21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</row>
    <row r="741" spans="1:30" ht="9.75" customHeight="1">
      <c r="A741" s="226"/>
      <c r="B741" s="224"/>
      <c r="C741" s="227"/>
      <c r="D741" s="226"/>
      <c r="E741" s="226"/>
      <c r="F741" s="228"/>
      <c r="G741" s="226"/>
      <c r="H741" s="226"/>
      <c r="I741" s="218"/>
      <c r="J741" s="21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</row>
    <row r="742" spans="1:30" ht="9.75" customHeight="1">
      <c r="A742" s="226"/>
      <c r="B742" s="224"/>
      <c r="C742" s="227"/>
      <c r="D742" s="226"/>
      <c r="E742" s="226"/>
      <c r="F742" s="228"/>
      <c r="G742" s="226"/>
      <c r="H742" s="226"/>
      <c r="I742" s="218"/>
      <c r="J742" s="21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</row>
    <row r="743" spans="1:30" ht="9.75" customHeight="1">
      <c r="A743" s="226"/>
      <c r="B743" s="224"/>
      <c r="C743" s="227"/>
      <c r="D743" s="226"/>
      <c r="E743" s="226"/>
      <c r="F743" s="228"/>
      <c r="G743" s="226"/>
      <c r="H743" s="226"/>
      <c r="I743" s="218"/>
      <c r="J743" s="21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</row>
    <row r="744" spans="1:30" ht="9.75" customHeight="1">
      <c r="A744" s="226"/>
      <c r="B744" s="224"/>
      <c r="C744" s="227"/>
      <c r="D744" s="226"/>
      <c r="E744" s="226"/>
      <c r="F744" s="228"/>
      <c r="G744" s="226"/>
      <c r="H744" s="226"/>
      <c r="I744" s="218"/>
      <c r="J744" s="21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</row>
    <row r="745" spans="1:30" ht="9.75" customHeight="1">
      <c r="A745" s="226"/>
      <c r="B745" s="224"/>
      <c r="C745" s="227"/>
      <c r="D745" s="226"/>
      <c r="E745" s="226"/>
      <c r="F745" s="228"/>
      <c r="G745" s="226"/>
      <c r="H745" s="226"/>
      <c r="I745" s="218"/>
      <c r="J745" s="21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</row>
    <row r="746" spans="1:30" ht="9.75" customHeight="1">
      <c r="A746" s="226"/>
      <c r="B746" s="224"/>
      <c r="C746" s="227"/>
      <c r="D746" s="226"/>
      <c r="E746" s="226"/>
      <c r="F746" s="228"/>
      <c r="G746" s="226"/>
      <c r="H746" s="226"/>
      <c r="I746" s="218"/>
      <c r="J746" s="21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ht="9.75" customHeight="1">
      <c r="A747" s="226"/>
      <c r="B747" s="224"/>
      <c r="C747" s="227"/>
      <c r="D747" s="226"/>
      <c r="E747" s="226"/>
      <c r="F747" s="228"/>
      <c r="G747" s="226"/>
      <c r="H747" s="226"/>
      <c r="I747" s="218"/>
      <c r="J747" s="21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ht="9.75" customHeight="1">
      <c r="A748" s="226"/>
      <c r="B748" s="224"/>
      <c r="C748" s="227"/>
      <c r="D748" s="226"/>
      <c r="E748" s="226"/>
      <c r="F748" s="228"/>
      <c r="G748" s="226"/>
      <c r="H748" s="226"/>
      <c r="I748" s="218"/>
      <c r="J748" s="21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</row>
    <row r="749" spans="1:30" ht="9.75" customHeight="1">
      <c r="A749" s="226"/>
      <c r="B749" s="224"/>
      <c r="C749" s="227"/>
      <c r="D749" s="226"/>
      <c r="E749" s="226"/>
      <c r="F749" s="228"/>
      <c r="G749" s="226"/>
      <c r="H749" s="226"/>
      <c r="I749" s="218"/>
      <c r="J749" s="21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</row>
    <row r="750" spans="1:30" ht="9.75" customHeight="1">
      <c r="A750" s="226"/>
      <c r="B750" s="224"/>
      <c r="C750" s="227"/>
      <c r="D750" s="226"/>
      <c r="E750" s="226"/>
      <c r="F750" s="228"/>
      <c r="G750" s="226"/>
      <c r="H750" s="226"/>
      <c r="I750" s="218"/>
      <c r="J750" s="21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</row>
    <row r="751" spans="1:30" ht="9.75" customHeight="1">
      <c r="A751" s="226"/>
      <c r="B751" s="224"/>
      <c r="C751" s="227"/>
      <c r="D751" s="226"/>
      <c r="E751" s="226"/>
      <c r="F751" s="228"/>
      <c r="G751" s="226"/>
      <c r="H751" s="226"/>
      <c r="I751" s="218"/>
      <c r="J751" s="21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</row>
    <row r="752" spans="1:30" ht="9.75" customHeight="1">
      <c r="A752" s="226"/>
      <c r="B752" s="224"/>
      <c r="C752" s="227"/>
      <c r="D752" s="226"/>
      <c r="E752" s="226"/>
      <c r="F752" s="228"/>
      <c r="G752" s="226"/>
      <c r="H752" s="226"/>
      <c r="I752" s="218"/>
      <c r="J752" s="21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</row>
    <row r="753" spans="1:30" ht="9.75" customHeight="1">
      <c r="A753" s="226"/>
      <c r="B753" s="224"/>
      <c r="C753" s="227"/>
      <c r="D753" s="226"/>
      <c r="E753" s="226"/>
      <c r="F753" s="228"/>
      <c r="G753" s="226"/>
      <c r="H753" s="226"/>
      <c r="I753" s="218"/>
      <c r="J753" s="21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</row>
    <row r="754" spans="1:30" ht="9.75" customHeight="1">
      <c r="A754" s="226"/>
      <c r="B754" s="224"/>
      <c r="C754" s="227"/>
      <c r="D754" s="226"/>
      <c r="E754" s="226"/>
      <c r="F754" s="228"/>
      <c r="G754" s="226"/>
      <c r="H754" s="226"/>
      <c r="I754" s="218"/>
      <c r="J754" s="21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</row>
    <row r="755" spans="1:30" ht="9.75" customHeight="1">
      <c r="A755" s="226"/>
      <c r="B755" s="224"/>
      <c r="C755" s="227"/>
      <c r="D755" s="226"/>
      <c r="E755" s="226"/>
      <c r="F755" s="228"/>
      <c r="G755" s="226"/>
      <c r="H755" s="226"/>
      <c r="I755" s="218"/>
      <c r="J755" s="21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</row>
    <row r="756" spans="1:30" ht="9.75" customHeight="1">
      <c r="A756" s="226"/>
      <c r="B756" s="224"/>
      <c r="C756" s="227"/>
      <c r="D756" s="226"/>
      <c r="E756" s="226"/>
      <c r="F756" s="228"/>
      <c r="G756" s="226"/>
      <c r="H756" s="226"/>
      <c r="I756" s="218"/>
      <c r="J756" s="21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</row>
    <row r="757" spans="1:30" ht="9.75" customHeight="1">
      <c r="A757" s="226"/>
      <c r="B757" s="224"/>
      <c r="C757" s="227"/>
      <c r="D757" s="226"/>
      <c r="E757" s="226"/>
      <c r="F757" s="228"/>
      <c r="G757" s="226"/>
      <c r="H757" s="226"/>
      <c r="I757" s="218"/>
      <c r="J757" s="21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</row>
    <row r="758" spans="1:30" ht="9.75" customHeight="1">
      <c r="A758" s="226"/>
      <c r="B758" s="224"/>
      <c r="C758" s="227"/>
      <c r="D758" s="226"/>
      <c r="E758" s="226"/>
      <c r="F758" s="228"/>
      <c r="G758" s="226"/>
      <c r="H758" s="226"/>
      <c r="I758" s="218"/>
      <c r="J758" s="21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</row>
    <row r="759" spans="1:30" ht="9.75" customHeight="1">
      <c r="A759" s="226"/>
      <c r="B759" s="224"/>
      <c r="C759" s="227"/>
      <c r="D759" s="226"/>
      <c r="E759" s="226"/>
      <c r="F759" s="228"/>
      <c r="G759" s="226"/>
      <c r="H759" s="226"/>
      <c r="I759" s="218"/>
      <c r="J759" s="21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</row>
    <row r="760" spans="1:30" ht="9.75" customHeight="1">
      <c r="A760" s="226"/>
      <c r="B760" s="224"/>
      <c r="C760" s="227"/>
      <c r="D760" s="226"/>
      <c r="E760" s="226"/>
      <c r="F760" s="228"/>
      <c r="G760" s="226"/>
      <c r="H760" s="226"/>
      <c r="I760" s="218"/>
      <c r="J760" s="21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</row>
    <row r="761" spans="1:30" ht="9.75" customHeight="1">
      <c r="A761" s="226"/>
      <c r="B761" s="224"/>
      <c r="C761" s="227"/>
      <c r="D761" s="226"/>
      <c r="E761" s="226"/>
      <c r="F761" s="228"/>
      <c r="G761" s="226"/>
      <c r="H761" s="226"/>
      <c r="I761" s="218"/>
      <c r="J761" s="21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</row>
    <row r="762" spans="1:30" ht="9.75" customHeight="1">
      <c r="A762" s="226"/>
      <c r="B762" s="224"/>
      <c r="C762" s="227"/>
      <c r="D762" s="226"/>
      <c r="E762" s="226"/>
      <c r="F762" s="228"/>
      <c r="G762" s="226"/>
      <c r="H762" s="226"/>
      <c r="I762" s="218"/>
      <c r="J762" s="21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</row>
    <row r="763" spans="1:30" ht="9.75" customHeight="1">
      <c r="A763" s="226"/>
      <c r="B763" s="224"/>
      <c r="C763" s="227"/>
      <c r="D763" s="226"/>
      <c r="E763" s="226"/>
      <c r="F763" s="228"/>
      <c r="G763" s="226"/>
      <c r="H763" s="226"/>
      <c r="I763" s="218"/>
      <c r="J763" s="21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</row>
    <row r="764" spans="1:30" ht="9.75" customHeight="1">
      <c r="A764" s="226"/>
      <c r="B764" s="224"/>
      <c r="C764" s="227"/>
      <c r="D764" s="226"/>
      <c r="E764" s="226"/>
      <c r="F764" s="228"/>
      <c r="G764" s="226"/>
      <c r="H764" s="226"/>
      <c r="I764" s="218"/>
      <c r="J764" s="21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</row>
    <row r="765" spans="1:30" ht="9.75" customHeight="1">
      <c r="A765" s="226"/>
      <c r="B765" s="224"/>
      <c r="C765" s="227"/>
      <c r="D765" s="226"/>
      <c r="E765" s="226"/>
      <c r="F765" s="228"/>
      <c r="G765" s="226"/>
      <c r="H765" s="226"/>
      <c r="I765" s="218"/>
      <c r="J765" s="21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</row>
    <row r="766" spans="1:30" ht="9.75" customHeight="1">
      <c r="A766" s="226"/>
      <c r="B766" s="224"/>
      <c r="C766" s="227"/>
      <c r="D766" s="226"/>
      <c r="E766" s="226"/>
      <c r="F766" s="228"/>
      <c r="G766" s="226"/>
      <c r="H766" s="226"/>
      <c r="I766" s="218"/>
      <c r="J766" s="21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</row>
    <row r="767" spans="1:30" ht="9.75" customHeight="1">
      <c r="A767" s="226"/>
      <c r="B767" s="224"/>
      <c r="C767" s="227"/>
      <c r="D767" s="226"/>
      <c r="E767" s="226"/>
      <c r="F767" s="228"/>
      <c r="G767" s="226"/>
      <c r="H767" s="226"/>
      <c r="I767" s="218"/>
      <c r="J767" s="21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</row>
    <row r="768" spans="1:30" ht="9.75" customHeight="1">
      <c r="A768" s="226"/>
      <c r="B768" s="224"/>
      <c r="C768" s="227"/>
      <c r="D768" s="226"/>
      <c r="E768" s="226"/>
      <c r="F768" s="228"/>
      <c r="G768" s="226"/>
      <c r="H768" s="226"/>
      <c r="I768" s="218"/>
      <c r="J768" s="21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</row>
    <row r="769" spans="1:30" ht="9.75" customHeight="1">
      <c r="A769" s="226"/>
      <c r="B769" s="224"/>
      <c r="C769" s="227"/>
      <c r="D769" s="226"/>
      <c r="E769" s="226"/>
      <c r="F769" s="228"/>
      <c r="G769" s="226"/>
      <c r="H769" s="226"/>
      <c r="I769" s="218"/>
      <c r="J769" s="21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</row>
    <row r="770" spans="1:30" ht="9.75" customHeight="1">
      <c r="A770" s="226"/>
      <c r="B770" s="224"/>
      <c r="C770" s="227"/>
      <c r="D770" s="226"/>
      <c r="E770" s="226"/>
      <c r="F770" s="228"/>
      <c r="G770" s="226"/>
      <c r="H770" s="226"/>
      <c r="I770" s="218"/>
      <c r="J770" s="21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</row>
    <row r="771" spans="1:30" ht="9.75" customHeight="1">
      <c r="A771" s="226"/>
      <c r="B771" s="224"/>
      <c r="C771" s="227"/>
      <c r="D771" s="226"/>
      <c r="E771" s="226"/>
      <c r="F771" s="228"/>
      <c r="G771" s="226"/>
      <c r="H771" s="226"/>
      <c r="I771" s="218"/>
      <c r="J771" s="21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</row>
    <row r="772" spans="1:30" ht="9.75" customHeight="1">
      <c r="A772" s="226"/>
      <c r="B772" s="224"/>
      <c r="C772" s="227"/>
      <c r="D772" s="226"/>
      <c r="E772" s="226"/>
      <c r="F772" s="228"/>
      <c r="G772" s="226"/>
      <c r="H772" s="226"/>
      <c r="I772" s="218"/>
      <c r="J772" s="21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</row>
    <row r="773" spans="1:30" ht="9.75" customHeight="1">
      <c r="A773" s="226"/>
      <c r="B773" s="224"/>
      <c r="C773" s="227"/>
      <c r="D773" s="226"/>
      <c r="E773" s="226"/>
      <c r="F773" s="228"/>
      <c r="G773" s="226"/>
      <c r="H773" s="226"/>
      <c r="I773" s="218"/>
      <c r="J773" s="21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</row>
    <row r="774" spans="1:30" ht="9.75" customHeight="1">
      <c r="A774" s="226"/>
      <c r="B774" s="224"/>
      <c r="C774" s="227"/>
      <c r="D774" s="226"/>
      <c r="E774" s="226"/>
      <c r="F774" s="228"/>
      <c r="G774" s="226"/>
      <c r="H774" s="226"/>
      <c r="I774" s="218"/>
      <c r="J774" s="21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</row>
    <row r="775" spans="1:30" ht="9.75" customHeight="1">
      <c r="A775" s="226"/>
      <c r="B775" s="224"/>
      <c r="C775" s="227"/>
      <c r="D775" s="226"/>
      <c r="E775" s="226"/>
      <c r="F775" s="228"/>
      <c r="G775" s="226"/>
      <c r="H775" s="226"/>
      <c r="I775" s="218"/>
      <c r="J775" s="21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</row>
    <row r="776" spans="1:30" ht="9.75" customHeight="1">
      <c r="A776" s="144"/>
      <c r="B776" s="230"/>
      <c r="C776" s="231"/>
      <c r="D776" s="226"/>
      <c r="E776" s="232"/>
      <c r="F776" s="228"/>
      <c r="G776" s="226"/>
      <c r="H776" s="226"/>
      <c r="I776" s="218"/>
      <c r="J776" s="21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</row>
    <row r="777" spans="1:30" ht="9.75" customHeight="1">
      <c r="A777" s="144"/>
      <c r="B777" s="230"/>
      <c r="C777" s="231"/>
      <c r="D777" s="226"/>
      <c r="E777" s="232"/>
      <c r="F777" s="228"/>
      <c r="G777" s="226"/>
      <c r="H777" s="226"/>
      <c r="I777" s="218"/>
      <c r="J777" s="21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</row>
    <row r="778" spans="1:30" ht="9.75" customHeight="1">
      <c r="A778" s="144"/>
      <c r="B778" s="230"/>
      <c r="C778" s="231"/>
      <c r="D778" s="226"/>
      <c r="E778" s="232"/>
      <c r="F778" s="228"/>
      <c r="G778" s="226"/>
      <c r="H778" s="226"/>
      <c r="I778" s="218"/>
      <c r="J778" s="21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</row>
    <row r="779" spans="1:30" ht="9.75" customHeight="1">
      <c r="A779" s="144"/>
      <c r="B779" s="230"/>
      <c r="C779" s="231"/>
      <c r="D779" s="226"/>
      <c r="E779" s="232"/>
      <c r="F779" s="228"/>
      <c r="G779" s="226"/>
      <c r="H779" s="226"/>
      <c r="I779" s="218"/>
      <c r="J779" s="21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</row>
    <row r="780" spans="1:30" ht="9.75" customHeight="1">
      <c r="A780" s="144"/>
      <c r="B780" s="230"/>
      <c r="C780" s="231"/>
      <c r="D780" s="226"/>
      <c r="E780" s="232"/>
      <c r="F780" s="228"/>
      <c r="G780" s="226"/>
      <c r="H780" s="226"/>
      <c r="I780" s="218"/>
      <c r="J780" s="21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</row>
    <row r="781" spans="1:30" ht="9.75" customHeight="1">
      <c r="A781" s="144"/>
      <c r="B781" s="230"/>
      <c r="C781" s="231"/>
      <c r="D781" s="226"/>
      <c r="E781" s="232"/>
      <c r="F781" s="228"/>
      <c r="G781" s="226"/>
      <c r="H781" s="226"/>
      <c r="I781" s="218"/>
      <c r="J781" s="21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</row>
    <row r="782" spans="1:30" ht="9.75" customHeight="1">
      <c r="A782" s="144"/>
      <c r="B782" s="230"/>
      <c r="C782" s="231"/>
      <c r="D782" s="226"/>
      <c r="E782" s="232"/>
      <c r="F782" s="228"/>
      <c r="G782" s="226"/>
      <c r="H782" s="226"/>
      <c r="I782" s="218"/>
      <c r="J782" s="21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</row>
    <row r="783" spans="1:30" ht="9.75" customHeight="1">
      <c r="A783" s="144"/>
      <c r="B783" s="230"/>
      <c r="C783" s="231"/>
      <c r="D783" s="226"/>
      <c r="E783" s="232"/>
      <c r="F783" s="228"/>
      <c r="G783" s="226"/>
      <c r="H783" s="226"/>
      <c r="I783" s="218"/>
      <c r="J783" s="21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</row>
    <row r="784" spans="1:30" ht="9.75" customHeight="1">
      <c r="A784" s="144"/>
      <c r="B784" s="230"/>
      <c r="C784" s="231"/>
      <c r="D784" s="226"/>
      <c r="E784" s="232"/>
      <c r="F784" s="228"/>
      <c r="G784" s="226"/>
      <c r="H784" s="226"/>
      <c r="I784" s="218"/>
      <c r="J784" s="21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</row>
    <row r="785" spans="1:30" ht="9.75" customHeight="1">
      <c r="A785" s="144"/>
      <c r="B785" s="230"/>
      <c r="C785" s="231"/>
      <c r="D785" s="226"/>
      <c r="E785" s="232"/>
      <c r="F785" s="228"/>
      <c r="G785" s="226"/>
      <c r="H785" s="226"/>
      <c r="I785" s="218"/>
      <c r="J785" s="21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</row>
    <row r="786" spans="1:30" ht="9.75" customHeight="1">
      <c r="A786" s="144"/>
      <c r="B786" s="230"/>
      <c r="C786" s="231"/>
      <c r="D786" s="226"/>
      <c r="E786" s="232"/>
      <c r="F786" s="228"/>
      <c r="G786" s="226"/>
      <c r="H786" s="226"/>
      <c r="I786" s="218"/>
      <c r="J786" s="21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</row>
    <row r="787" spans="1:30" ht="9.75" customHeight="1">
      <c r="A787" s="144"/>
      <c r="B787" s="230"/>
      <c r="C787" s="231"/>
      <c r="D787" s="226"/>
      <c r="E787" s="232"/>
      <c r="F787" s="228"/>
      <c r="G787" s="226"/>
      <c r="H787" s="226"/>
      <c r="I787" s="218"/>
      <c r="J787" s="21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</row>
    <row r="788" spans="1:30" ht="9.75" customHeight="1">
      <c r="A788" s="144"/>
      <c r="B788" s="230"/>
      <c r="C788" s="231"/>
      <c r="D788" s="226"/>
      <c r="E788" s="232"/>
      <c r="F788" s="228"/>
      <c r="G788" s="226"/>
      <c r="H788" s="226"/>
      <c r="I788" s="218"/>
      <c r="J788" s="21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</row>
    <row r="789" spans="1:30" ht="9.75" customHeight="1">
      <c r="A789" s="144"/>
      <c r="B789" s="230"/>
      <c r="C789" s="231"/>
      <c r="D789" s="226"/>
      <c r="E789" s="232"/>
      <c r="F789" s="228"/>
      <c r="G789" s="226"/>
      <c r="H789" s="226"/>
      <c r="I789" s="218"/>
      <c r="J789" s="21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</row>
    <row r="790" spans="1:30" ht="9.75" customHeight="1">
      <c r="A790" s="144"/>
      <c r="B790" s="230"/>
      <c r="C790" s="231"/>
      <c r="D790" s="226"/>
      <c r="E790" s="232"/>
      <c r="F790" s="228"/>
      <c r="G790" s="226"/>
      <c r="H790" s="226"/>
      <c r="I790" s="218"/>
      <c r="J790" s="21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</row>
    <row r="791" spans="1:30" ht="9.75" customHeight="1">
      <c r="A791" s="144"/>
      <c r="B791" s="230"/>
      <c r="C791" s="231"/>
      <c r="D791" s="226"/>
      <c r="E791" s="232"/>
      <c r="F791" s="228"/>
      <c r="G791" s="226"/>
      <c r="H791" s="226"/>
      <c r="I791" s="218"/>
      <c r="J791" s="21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</row>
    <row r="792" spans="1:30" ht="9.75" customHeight="1">
      <c r="A792" s="144"/>
      <c r="B792" s="230"/>
      <c r="C792" s="231"/>
      <c r="D792" s="226"/>
      <c r="E792" s="232"/>
      <c r="F792" s="228"/>
      <c r="G792" s="226"/>
      <c r="H792" s="226"/>
      <c r="I792" s="218"/>
      <c r="J792" s="21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</row>
    <row r="793" spans="1:30" ht="9.75" customHeight="1">
      <c r="A793" s="144"/>
      <c r="B793" s="230"/>
      <c r="C793" s="231"/>
      <c r="D793" s="226"/>
      <c r="E793" s="232"/>
      <c r="F793" s="228"/>
      <c r="G793" s="226"/>
      <c r="H793" s="226"/>
      <c r="I793" s="218"/>
      <c r="J793" s="21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</row>
    <row r="794" spans="1:30" ht="9.75" customHeight="1">
      <c r="A794" s="144"/>
      <c r="B794" s="230"/>
      <c r="C794" s="231"/>
      <c r="D794" s="226"/>
      <c r="E794" s="232"/>
      <c r="F794" s="228"/>
      <c r="G794" s="226"/>
      <c r="H794" s="226"/>
      <c r="I794" s="218"/>
      <c r="J794" s="21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</row>
    <row r="795" spans="1:30" ht="9.75" customHeight="1">
      <c r="A795" s="144"/>
      <c r="B795" s="230"/>
      <c r="C795" s="231"/>
      <c r="D795" s="226"/>
      <c r="E795" s="232"/>
      <c r="F795" s="228"/>
      <c r="G795" s="226"/>
      <c r="H795" s="226"/>
      <c r="I795" s="218"/>
      <c r="J795" s="21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</row>
    <row r="796" spans="1:30" ht="9.75" customHeight="1">
      <c r="A796" s="144"/>
      <c r="B796" s="230"/>
      <c r="C796" s="231"/>
      <c r="D796" s="226"/>
      <c r="E796" s="232"/>
      <c r="F796" s="228"/>
      <c r="G796" s="226"/>
      <c r="H796" s="226"/>
      <c r="I796" s="218"/>
      <c r="J796" s="21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</row>
    <row r="797" spans="1:30" ht="9.75" customHeight="1">
      <c r="A797" s="144"/>
      <c r="B797" s="230"/>
      <c r="C797" s="231"/>
      <c r="D797" s="226"/>
      <c r="E797" s="232"/>
      <c r="F797" s="228"/>
      <c r="G797" s="226"/>
      <c r="H797" s="226"/>
      <c r="I797" s="218"/>
      <c r="J797" s="21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</row>
    <row r="798" spans="1:30" ht="9.75" customHeight="1">
      <c r="A798" s="144"/>
      <c r="B798" s="230"/>
      <c r="C798" s="231"/>
      <c r="D798" s="226"/>
      <c r="E798" s="232"/>
      <c r="F798" s="228"/>
      <c r="G798" s="226"/>
      <c r="H798" s="226"/>
      <c r="I798" s="218"/>
      <c r="J798" s="21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</row>
    <row r="799" spans="1:30" ht="9.75" customHeight="1">
      <c r="A799" s="144"/>
      <c r="B799" s="230"/>
      <c r="C799" s="231"/>
      <c r="D799" s="226"/>
      <c r="E799" s="232"/>
      <c r="F799" s="228"/>
      <c r="G799" s="226"/>
      <c r="H799" s="226"/>
      <c r="I799" s="218"/>
      <c r="J799" s="21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</row>
    <row r="800" spans="1:30" ht="9.75" customHeight="1">
      <c r="A800" s="144"/>
      <c r="B800" s="230"/>
      <c r="C800" s="231"/>
      <c r="D800" s="226"/>
      <c r="E800" s="232"/>
      <c r="F800" s="228"/>
      <c r="G800" s="226"/>
      <c r="H800" s="226"/>
      <c r="I800" s="218"/>
      <c r="J800" s="21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ht="9.75" customHeight="1">
      <c r="A801" s="144"/>
      <c r="B801" s="230"/>
      <c r="C801" s="231"/>
      <c r="D801" s="226"/>
      <c r="E801" s="232"/>
      <c r="F801" s="228"/>
      <c r="G801" s="226"/>
      <c r="H801" s="226"/>
      <c r="I801" s="218"/>
      <c r="J801" s="21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</row>
    <row r="802" spans="1:30" ht="9.75" customHeight="1">
      <c r="A802" s="144"/>
      <c r="B802" s="230"/>
      <c r="C802" s="231"/>
      <c r="D802" s="226"/>
      <c r="E802" s="232"/>
      <c r="F802" s="228"/>
      <c r="G802" s="226"/>
      <c r="H802" s="226"/>
      <c r="I802" s="218"/>
      <c r="J802" s="21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</row>
    <row r="803" spans="1:30" ht="9.75" customHeight="1">
      <c r="A803" s="144"/>
      <c r="B803" s="230"/>
      <c r="C803" s="231"/>
      <c r="D803" s="226"/>
      <c r="E803" s="232"/>
      <c r="F803" s="228"/>
      <c r="G803" s="226"/>
      <c r="H803" s="226"/>
      <c r="I803" s="218"/>
      <c r="J803" s="21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</row>
    <row r="804" spans="1:30" ht="9.75" customHeight="1">
      <c r="A804" s="144"/>
      <c r="B804" s="230"/>
      <c r="C804" s="231"/>
      <c r="D804" s="226"/>
      <c r="E804" s="232"/>
      <c r="F804" s="228"/>
      <c r="G804" s="226"/>
      <c r="H804" s="226"/>
      <c r="I804" s="218"/>
      <c r="J804" s="21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</row>
    <row r="805" spans="1:30" ht="9.75" customHeight="1">
      <c r="A805" s="144"/>
      <c r="B805" s="230"/>
      <c r="C805" s="231"/>
      <c r="D805" s="226"/>
      <c r="E805" s="232"/>
      <c r="F805" s="228"/>
      <c r="G805" s="226"/>
      <c r="H805" s="226"/>
      <c r="I805" s="218"/>
      <c r="J805" s="21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</row>
    <row r="806" spans="1:30" ht="9.75" customHeight="1">
      <c r="A806" s="144"/>
      <c r="B806" s="230"/>
      <c r="C806" s="231"/>
      <c r="D806" s="226"/>
      <c r="E806" s="232"/>
      <c r="F806" s="228"/>
      <c r="G806" s="226"/>
      <c r="H806" s="226"/>
      <c r="I806" s="218"/>
      <c r="J806" s="21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</row>
    <row r="807" spans="1:30" ht="9.75" customHeight="1">
      <c r="A807" s="144"/>
      <c r="B807" s="230"/>
      <c r="C807" s="231"/>
      <c r="D807" s="226"/>
      <c r="E807" s="232"/>
      <c r="F807" s="228"/>
      <c r="G807" s="226"/>
      <c r="H807" s="226"/>
      <c r="I807" s="218"/>
      <c r="J807" s="21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</row>
    <row r="808" spans="1:30" ht="9.75" customHeight="1">
      <c r="A808" s="144"/>
      <c r="B808" s="230"/>
      <c r="C808" s="231"/>
      <c r="D808" s="226"/>
      <c r="E808" s="232"/>
      <c r="F808" s="228"/>
      <c r="G808" s="226"/>
      <c r="H808" s="226"/>
      <c r="I808" s="218"/>
      <c r="J808" s="21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</row>
    <row r="809" spans="1:30" ht="9.75" customHeight="1">
      <c r="A809" s="144"/>
      <c r="B809" s="230"/>
      <c r="C809" s="231"/>
      <c r="D809" s="226"/>
      <c r="E809" s="232"/>
      <c r="F809" s="228"/>
      <c r="G809" s="226"/>
      <c r="H809" s="226"/>
      <c r="I809" s="218"/>
      <c r="J809" s="21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</row>
    <row r="810" spans="1:30" ht="9.75" customHeight="1">
      <c r="A810" s="144"/>
      <c r="B810" s="230"/>
      <c r="C810" s="231"/>
      <c r="D810" s="226"/>
      <c r="E810" s="232"/>
      <c r="F810" s="228"/>
      <c r="G810" s="226"/>
      <c r="H810" s="226"/>
      <c r="I810" s="218"/>
      <c r="J810" s="21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</row>
    <row r="811" spans="1:30" ht="9.75" customHeight="1">
      <c r="A811" s="144"/>
      <c r="B811" s="230"/>
      <c r="C811" s="231"/>
      <c r="D811" s="226"/>
      <c r="E811" s="232"/>
      <c r="F811" s="228"/>
      <c r="G811" s="226"/>
      <c r="H811" s="226"/>
      <c r="I811" s="218"/>
      <c r="J811" s="21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</row>
    <row r="812" spans="1:30" ht="9.75" customHeight="1">
      <c r="A812" s="144"/>
      <c r="B812" s="230"/>
      <c r="C812" s="231"/>
      <c r="D812" s="226"/>
      <c r="E812" s="232"/>
      <c r="F812" s="228"/>
      <c r="G812" s="226"/>
      <c r="H812" s="226"/>
      <c r="I812" s="218"/>
      <c r="J812" s="21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</row>
    <row r="813" spans="1:30" ht="9.75" customHeight="1">
      <c r="A813" s="144"/>
      <c r="B813" s="230"/>
      <c r="C813" s="231"/>
      <c r="D813" s="226"/>
      <c r="E813" s="232"/>
      <c r="F813" s="228"/>
      <c r="G813" s="226"/>
      <c r="H813" s="226"/>
      <c r="I813" s="218"/>
      <c r="J813" s="21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</row>
    <row r="814" spans="1:30" ht="9.75" customHeight="1">
      <c r="A814" s="144"/>
      <c r="B814" s="230"/>
      <c r="C814" s="231"/>
      <c r="D814" s="226"/>
      <c r="E814" s="232"/>
      <c r="F814" s="228"/>
      <c r="G814" s="226"/>
      <c r="H814" s="226"/>
      <c r="I814" s="218"/>
      <c r="J814" s="21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</row>
    <row r="815" spans="1:30" ht="9.75" customHeight="1">
      <c r="A815" s="144"/>
      <c r="B815" s="230"/>
      <c r="C815" s="231"/>
      <c r="D815" s="226"/>
      <c r="E815" s="232"/>
      <c r="F815" s="228"/>
      <c r="G815" s="226"/>
      <c r="H815" s="226"/>
      <c r="I815" s="218"/>
      <c r="J815" s="21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</row>
    <row r="816" spans="1:30" ht="9.75" customHeight="1">
      <c r="A816" s="144"/>
      <c r="B816" s="230"/>
      <c r="C816" s="231"/>
      <c r="D816" s="226"/>
      <c r="E816" s="232"/>
      <c r="F816" s="228"/>
      <c r="G816" s="226"/>
      <c r="H816" s="226"/>
      <c r="I816" s="218"/>
      <c r="J816" s="21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</row>
    <row r="817" spans="1:30" ht="9.75" customHeight="1">
      <c r="A817" s="144"/>
      <c r="B817" s="230"/>
      <c r="C817" s="231"/>
      <c r="D817" s="226"/>
      <c r="E817" s="232"/>
      <c r="F817" s="228"/>
      <c r="G817" s="226"/>
      <c r="H817" s="226"/>
      <c r="I817" s="218"/>
      <c r="J817" s="21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</row>
    <row r="818" spans="1:30" ht="9.75" customHeight="1">
      <c r="A818" s="144"/>
      <c r="B818" s="230"/>
      <c r="C818" s="231"/>
      <c r="D818" s="226"/>
      <c r="E818" s="232"/>
      <c r="F818" s="228"/>
      <c r="G818" s="226"/>
      <c r="H818" s="226"/>
      <c r="I818" s="218"/>
      <c r="J818" s="21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</row>
    <row r="819" spans="1:30" ht="9.75" customHeight="1">
      <c r="A819" s="144"/>
      <c r="B819" s="230"/>
      <c r="C819" s="231"/>
      <c r="D819" s="226"/>
      <c r="E819" s="232"/>
      <c r="F819" s="228"/>
      <c r="G819" s="226"/>
      <c r="H819" s="226"/>
      <c r="I819" s="218"/>
      <c r="J819" s="21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</row>
    <row r="820" spans="1:30" ht="9.75" customHeight="1">
      <c r="A820" s="144"/>
      <c r="B820" s="230"/>
      <c r="C820" s="231"/>
      <c r="D820" s="226"/>
      <c r="E820" s="232"/>
      <c r="F820" s="228"/>
      <c r="G820" s="226"/>
      <c r="H820" s="226"/>
      <c r="I820" s="218"/>
      <c r="J820" s="21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</row>
    <row r="821" spans="1:30" ht="9.75" customHeight="1">
      <c r="A821" s="144"/>
      <c r="B821" s="230"/>
      <c r="C821" s="231"/>
      <c r="D821" s="226"/>
      <c r="E821" s="232"/>
      <c r="F821" s="228"/>
      <c r="G821" s="226"/>
      <c r="H821" s="226"/>
      <c r="I821" s="218"/>
      <c r="J821" s="21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</row>
    <row r="822" spans="1:30" ht="9.75" customHeight="1">
      <c r="A822" s="144"/>
      <c r="B822" s="230"/>
      <c r="C822" s="231"/>
      <c r="D822" s="226"/>
      <c r="E822" s="232"/>
      <c r="F822" s="228"/>
      <c r="G822" s="226"/>
      <c r="H822" s="226"/>
      <c r="I822" s="218"/>
      <c r="J822" s="21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</row>
    <row r="823" spans="1:30" ht="9.75" customHeight="1">
      <c r="A823" s="144"/>
      <c r="B823" s="230"/>
      <c r="C823" s="231"/>
      <c r="D823" s="226"/>
      <c r="E823" s="232"/>
      <c r="F823" s="228"/>
      <c r="G823" s="226"/>
      <c r="H823" s="226"/>
      <c r="I823" s="218"/>
      <c r="J823" s="21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</row>
    <row r="824" spans="1:30" ht="9.75" customHeight="1">
      <c r="A824" s="144"/>
      <c r="B824" s="230"/>
      <c r="C824" s="231"/>
      <c r="D824" s="226"/>
      <c r="E824" s="232"/>
      <c r="F824" s="228"/>
      <c r="G824" s="226"/>
      <c r="H824" s="226"/>
      <c r="I824" s="218"/>
      <c r="J824" s="21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</row>
    <row r="825" spans="1:30" ht="9.75" customHeight="1">
      <c r="A825" s="144"/>
      <c r="B825" s="230"/>
      <c r="C825" s="231"/>
      <c r="D825" s="226"/>
      <c r="E825" s="232"/>
      <c r="F825" s="228"/>
      <c r="G825" s="226"/>
      <c r="H825" s="226"/>
      <c r="I825" s="218"/>
      <c r="J825" s="21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</row>
    <row r="826" spans="1:30" ht="9.75" customHeight="1">
      <c r="A826" s="144"/>
      <c r="B826" s="230"/>
      <c r="C826" s="231"/>
      <c r="D826" s="226"/>
      <c r="E826" s="232"/>
      <c r="F826" s="228"/>
      <c r="G826" s="226"/>
      <c r="H826" s="226"/>
      <c r="I826" s="218"/>
      <c r="J826" s="21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</row>
    <row r="827" spans="1:30" ht="9.75" customHeight="1">
      <c r="A827" s="144"/>
      <c r="B827" s="230"/>
      <c r="C827" s="231"/>
      <c r="D827" s="226"/>
      <c r="E827" s="232"/>
      <c r="F827" s="228"/>
      <c r="G827" s="226"/>
      <c r="H827" s="226"/>
      <c r="I827" s="218"/>
      <c r="J827" s="21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</row>
    <row r="828" spans="1:30" ht="9.75" customHeight="1">
      <c r="A828" s="144"/>
      <c r="B828" s="230"/>
      <c r="C828" s="231"/>
      <c r="D828" s="226"/>
      <c r="E828" s="232"/>
      <c r="F828" s="228"/>
      <c r="G828" s="226"/>
      <c r="H828" s="226"/>
      <c r="I828" s="218"/>
      <c r="J828" s="21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</row>
    <row r="829" spans="1:30" ht="9.75" customHeight="1">
      <c r="A829" s="144"/>
      <c r="B829" s="230"/>
      <c r="C829" s="231"/>
      <c r="D829" s="226"/>
      <c r="E829" s="232"/>
      <c r="F829" s="228"/>
      <c r="G829" s="226"/>
      <c r="H829" s="226"/>
      <c r="I829" s="218"/>
      <c r="J829" s="21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</row>
    <row r="830" spans="1:30" ht="9.75" customHeight="1">
      <c r="A830" s="144"/>
      <c r="B830" s="230"/>
      <c r="C830" s="231"/>
      <c r="D830" s="226"/>
      <c r="E830" s="232"/>
      <c r="F830" s="228"/>
      <c r="G830" s="226"/>
      <c r="H830" s="226"/>
      <c r="I830" s="218"/>
      <c r="J830" s="21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</row>
    <row r="831" spans="1:30" ht="9.75" customHeight="1">
      <c r="A831" s="144"/>
      <c r="B831" s="230"/>
      <c r="C831" s="231"/>
      <c r="D831" s="226"/>
      <c r="E831" s="232"/>
      <c r="F831" s="228"/>
      <c r="G831" s="226"/>
      <c r="H831" s="226"/>
      <c r="I831" s="218"/>
      <c r="J831" s="21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</row>
    <row r="832" spans="1:30" ht="9.75" customHeight="1">
      <c r="A832" s="144"/>
      <c r="B832" s="230"/>
      <c r="C832" s="231"/>
      <c r="D832" s="226"/>
      <c r="E832" s="232"/>
      <c r="F832" s="228"/>
      <c r="G832" s="226"/>
      <c r="H832" s="226"/>
      <c r="I832" s="218"/>
      <c r="J832" s="21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</row>
    <row r="833" spans="1:30" ht="9.75" customHeight="1">
      <c r="A833" s="144"/>
      <c r="B833" s="230"/>
      <c r="C833" s="231"/>
      <c r="D833" s="226"/>
      <c r="E833" s="232"/>
      <c r="F833" s="228"/>
      <c r="G833" s="226"/>
      <c r="H833" s="226"/>
      <c r="I833" s="218"/>
      <c r="J833" s="21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</row>
    <row r="834" spans="1:30" ht="9.75" customHeight="1">
      <c r="A834" s="144"/>
      <c r="B834" s="230"/>
      <c r="C834" s="231"/>
      <c r="D834" s="226"/>
      <c r="E834" s="232"/>
      <c r="F834" s="228"/>
      <c r="G834" s="226"/>
      <c r="H834" s="226"/>
      <c r="I834" s="218"/>
      <c r="J834" s="21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  <c r="AA834" s="9"/>
      <c r="AB834" s="9"/>
      <c r="AC834" s="9"/>
      <c r="AD834" s="9"/>
    </row>
    <row r="835" spans="1:30" ht="9.75" customHeight="1">
      <c r="A835" s="144"/>
      <c r="B835" s="230"/>
      <c r="C835" s="231"/>
      <c r="D835" s="226"/>
      <c r="E835" s="232"/>
      <c r="F835" s="228"/>
      <c r="G835" s="226"/>
      <c r="H835" s="226"/>
      <c r="I835" s="218"/>
      <c r="J835" s="21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  <c r="AA835" s="9"/>
      <c r="AB835" s="9"/>
      <c r="AC835" s="9"/>
      <c r="AD835" s="9"/>
    </row>
    <row r="836" spans="1:30" ht="9.75" customHeight="1">
      <c r="A836" s="144"/>
      <c r="B836" s="230"/>
      <c r="C836" s="231"/>
      <c r="D836" s="226"/>
      <c r="E836" s="232"/>
      <c r="F836" s="228"/>
      <c r="G836" s="226"/>
      <c r="H836" s="226"/>
      <c r="I836" s="218"/>
      <c r="J836" s="21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  <c r="AA836" s="9"/>
      <c r="AB836" s="9"/>
      <c r="AC836" s="9"/>
      <c r="AD836" s="9"/>
    </row>
    <row r="837" spans="1:30" ht="9.75" customHeight="1">
      <c r="A837" s="144"/>
      <c r="B837" s="230"/>
      <c r="C837" s="231"/>
      <c r="D837" s="226"/>
      <c r="E837" s="232"/>
      <c r="F837" s="228"/>
      <c r="G837" s="226"/>
      <c r="H837" s="226"/>
      <c r="I837" s="218"/>
      <c r="J837" s="21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  <c r="AA837" s="9"/>
      <c r="AB837" s="9"/>
      <c r="AC837" s="9"/>
      <c r="AD837" s="9"/>
    </row>
    <row r="838" spans="1:30" ht="9.75" customHeight="1">
      <c r="A838" s="144"/>
      <c r="B838" s="230"/>
      <c r="C838" s="231"/>
      <c r="D838" s="226"/>
      <c r="E838" s="232"/>
      <c r="F838" s="228"/>
      <c r="G838" s="226"/>
      <c r="H838" s="226"/>
      <c r="I838" s="218"/>
      <c r="J838" s="21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  <c r="AA838" s="9"/>
      <c r="AB838" s="9"/>
      <c r="AC838" s="9"/>
      <c r="AD838" s="9"/>
    </row>
    <row r="839" spans="1:30" ht="9.75" customHeight="1">
      <c r="A839" s="144"/>
      <c r="B839" s="230"/>
      <c r="C839" s="231"/>
      <c r="D839" s="226"/>
      <c r="E839" s="232"/>
      <c r="F839" s="228"/>
      <c r="G839" s="226"/>
      <c r="H839" s="226"/>
      <c r="I839" s="218"/>
      <c r="J839" s="21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ht="9.75" customHeight="1">
      <c r="A840" s="144"/>
      <c r="B840" s="230"/>
      <c r="C840" s="231"/>
      <c r="D840" s="226"/>
      <c r="E840" s="232"/>
      <c r="F840" s="228"/>
      <c r="G840" s="226"/>
      <c r="H840" s="226"/>
      <c r="I840" s="218"/>
      <c r="J840" s="21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  <c r="AA840" s="9"/>
      <c r="AB840" s="9"/>
      <c r="AC840" s="9"/>
      <c r="AD840" s="9"/>
    </row>
    <row r="841" spans="1:30" ht="9.75" customHeight="1">
      <c r="A841" s="144"/>
      <c r="B841" s="230"/>
      <c r="C841" s="231"/>
      <c r="D841" s="226"/>
      <c r="E841" s="232"/>
      <c r="F841" s="228"/>
      <c r="G841" s="226"/>
      <c r="H841" s="226"/>
      <c r="I841" s="218"/>
      <c r="J841" s="21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  <c r="AA841" s="9"/>
      <c r="AB841" s="9"/>
      <c r="AC841" s="9"/>
      <c r="AD841" s="9"/>
    </row>
    <row r="842" spans="1:30" ht="9.75" customHeight="1">
      <c r="A842" s="144"/>
      <c r="B842" s="230"/>
      <c r="C842" s="231"/>
      <c r="D842" s="226"/>
      <c r="E842" s="232"/>
      <c r="F842" s="228"/>
      <c r="G842" s="226"/>
      <c r="H842" s="226"/>
      <c r="I842" s="218"/>
      <c r="J842" s="21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  <c r="AA842" s="9"/>
      <c r="AB842" s="9"/>
      <c r="AC842" s="9"/>
      <c r="AD842" s="9"/>
    </row>
    <row r="843" spans="1:30" ht="9.75" customHeight="1">
      <c r="A843" s="144"/>
      <c r="B843" s="230"/>
      <c r="C843" s="231"/>
      <c r="D843" s="226"/>
      <c r="E843" s="232"/>
      <c r="F843" s="228"/>
      <c r="G843" s="226"/>
      <c r="H843" s="226"/>
      <c r="I843" s="218"/>
      <c r="J843" s="21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  <c r="AA843" s="9"/>
      <c r="AB843" s="9"/>
      <c r="AC843" s="9"/>
      <c r="AD843" s="9"/>
    </row>
    <row r="844" spans="1:30" ht="9.75" customHeight="1">
      <c r="A844" s="144"/>
      <c r="B844" s="230"/>
      <c r="C844" s="231"/>
      <c r="D844" s="226"/>
      <c r="E844" s="232"/>
      <c r="F844" s="228"/>
      <c r="G844" s="226"/>
      <c r="H844" s="226"/>
      <c r="I844" s="218"/>
      <c r="J844" s="21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  <c r="AA844" s="9"/>
      <c r="AB844" s="9"/>
      <c r="AC844" s="9"/>
      <c r="AD844" s="9"/>
    </row>
    <row r="845" spans="1:30" ht="9.75" customHeight="1">
      <c r="A845" s="144"/>
      <c r="B845" s="230"/>
      <c r="C845" s="231"/>
      <c r="D845" s="226"/>
      <c r="E845" s="232"/>
      <c r="F845" s="228"/>
      <c r="G845" s="226"/>
      <c r="H845" s="226"/>
      <c r="I845" s="218"/>
      <c r="J845" s="21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  <c r="AA845" s="9"/>
      <c r="AB845" s="9"/>
      <c r="AC845" s="9"/>
      <c r="AD845" s="9"/>
    </row>
    <row r="846" spans="1:30" ht="9.75" customHeight="1">
      <c r="A846" s="144"/>
      <c r="B846" s="230"/>
      <c r="C846" s="231"/>
      <c r="D846" s="226"/>
      <c r="E846" s="232"/>
      <c r="F846" s="228"/>
      <c r="G846" s="226"/>
      <c r="H846" s="226"/>
      <c r="I846" s="218"/>
      <c r="J846" s="21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  <c r="AA846" s="9"/>
      <c r="AB846" s="9"/>
      <c r="AC846" s="9"/>
      <c r="AD846" s="9"/>
    </row>
    <row r="847" spans="1:30" ht="9.75" customHeight="1">
      <c r="A847" s="144"/>
      <c r="B847" s="230"/>
      <c r="C847" s="231"/>
      <c r="D847" s="226"/>
      <c r="E847" s="232"/>
      <c r="F847" s="228"/>
      <c r="G847" s="226"/>
      <c r="H847" s="226"/>
      <c r="I847" s="218"/>
      <c r="J847" s="21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  <c r="AA847" s="9"/>
      <c r="AB847" s="9"/>
      <c r="AC847" s="9"/>
      <c r="AD847" s="9"/>
    </row>
    <row r="848" spans="1:30" ht="9.75" customHeight="1">
      <c r="A848" s="144"/>
      <c r="B848" s="230"/>
      <c r="C848" s="231"/>
      <c r="D848" s="226"/>
      <c r="E848" s="232"/>
      <c r="F848" s="228"/>
      <c r="G848" s="226"/>
      <c r="H848" s="226"/>
      <c r="I848" s="218"/>
      <c r="J848" s="21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  <c r="AA848" s="9"/>
      <c r="AB848" s="9"/>
      <c r="AC848" s="9"/>
      <c r="AD848" s="9"/>
    </row>
    <row r="849" spans="1:30" ht="9.75" customHeight="1">
      <c r="A849" s="144"/>
      <c r="B849" s="230"/>
      <c r="C849" s="231"/>
      <c r="D849" s="226"/>
      <c r="E849" s="232"/>
      <c r="F849" s="228"/>
      <c r="G849" s="226"/>
      <c r="H849" s="226"/>
      <c r="I849" s="218"/>
      <c r="J849" s="21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  <c r="AA849" s="9"/>
      <c r="AB849" s="9"/>
      <c r="AC849" s="9"/>
      <c r="AD849" s="9"/>
    </row>
    <row r="850" spans="1:30" ht="9.75" customHeight="1">
      <c r="A850" s="144"/>
      <c r="B850" s="230"/>
      <c r="C850" s="231"/>
      <c r="D850" s="226"/>
      <c r="E850" s="232"/>
      <c r="F850" s="228"/>
      <c r="G850" s="226"/>
      <c r="H850" s="226"/>
      <c r="I850" s="218"/>
      <c r="J850" s="21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  <c r="AA850" s="9"/>
      <c r="AB850" s="9"/>
      <c r="AC850" s="9"/>
      <c r="AD850" s="9"/>
    </row>
    <row r="851" spans="1:30" ht="9.75" customHeight="1">
      <c r="A851" s="144"/>
      <c r="B851" s="230"/>
      <c r="C851" s="231"/>
      <c r="D851" s="226"/>
      <c r="E851" s="232"/>
      <c r="F851" s="228"/>
      <c r="G851" s="226"/>
      <c r="H851" s="226"/>
      <c r="I851" s="218"/>
      <c r="J851" s="21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  <c r="AA851" s="9"/>
      <c r="AB851" s="9"/>
      <c r="AC851" s="9"/>
      <c r="AD851" s="9"/>
    </row>
    <row r="852" spans="1:30" ht="9.75" customHeight="1">
      <c r="A852" s="144"/>
      <c r="B852" s="230"/>
      <c r="C852" s="231"/>
      <c r="D852" s="226"/>
      <c r="E852" s="232"/>
      <c r="F852" s="228"/>
      <c r="G852" s="226"/>
      <c r="H852" s="226"/>
      <c r="I852" s="218"/>
      <c r="J852" s="21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  <c r="AA852" s="9"/>
      <c r="AB852" s="9"/>
      <c r="AC852" s="9"/>
      <c r="AD852" s="9"/>
    </row>
    <row r="853" spans="1:30" ht="9.75" customHeight="1">
      <c r="A853" s="144"/>
      <c r="B853" s="230"/>
      <c r="C853" s="231"/>
      <c r="D853" s="226"/>
      <c r="E853" s="232"/>
      <c r="F853" s="228"/>
      <c r="G853" s="226"/>
      <c r="H853" s="226"/>
      <c r="I853" s="218"/>
      <c r="J853" s="21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  <c r="AA853" s="9"/>
      <c r="AB853" s="9"/>
      <c r="AC853" s="9"/>
      <c r="AD853" s="9"/>
    </row>
    <row r="854" spans="1:30" ht="9.75" customHeight="1">
      <c r="A854" s="144"/>
      <c r="B854" s="230"/>
      <c r="C854" s="231"/>
      <c r="D854" s="226"/>
      <c r="E854" s="232"/>
      <c r="F854" s="228"/>
      <c r="G854" s="226"/>
      <c r="H854" s="226"/>
      <c r="I854" s="218"/>
      <c r="J854" s="21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  <c r="AA854" s="9"/>
      <c r="AB854" s="9"/>
      <c r="AC854" s="9"/>
      <c r="AD854" s="9"/>
    </row>
    <row r="855" spans="1:30" ht="9.75" customHeight="1">
      <c r="A855" s="144"/>
      <c r="B855" s="230"/>
      <c r="C855" s="231"/>
      <c r="D855" s="226"/>
      <c r="E855" s="232"/>
      <c r="F855" s="228"/>
      <c r="G855" s="226"/>
      <c r="H855" s="226"/>
      <c r="I855" s="218"/>
      <c r="J855" s="21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  <c r="AA855" s="9"/>
      <c r="AB855" s="9"/>
      <c r="AC855" s="9"/>
      <c r="AD855" s="9"/>
    </row>
    <row r="856" spans="1:30" ht="9.75" customHeight="1">
      <c r="A856" s="144"/>
      <c r="B856" s="230"/>
      <c r="C856" s="231"/>
      <c r="D856" s="226"/>
      <c r="E856" s="232"/>
      <c r="F856" s="228"/>
      <c r="G856" s="226"/>
      <c r="H856" s="226"/>
      <c r="I856" s="218"/>
      <c r="J856" s="21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  <c r="AA856" s="9"/>
      <c r="AB856" s="9"/>
      <c r="AC856" s="9"/>
      <c r="AD856" s="9"/>
    </row>
    <row r="857" spans="1:30" ht="9.75" customHeight="1">
      <c r="A857" s="144"/>
      <c r="B857" s="230"/>
      <c r="C857" s="231"/>
      <c r="D857" s="226"/>
      <c r="E857" s="232"/>
      <c r="F857" s="228"/>
      <c r="G857" s="226"/>
      <c r="H857" s="226"/>
      <c r="I857" s="218"/>
      <c r="J857" s="21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  <c r="AA857" s="9"/>
      <c r="AB857" s="9"/>
      <c r="AC857" s="9"/>
      <c r="AD857" s="9"/>
    </row>
    <row r="858" spans="1:30" ht="9.75" customHeight="1">
      <c r="A858" s="144"/>
      <c r="B858" s="230"/>
      <c r="C858" s="231"/>
      <c r="D858" s="226"/>
      <c r="E858" s="232"/>
      <c r="F858" s="228"/>
      <c r="G858" s="226"/>
      <c r="H858" s="226"/>
      <c r="I858" s="218"/>
      <c r="J858" s="21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  <c r="AA858" s="9"/>
      <c r="AB858" s="9"/>
      <c r="AC858" s="9"/>
      <c r="AD858" s="9"/>
    </row>
    <row r="859" spans="1:30" ht="9.75" customHeight="1">
      <c r="A859" s="144"/>
      <c r="B859" s="230"/>
      <c r="C859" s="231"/>
      <c r="D859" s="226"/>
      <c r="E859" s="232"/>
      <c r="F859" s="228"/>
      <c r="G859" s="226"/>
      <c r="H859" s="226"/>
      <c r="I859" s="218"/>
      <c r="J859" s="21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  <c r="AA859" s="9"/>
      <c r="AB859" s="9"/>
      <c r="AC859" s="9"/>
      <c r="AD859" s="9"/>
    </row>
    <row r="860" spans="1:30" ht="9.75" customHeight="1">
      <c r="A860" s="144"/>
      <c r="B860" s="230"/>
      <c r="C860" s="231"/>
      <c r="D860" s="226"/>
      <c r="E860" s="232"/>
      <c r="F860" s="228"/>
      <c r="G860" s="226"/>
      <c r="H860" s="226"/>
      <c r="I860" s="218"/>
      <c r="J860" s="21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  <c r="AA860" s="9"/>
      <c r="AB860" s="9"/>
      <c r="AC860" s="9"/>
      <c r="AD860" s="9"/>
    </row>
    <row r="861" spans="1:30" ht="9.75" customHeight="1">
      <c r="A861" s="144"/>
      <c r="B861" s="230"/>
      <c r="C861" s="231"/>
      <c r="D861" s="226"/>
      <c r="E861" s="232"/>
      <c r="F861" s="228"/>
      <c r="G861" s="226"/>
      <c r="H861" s="226"/>
      <c r="I861" s="218"/>
      <c r="J861" s="21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  <c r="AA861" s="9"/>
      <c r="AB861" s="9"/>
      <c r="AC861" s="9"/>
      <c r="AD861" s="9"/>
    </row>
    <row r="862" spans="1:30" ht="9.75" customHeight="1">
      <c r="A862" s="144"/>
      <c r="B862" s="230"/>
      <c r="C862" s="231"/>
      <c r="D862" s="226"/>
      <c r="E862" s="232"/>
      <c r="F862" s="228"/>
      <c r="G862" s="226"/>
      <c r="H862" s="226"/>
      <c r="I862" s="218"/>
      <c r="J862" s="21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  <c r="AA862" s="9"/>
      <c r="AB862" s="9"/>
      <c r="AC862" s="9"/>
      <c r="AD862" s="9"/>
    </row>
    <row r="863" spans="1:30" ht="9.75" customHeight="1">
      <c r="A863" s="144"/>
      <c r="B863" s="230"/>
      <c r="C863" s="231"/>
      <c r="D863" s="226"/>
      <c r="E863" s="232"/>
      <c r="F863" s="228"/>
      <c r="G863" s="226"/>
      <c r="H863" s="226"/>
      <c r="I863" s="218"/>
      <c r="J863" s="21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  <c r="AA863" s="9"/>
      <c r="AB863" s="9"/>
      <c r="AC863" s="9"/>
      <c r="AD863" s="9"/>
    </row>
    <row r="864" spans="1:30" ht="9.75" customHeight="1">
      <c r="A864" s="144"/>
      <c r="B864" s="230"/>
      <c r="C864" s="231"/>
      <c r="D864" s="226"/>
      <c r="E864" s="232"/>
      <c r="F864" s="228"/>
      <c r="G864" s="226"/>
      <c r="H864" s="226"/>
      <c r="I864" s="218"/>
      <c r="J864" s="21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  <c r="AA864" s="9"/>
      <c r="AB864" s="9"/>
      <c r="AC864" s="9"/>
      <c r="AD864" s="9"/>
    </row>
    <row r="865" spans="1:30" ht="9.75" customHeight="1">
      <c r="A865" s="144"/>
      <c r="B865" s="230"/>
      <c r="C865" s="231"/>
      <c r="D865" s="226"/>
      <c r="E865" s="232"/>
      <c r="F865" s="228"/>
      <c r="G865" s="226"/>
      <c r="H865" s="226"/>
      <c r="I865" s="218"/>
      <c r="J865" s="21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  <c r="AA865" s="9"/>
      <c r="AB865" s="9"/>
      <c r="AC865" s="9"/>
      <c r="AD865" s="9"/>
    </row>
    <row r="866" spans="1:30" ht="9.75" customHeight="1">
      <c r="A866" s="144"/>
      <c r="B866" s="230"/>
      <c r="C866" s="231"/>
      <c r="D866" s="226"/>
      <c r="E866" s="232"/>
      <c r="F866" s="228"/>
      <c r="G866" s="226"/>
      <c r="H866" s="226"/>
      <c r="I866" s="218"/>
      <c r="J866" s="21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  <c r="AA866" s="9"/>
      <c r="AB866" s="9"/>
      <c r="AC866" s="9"/>
      <c r="AD866" s="9"/>
    </row>
    <row r="867" spans="1:30" ht="9.75" customHeight="1">
      <c r="A867" s="144"/>
      <c r="B867" s="230"/>
      <c r="C867" s="231"/>
      <c r="D867" s="226"/>
      <c r="E867" s="232"/>
      <c r="F867" s="228"/>
      <c r="G867" s="226"/>
      <c r="H867" s="226"/>
      <c r="I867" s="218"/>
      <c r="J867" s="21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  <c r="AA867" s="9"/>
      <c r="AB867" s="9"/>
      <c r="AC867" s="9"/>
      <c r="AD867" s="9"/>
    </row>
    <row r="868" spans="1:30" ht="9.75" customHeight="1">
      <c r="A868" s="144"/>
      <c r="B868" s="230"/>
      <c r="C868" s="231"/>
      <c r="D868" s="226"/>
      <c r="E868" s="232"/>
      <c r="F868" s="228"/>
      <c r="G868" s="226"/>
      <c r="H868" s="226"/>
      <c r="I868" s="218"/>
      <c r="J868" s="21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  <c r="AA868" s="9"/>
      <c r="AB868" s="9"/>
      <c r="AC868" s="9"/>
      <c r="AD868" s="9"/>
    </row>
    <row r="869" spans="1:30" ht="9.75" customHeight="1">
      <c r="A869" s="144"/>
      <c r="B869" s="230"/>
      <c r="C869" s="231"/>
      <c r="D869" s="226"/>
      <c r="E869" s="232"/>
      <c r="F869" s="228"/>
      <c r="G869" s="226"/>
      <c r="H869" s="226"/>
      <c r="I869" s="218"/>
      <c r="J869" s="21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  <c r="AA869" s="9"/>
      <c r="AB869" s="9"/>
      <c r="AC869" s="9"/>
      <c r="AD869" s="9"/>
    </row>
    <row r="870" spans="1:30" ht="9.75" customHeight="1">
      <c r="A870" s="144"/>
      <c r="B870" s="230"/>
      <c r="C870" s="231"/>
      <c r="D870" s="226"/>
      <c r="E870" s="232"/>
      <c r="F870" s="228"/>
      <c r="G870" s="226"/>
      <c r="H870" s="226"/>
      <c r="I870" s="218"/>
      <c r="J870" s="21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  <c r="AA870" s="9"/>
      <c r="AB870" s="9"/>
      <c r="AC870" s="9"/>
      <c r="AD870" s="9"/>
    </row>
    <row r="871" spans="1:30" ht="9.75" customHeight="1">
      <c r="A871" s="144"/>
      <c r="B871" s="230"/>
      <c r="C871" s="231"/>
      <c r="D871" s="226"/>
      <c r="E871" s="232"/>
      <c r="F871" s="228"/>
      <c r="G871" s="226"/>
      <c r="H871" s="226"/>
      <c r="I871" s="218"/>
      <c r="J871" s="21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  <c r="AA871" s="9"/>
      <c r="AB871" s="9"/>
      <c r="AC871" s="9"/>
      <c r="AD871" s="9"/>
    </row>
    <row r="872" spans="1:30" ht="9.75" customHeight="1">
      <c r="A872" s="144"/>
      <c r="B872" s="230"/>
      <c r="C872" s="231"/>
      <c r="D872" s="226"/>
      <c r="E872" s="232"/>
      <c r="F872" s="228"/>
      <c r="G872" s="226"/>
      <c r="H872" s="226"/>
      <c r="I872" s="218"/>
      <c r="J872" s="21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  <c r="AA872" s="9"/>
      <c r="AB872" s="9"/>
      <c r="AC872" s="9"/>
      <c r="AD872" s="9"/>
    </row>
    <row r="873" spans="1:30" ht="9.75" customHeight="1">
      <c r="A873" s="144"/>
      <c r="B873" s="230"/>
      <c r="C873" s="231"/>
      <c r="D873" s="226"/>
      <c r="E873" s="232"/>
      <c r="F873" s="228"/>
      <c r="G873" s="226"/>
      <c r="H873" s="226"/>
      <c r="I873" s="218"/>
      <c r="J873" s="21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  <c r="AA873" s="9"/>
      <c r="AB873" s="9"/>
      <c r="AC873" s="9"/>
      <c r="AD873" s="9"/>
    </row>
    <row r="874" spans="1:30" ht="9.75" customHeight="1">
      <c r="A874" s="144"/>
      <c r="B874" s="230"/>
      <c r="C874" s="231"/>
      <c r="D874" s="226"/>
      <c r="E874" s="232"/>
      <c r="F874" s="228"/>
      <c r="G874" s="226"/>
      <c r="H874" s="226"/>
      <c r="I874" s="218"/>
      <c r="J874" s="21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  <c r="AA874" s="9"/>
      <c r="AB874" s="9"/>
      <c r="AC874" s="9"/>
      <c r="AD874" s="9"/>
    </row>
    <row r="875" spans="1:30" ht="9.75" customHeight="1">
      <c r="A875" s="144"/>
      <c r="B875" s="230"/>
      <c r="C875" s="231"/>
      <c r="D875" s="226"/>
      <c r="E875" s="232"/>
      <c r="F875" s="228"/>
      <c r="G875" s="226"/>
      <c r="H875" s="226"/>
      <c r="I875" s="218"/>
      <c r="J875" s="21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  <c r="AA875" s="9"/>
      <c r="AB875" s="9"/>
      <c r="AC875" s="9"/>
      <c r="AD875" s="9"/>
    </row>
    <row r="876" spans="1:30" ht="9.75" customHeight="1">
      <c r="A876" s="144"/>
      <c r="B876" s="230"/>
      <c r="C876" s="231"/>
      <c r="D876" s="226"/>
      <c r="E876" s="232"/>
      <c r="F876" s="228"/>
      <c r="G876" s="226"/>
      <c r="H876" s="226"/>
      <c r="I876" s="218"/>
      <c r="J876" s="21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  <c r="AA876" s="9"/>
      <c r="AB876" s="9"/>
      <c r="AC876" s="9"/>
      <c r="AD876" s="9"/>
    </row>
    <row r="877" spans="1:30" ht="9.75" customHeight="1">
      <c r="A877" s="144"/>
      <c r="B877" s="230"/>
      <c r="C877" s="231"/>
      <c r="D877" s="226"/>
      <c r="E877" s="232"/>
      <c r="F877" s="228"/>
      <c r="G877" s="226"/>
      <c r="H877" s="226"/>
      <c r="I877" s="218"/>
      <c r="J877" s="21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  <c r="AA877" s="9"/>
      <c r="AB877" s="9"/>
      <c r="AC877" s="9"/>
      <c r="AD877" s="9"/>
    </row>
    <row r="878" spans="1:30" ht="9.75" customHeight="1">
      <c r="A878" s="144"/>
      <c r="B878" s="230"/>
      <c r="C878" s="231"/>
      <c r="D878" s="226"/>
      <c r="E878" s="232"/>
      <c r="F878" s="228"/>
      <c r="G878" s="226"/>
      <c r="H878" s="226"/>
      <c r="I878" s="218"/>
      <c r="J878" s="21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  <c r="AA878" s="9"/>
      <c r="AB878" s="9"/>
      <c r="AC878" s="9"/>
      <c r="AD878" s="9"/>
    </row>
    <row r="879" spans="1:30" ht="9.75" customHeight="1">
      <c r="A879" s="144"/>
      <c r="B879" s="230"/>
      <c r="C879" s="231"/>
      <c r="D879" s="226"/>
      <c r="E879" s="232"/>
      <c r="F879" s="228"/>
      <c r="G879" s="226"/>
      <c r="H879" s="226"/>
      <c r="I879" s="218"/>
      <c r="J879" s="21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  <c r="AA879" s="9"/>
      <c r="AB879" s="9"/>
      <c r="AC879" s="9"/>
      <c r="AD879" s="9"/>
    </row>
    <row r="880" spans="1:30" ht="9.75" customHeight="1">
      <c r="A880" s="144"/>
      <c r="B880" s="230"/>
      <c r="C880" s="231"/>
      <c r="D880" s="226"/>
      <c r="E880" s="232"/>
      <c r="F880" s="228"/>
      <c r="G880" s="226"/>
      <c r="H880" s="226"/>
      <c r="I880" s="218"/>
      <c r="J880" s="21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  <c r="AA880" s="9"/>
      <c r="AB880" s="9"/>
      <c r="AC880" s="9"/>
      <c r="AD880" s="9"/>
    </row>
    <row r="881" spans="1:30" ht="9.75" customHeight="1">
      <c r="A881" s="144"/>
      <c r="B881" s="230"/>
      <c r="C881" s="231"/>
      <c r="D881" s="226"/>
      <c r="E881" s="232"/>
      <c r="F881" s="228"/>
      <c r="G881" s="226"/>
      <c r="H881" s="226"/>
      <c r="I881" s="218"/>
      <c r="J881" s="21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  <c r="AA881" s="9"/>
      <c r="AB881" s="9"/>
      <c r="AC881" s="9"/>
      <c r="AD881" s="9"/>
    </row>
    <row r="882" spans="1:30" ht="9.75" customHeight="1">
      <c r="A882" s="144"/>
      <c r="B882" s="230"/>
      <c r="C882" s="231"/>
      <c r="D882" s="226"/>
      <c r="E882" s="232"/>
      <c r="F882" s="228"/>
      <c r="G882" s="226"/>
      <c r="H882" s="226"/>
      <c r="I882" s="218"/>
      <c r="J882" s="21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  <c r="AA882" s="9"/>
      <c r="AB882" s="9"/>
      <c r="AC882" s="9"/>
      <c r="AD882" s="9"/>
    </row>
    <row r="883" spans="1:30" ht="9.75" customHeight="1">
      <c r="A883" s="144"/>
      <c r="B883" s="230"/>
      <c r="C883" s="231"/>
      <c r="D883" s="226"/>
      <c r="E883" s="232"/>
      <c r="F883" s="228"/>
      <c r="G883" s="226"/>
      <c r="H883" s="226"/>
      <c r="I883" s="218"/>
      <c r="J883" s="21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  <c r="AA883" s="9"/>
      <c r="AB883" s="9"/>
      <c r="AC883" s="9"/>
      <c r="AD883" s="9"/>
    </row>
    <row r="884" spans="1:30" ht="9.75" customHeight="1">
      <c r="A884" s="144"/>
      <c r="B884" s="230"/>
      <c r="C884" s="231"/>
      <c r="D884" s="226"/>
      <c r="E884" s="232"/>
      <c r="F884" s="228"/>
      <c r="G884" s="226"/>
      <c r="H884" s="226"/>
      <c r="I884" s="218"/>
      <c r="J884" s="21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</row>
    <row r="885" spans="1:30" ht="9.75" customHeight="1">
      <c r="A885" s="144"/>
      <c r="B885" s="230"/>
      <c r="C885" s="231"/>
      <c r="D885" s="226"/>
      <c r="E885" s="232"/>
      <c r="F885" s="228"/>
      <c r="G885" s="226"/>
      <c r="H885" s="226"/>
      <c r="I885" s="218"/>
      <c r="J885" s="21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  <c r="AA885" s="9"/>
      <c r="AB885" s="9"/>
      <c r="AC885" s="9"/>
      <c r="AD885" s="9"/>
    </row>
    <row r="886" spans="1:30" ht="9.75" customHeight="1">
      <c r="A886" s="144"/>
      <c r="B886" s="230"/>
      <c r="C886" s="231"/>
      <c r="D886" s="226"/>
      <c r="E886" s="232"/>
      <c r="F886" s="228"/>
      <c r="G886" s="226"/>
      <c r="H886" s="226"/>
      <c r="I886" s="218"/>
      <c r="J886" s="21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  <c r="AA886" s="9"/>
      <c r="AB886" s="9"/>
      <c r="AC886" s="9"/>
      <c r="AD886" s="9"/>
    </row>
    <row r="887" spans="1:30" ht="9.75" customHeight="1">
      <c r="A887" s="144"/>
      <c r="B887" s="230"/>
      <c r="C887" s="231"/>
      <c r="D887" s="226"/>
      <c r="E887" s="232"/>
      <c r="F887" s="228"/>
      <c r="G887" s="226"/>
      <c r="H887" s="226"/>
      <c r="I887" s="218"/>
      <c r="J887" s="21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  <c r="AA887" s="9"/>
      <c r="AB887" s="9"/>
      <c r="AC887" s="9"/>
      <c r="AD887" s="9"/>
    </row>
    <row r="888" spans="1:30" ht="9.75" customHeight="1">
      <c r="A888" s="144"/>
      <c r="B888" s="230"/>
      <c r="C888" s="231"/>
      <c r="D888" s="226"/>
      <c r="E888" s="232"/>
      <c r="F888" s="228"/>
      <c r="G888" s="226"/>
      <c r="H888" s="226"/>
      <c r="I888" s="218"/>
      <c r="J888" s="21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  <c r="AA888" s="9"/>
      <c r="AB888" s="9"/>
      <c r="AC888" s="9"/>
      <c r="AD888" s="9"/>
    </row>
    <row r="889" spans="1:30" ht="9.75" customHeight="1">
      <c r="A889" s="144"/>
      <c r="B889" s="230"/>
      <c r="C889" s="231"/>
      <c r="D889" s="226"/>
      <c r="E889" s="232"/>
      <c r="F889" s="228"/>
      <c r="G889" s="226"/>
      <c r="H889" s="226"/>
      <c r="I889" s="218"/>
      <c r="J889" s="21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  <c r="AA889" s="9"/>
      <c r="AB889" s="9"/>
      <c r="AC889" s="9"/>
      <c r="AD889" s="9"/>
    </row>
    <row r="890" spans="1:30" ht="9.75" customHeight="1">
      <c r="A890" s="144"/>
      <c r="B890" s="230"/>
      <c r="C890" s="231"/>
      <c r="D890" s="226"/>
      <c r="E890" s="232"/>
      <c r="F890" s="228"/>
      <c r="G890" s="226"/>
      <c r="H890" s="226"/>
      <c r="I890" s="218"/>
      <c r="J890" s="21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  <c r="AA890" s="9"/>
      <c r="AB890" s="9"/>
      <c r="AC890" s="9"/>
      <c r="AD890" s="9"/>
    </row>
    <row r="891" spans="1:30" ht="9.75" customHeight="1">
      <c r="A891" s="144"/>
      <c r="B891" s="230"/>
      <c r="C891" s="231"/>
      <c r="D891" s="226"/>
      <c r="E891" s="232"/>
      <c r="F891" s="228"/>
      <c r="G891" s="226"/>
      <c r="H891" s="226"/>
      <c r="I891" s="218"/>
      <c r="J891" s="21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  <c r="AA891" s="9"/>
      <c r="AB891" s="9"/>
      <c r="AC891" s="9"/>
      <c r="AD891" s="9"/>
    </row>
    <row r="892" spans="1:30" ht="9.75" customHeight="1">
      <c r="A892" s="144"/>
      <c r="B892" s="230"/>
      <c r="C892" s="231"/>
      <c r="D892" s="226"/>
      <c r="E892" s="232"/>
      <c r="F892" s="228"/>
      <c r="G892" s="226"/>
      <c r="H892" s="226"/>
      <c r="I892" s="218"/>
      <c r="J892" s="21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ht="9.75" customHeight="1">
      <c r="A893" s="144"/>
      <c r="B893" s="230"/>
      <c r="C893" s="231"/>
      <c r="D893" s="226"/>
      <c r="E893" s="232"/>
      <c r="F893" s="228"/>
      <c r="G893" s="226"/>
      <c r="H893" s="226"/>
      <c r="I893" s="218"/>
      <c r="J893" s="21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  <c r="AA893" s="9"/>
      <c r="AB893" s="9"/>
      <c r="AC893" s="9"/>
      <c r="AD893" s="9"/>
    </row>
    <row r="894" spans="1:30" ht="9.75" customHeight="1">
      <c r="A894" s="144"/>
      <c r="B894" s="230"/>
      <c r="C894" s="231"/>
      <c r="D894" s="226"/>
      <c r="E894" s="232"/>
      <c r="F894" s="228"/>
      <c r="G894" s="226"/>
      <c r="H894" s="226"/>
      <c r="I894" s="218"/>
      <c r="J894" s="21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  <c r="AA894" s="9"/>
      <c r="AB894" s="9"/>
      <c r="AC894" s="9"/>
      <c r="AD894" s="9"/>
    </row>
    <row r="895" spans="1:30" ht="9.75" customHeight="1">
      <c r="A895" s="144"/>
      <c r="B895" s="230"/>
      <c r="C895" s="231"/>
      <c r="D895" s="226"/>
      <c r="E895" s="232"/>
      <c r="F895" s="228"/>
      <c r="G895" s="226"/>
      <c r="H895" s="226"/>
      <c r="I895" s="218"/>
      <c r="J895" s="21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  <c r="AA895" s="9"/>
      <c r="AB895" s="9"/>
      <c r="AC895" s="9"/>
      <c r="AD895" s="9"/>
    </row>
    <row r="896" spans="1:30" ht="9.75" customHeight="1">
      <c r="A896" s="144"/>
      <c r="B896" s="230"/>
      <c r="C896" s="231"/>
      <c r="D896" s="226"/>
      <c r="E896" s="232"/>
      <c r="F896" s="228"/>
      <c r="G896" s="226"/>
      <c r="H896" s="226"/>
      <c r="I896" s="218"/>
      <c r="J896" s="21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  <c r="AA896" s="9"/>
      <c r="AB896" s="9"/>
      <c r="AC896" s="9"/>
      <c r="AD896" s="9"/>
    </row>
    <row r="897" spans="1:30" ht="9.75" customHeight="1">
      <c r="A897" s="144"/>
      <c r="B897" s="230"/>
      <c r="C897" s="231"/>
      <c r="D897" s="226"/>
      <c r="E897" s="232"/>
      <c r="F897" s="228"/>
      <c r="G897" s="226"/>
      <c r="H897" s="226"/>
      <c r="I897" s="218"/>
      <c r="J897" s="21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  <c r="AA897" s="9"/>
      <c r="AB897" s="9"/>
      <c r="AC897" s="9"/>
      <c r="AD897" s="9"/>
    </row>
    <row r="898" spans="1:30" ht="9.75" customHeight="1">
      <c r="A898" s="144"/>
      <c r="B898" s="230"/>
      <c r="C898" s="231"/>
      <c r="D898" s="226"/>
      <c r="E898" s="232"/>
      <c r="F898" s="228"/>
      <c r="G898" s="226"/>
      <c r="H898" s="226"/>
      <c r="I898" s="218"/>
      <c r="J898" s="21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  <c r="AA898" s="9"/>
      <c r="AB898" s="9"/>
      <c r="AC898" s="9"/>
      <c r="AD898" s="9"/>
    </row>
    <row r="899" spans="1:30" ht="9.75" customHeight="1">
      <c r="A899" s="144"/>
      <c r="B899" s="230"/>
      <c r="C899" s="231"/>
      <c r="D899" s="226"/>
      <c r="E899" s="232"/>
      <c r="F899" s="228"/>
      <c r="G899" s="226"/>
      <c r="H899" s="226"/>
      <c r="I899" s="218"/>
      <c r="J899" s="21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  <c r="AA899" s="9"/>
      <c r="AB899" s="9"/>
      <c r="AC899" s="9"/>
      <c r="AD899" s="9"/>
    </row>
    <row r="900" spans="1:30" ht="9.75" customHeight="1">
      <c r="A900" s="144"/>
      <c r="B900" s="230"/>
      <c r="C900" s="231"/>
      <c r="D900" s="226"/>
      <c r="E900" s="232"/>
      <c r="F900" s="228"/>
      <c r="G900" s="226"/>
      <c r="H900" s="226"/>
      <c r="I900" s="218"/>
      <c r="J900" s="21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  <c r="AA900" s="9"/>
      <c r="AB900" s="9"/>
      <c r="AC900" s="9"/>
      <c r="AD900" s="9"/>
    </row>
    <row r="901" spans="1:30" ht="9.75" customHeight="1">
      <c r="A901" s="144"/>
      <c r="B901" s="230"/>
      <c r="C901" s="231"/>
      <c r="D901" s="226"/>
      <c r="E901" s="232"/>
      <c r="F901" s="228"/>
      <c r="G901" s="226"/>
      <c r="H901" s="226"/>
      <c r="I901" s="218"/>
      <c r="J901" s="21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  <c r="AA901" s="9"/>
      <c r="AB901" s="9"/>
      <c r="AC901" s="9"/>
      <c r="AD901" s="9"/>
    </row>
    <row r="902" spans="1:30" ht="9.75" customHeight="1">
      <c r="A902" s="144"/>
      <c r="B902" s="230"/>
      <c r="C902" s="231"/>
      <c r="D902" s="226"/>
      <c r="E902" s="232"/>
      <c r="F902" s="228"/>
      <c r="G902" s="226"/>
      <c r="H902" s="226"/>
      <c r="I902" s="218"/>
      <c r="J902" s="21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  <c r="AA902" s="9"/>
      <c r="AB902" s="9"/>
      <c r="AC902" s="9"/>
      <c r="AD902" s="9"/>
    </row>
    <row r="903" spans="1:30" ht="9.75" customHeight="1">
      <c r="A903" s="144"/>
      <c r="B903" s="230"/>
      <c r="C903" s="231"/>
      <c r="D903" s="226"/>
      <c r="E903" s="232"/>
      <c r="F903" s="228"/>
      <c r="G903" s="226"/>
      <c r="H903" s="226"/>
      <c r="I903" s="218"/>
      <c r="J903" s="21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  <c r="AA903" s="9"/>
      <c r="AB903" s="9"/>
      <c r="AC903" s="9"/>
      <c r="AD903" s="9"/>
    </row>
    <row r="904" spans="1:30" ht="9.75" customHeight="1">
      <c r="A904" s="144"/>
      <c r="B904" s="230"/>
      <c r="C904" s="231"/>
      <c r="D904" s="226"/>
      <c r="E904" s="232"/>
      <c r="F904" s="228"/>
      <c r="G904" s="226"/>
      <c r="H904" s="226"/>
      <c r="I904" s="218"/>
      <c r="J904" s="21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  <c r="AA904" s="9"/>
      <c r="AB904" s="9"/>
      <c r="AC904" s="9"/>
      <c r="AD904" s="9"/>
    </row>
    <row r="905" spans="1:30" ht="9.75" customHeight="1">
      <c r="A905" s="144"/>
      <c r="B905" s="230"/>
      <c r="C905" s="231"/>
      <c r="D905" s="226"/>
      <c r="E905" s="232"/>
      <c r="F905" s="228"/>
      <c r="G905" s="226"/>
      <c r="H905" s="226"/>
      <c r="I905" s="218"/>
      <c r="J905" s="21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  <c r="AA905" s="9"/>
      <c r="AB905" s="9"/>
      <c r="AC905" s="9"/>
      <c r="AD905" s="9"/>
    </row>
    <row r="906" spans="1:30" ht="9.75" customHeight="1">
      <c r="A906" s="144"/>
      <c r="B906" s="230"/>
      <c r="C906" s="231"/>
      <c r="D906" s="226"/>
      <c r="E906" s="232"/>
      <c r="F906" s="228"/>
      <c r="G906" s="226"/>
      <c r="H906" s="226"/>
      <c r="I906" s="218"/>
      <c r="J906" s="21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  <c r="AA906" s="9"/>
      <c r="AB906" s="9"/>
      <c r="AC906" s="9"/>
      <c r="AD906" s="9"/>
    </row>
    <row r="907" spans="1:30" ht="9.75" customHeight="1">
      <c r="A907" s="144"/>
      <c r="B907" s="230"/>
      <c r="C907" s="231"/>
      <c r="D907" s="226"/>
      <c r="E907" s="232"/>
      <c r="F907" s="228"/>
      <c r="G907" s="226"/>
      <c r="H907" s="226"/>
      <c r="I907" s="218"/>
      <c r="J907" s="21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  <c r="AA907" s="9"/>
      <c r="AB907" s="9"/>
      <c r="AC907" s="9"/>
      <c r="AD907" s="9"/>
    </row>
    <row r="908" spans="1:30" ht="9.75" customHeight="1">
      <c r="A908" s="144"/>
      <c r="B908" s="230"/>
      <c r="C908" s="231"/>
      <c r="D908" s="226"/>
      <c r="E908" s="232"/>
      <c r="F908" s="228"/>
      <c r="G908" s="226"/>
      <c r="H908" s="226"/>
      <c r="I908" s="218"/>
      <c r="J908" s="21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  <c r="AA908" s="9"/>
      <c r="AB908" s="9"/>
      <c r="AC908" s="9"/>
      <c r="AD908" s="9"/>
    </row>
    <row r="909" spans="1:30" ht="9.75" customHeight="1">
      <c r="A909" s="144"/>
      <c r="B909" s="230"/>
      <c r="C909" s="231"/>
      <c r="D909" s="226"/>
      <c r="E909" s="232"/>
      <c r="F909" s="228"/>
      <c r="G909" s="226"/>
      <c r="H909" s="226"/>
      <c r="I909" s="218"/>
      <c r="J909" s="21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  <c r="AA909" s="9"/>
      <c r="AB909" s="9"/>
      <c r="AC909" s="9"/>
      <c r="AD909" s="9"/>
    </row>
    <row r="910" spans="1:30" ht="9.75" customHeight="1">
      <c r="A910" s="144"/>
      <c r="B910" s="230"/>
      <c r="C910" s="231"/>
      <c r="D910" s="226"/>
      <c r="E910" s="232"/>
      <c r="F910" s="228"/>
      <c r="G910" s="226"/>
      <c r="H910" s="226"/>
      <c r="I910" s="218"/>
      <c r="J910" s="21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  <c r="AA910" s="9"/>
      <c r="AB910" s="9"/>
      <c r="AC910" s="9"/>
      <c r="AD910" s="9"/>
    </row>
    <row r="911" spans="1:30" ht="9.75" customHeight="1">
      <c r="A911" s="144"/>
      <c r="B911" s="230"/>
      <c r="C911" s="231"/>
      <c r="D911" s="226"/>
      <c r="E911" s="232"/>
      <c r="F911" s="228"/>
      <c r="G911" s="226"/>
      <c r="H911" s="226"/>
      <c r="I911" s="218"/>
      <c r="J911" s="21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  <c r="AA911" s="9"/>
      <c r="AB911" s="9"/>
      <c r="AC911" s="9"/>
      <c r="AD911" s="9"/>
    </row>
    <row r="912" spans="1:30" ht="9.75" customHeight="1">
      <c r="A912" s="144"/>
      <c r="B912" s="230"/>
      <c r="C912" s="231"/>
      <c r="D912" s="226"/>
      <c r="E912" s="232"/>
      <c r="F912" s="228"/>
      <c r="G912" s="226"/>
      <c r="H912" s="226"/>
      <c r="I912" s="218"/>
      <c r="J912" s="21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  <c r="AA912" s="9"/>
      <c r="AB912" s="9"/>
      <c r="AC912" s="9"/>
      <c r="AD912" s="9"/>
    </row>
    <row r="913" spans="1:30" ht="9.75" customHeight="1">
      <c r="A913" s="144"/>
      <c r="B913" s="230"/>
      <c r="C913" s="231"/>
      <c r="D913" s="226"/>
      <c r="E913" s="232"/>
      <c r="F913" s="228"/>
      <c r="G913" s="226"/>
      <c r="H913" s="226"/>
      <c r="I913" s="218"/>
      <c r="J913" s="21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  <c r="AA913" s="9"/>
      <c r="AB913" s="9"/>
      <c r="AC913" s="9"/>
      <c r="AD913" s="9"/>
    </row>
    <row r="914" spans="1:30" ht="9.75" customHeight="1">
      <c r="A914" s="144"/>
      <c r="B914" s="230"/>
      <c r="C914" s="231"/>
      <c r="D914" s="226"/>
      <c r="E914" s="232"/>
      <c r="F914" s="228"/>
      <c r="G914" s="226"/>
      <c r="H914" s="226"/>
      <c r="I914" s="218"/>
      <c r="J914" s="21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  <c r="AA914" s="9"/>
      <c r="AB914" s="9"/>
      <c r="AC914" s="9"/>
      <c r="AD914" s="9"/>
    </row>
    <row r="915" spans="1:30" ht="9.75" customHeight="1">
      <c r="A915" s="144"/>
      <c r="B915" s="230"/>
      <c r="C915" s="231"/>
      <c r="D915" s="226"/>
      <c r="E915" s="232"/>
      <c r="F915" s="228"/>
      <c r="G915" s="226"/>
      <c r="H915" s="226"/>
      <c r="I915" s="218"/>
      <c r="J915" s="21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  <c r="AA915" s="9"/>
      <c r="AB915" s="9"/>
      <c r="AC915" s="9"/>
      <c r="AD915" s="9"/>
    </row>
    <row r="916" spans="1:30" ht="9.75" customHeight="1">
      <c r="A916" s="144"/>
      <c r="B916" s="230"/>
      <c r="C916" s="231"/>
      <c r="D916" s="226"/>
      <c r="E916" s="232"/>
      <c r="F916" s="228"/>
      <c r="G916" s="226"/>
      <c r="H916" s="226"/>
      <c r="I916" s="218"/>
      <c r="J916" s="21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  <c r="AA916" s="9"/>
      <c r="AB916" s="9"/>
      <c r="AC916" s="9"/>
      <c r="AD916" s="9"/>
    </row>
    <row r="917" spans="1:30" ht="9.75" customHeight="1">
      <c r="A917" s="144"/>
      <c r="B917" s="230"/>
      <c r="C917" s="231"/>
      <c r="D917" s="226"/>
      <c r="E917" s="232"/>
      <c r="F917" s="228"/>
      <c r="G917" s="226"/>
      <c r="H917" s="226"/>
      <c r="I917" s="218"/>
      <c r="J917" s="21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</row>
    <row r="918" spans="1:30" ht="9.75" customHeight="1">
      <c r="A918" s="144"/>
      <c r="B918" s="230"/>
      <c r="C918" s="231"/>
      <c r="D918" s="226"/>
      <c r="E918" s="232"/>
      <c r="F918" s="228"/>
      <c r="G918" s="226"/>
      <c r="H918" s="226"/>
      <c r="I918" s="218"/>
      <c r="J918" s="21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  <c r="AA918" s="9"/>
      <c r="AB918" s="9"/>
      <c r="AC918" s="9"/>
      <c r="AD918" s="9"/>
    </row>
    <row r="919" spans="1:30" ht="9.75" customHeight="1">
      <c r="A919" s="144"/>
      <c r="B919" s="230"/>
      <c r="C919" s="231"/>
      <c r="D919" s="226"/>
      <c r="E919" s="232"/>
      <c r="F919" s="228"/>
      <c r="G919" s="226"/>
      <c r="H919" s="226"/>
      <c r="I919" s="218"/>
      <c r="J919" s="21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  <c r="AA919" s="9"/>
      <c r="AB919" s="9"/>
      <c r="AC919" s="9"/>
      <c r="AD919" s="9"/>
    </row>
    <row r="920" spans="1:30" ht="9.75" customHeight="1">
      <c r="A920" s="144"/>
      <c r="B920" s="230"/>
      <c r="C920" s="231"/>
      <c r="D920" s="226"/>
      <c r="E920" s="232"/>
      <c r="F920" s="228"/>
      <c r="G920" s="226"/>
      <c r="H920" s="226"/>
      <c r="I920" s="218"/>
      <c r="J920" s="21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  <c r="AA920" s="9"/>
      <c r="AB920" s="9"/>
      <c r="AC920" s="9"/>
      <c r="AD920" s="9"/>
    </row>
    <row r="921" spans="1:30" ht="9.75" customHeight="1">
      <c r="A921" s="144"/>
      <c r="B921" s="230"/>
      <c r="C921" s="231"/>
      <c r="D921" s="226"/>
      <c r="E921" s="232"/>
      <c r="F921" s="228"/>
      <c r="G921" s="226"/>
      <c r="H921" s="226"/>
      <c r="I921" s="218"/>
      <c r="J921" s="21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  <c r="AA921" s="9"/>
      <c r="AB921" s="9"/>
      <c r="AC921" s="9"/>
      <c r="AD921" s="9"/>
    </row>
    <row r="922" spans="1:30" ht="9.75" customHeight="1">
      <c r="A922" s="144"/>
      <c r="B922" s="230"/>
      <c r="C922" s="231"/>
      <c r="D922" s="226"/>
      <c r="E922" s="232"/>
      <c r="F922" s="228"/>
      <c r="G922" s="226"/>
      <c r="H922" s="226"/>
      <c r="I922" s="218"/>
      <c r="J922" s="21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  <c r="AA922" s="9"/>
      <c r="AB922" s="9"/>
      <c r="AC922" s="9"/>
      <c r="AD922" s="9"/>
    </row>
    <row r="923" spans="1:30" ht="9.75" customHeight="1">
      <c r="A923" s="144"/>
      <c r="B923" s="230"/>
      <c r="C923" s="231"/>
      <c r="D923" s="226"/>
      <c r="E923" s="232"/>
      <c r="F923" s="228"/>
      <c r="G923" s="226"/>
      <c r="H923" s="226"/>
      <c r="I923" s="218"/>
      <c r="J923" s="21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  <c r="AA923" s="9"/>
      <c r="AB923" s="9"/>
      <c r="AC923" s="9"/>
      <c r="AD923" s="9"/>
    </row>
    <row r="924" spans="1:30" ht="9.75" customHeight="1">
      <c r="A924" s="144"/>
      <c r="B924" s="230"/>
      <c r="C924" s="231"/>
      <c r="D924" s="226"/>
      <c r="E924" s="232"/>
      <c r="F924" s="228"/>
      <c r="G924" s="226"/>
      <c r="H924" s="226"/>
      <c r="I924" s="218"/>
      <c r="J924" s="21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  <c r="AA924" s="9"/>
      <c r="AB924" s="9"/>
      <c r="AC924" s="9"/>
      <c r="AD924" s="9"/>
    </row>
    <row r="925" spans="1:30" ht="9.75" customHeight="1">
      <c r="A925" s="144"/>
      <c r="B925" s="230"/>
      <c r="C925" s="231"/>
      <c r="D925" s="226"/>
      <c r="E925" s="232"/>
      <c r="F925" s="228"/>
      <c r="G925" s="226"/>
      <c r="H925" s="226"/>
      <c r="I925" s="218"/>
      <c r="J925" s="21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  <c r="AA925" s="9"/>
      <c r="AB925" s="9"/>
      <c r="AC925" s="9"/>
      <c r="AD925" s="9"/>
    </row>
    <row r="926" spans="1:30" ht="9.75" customHeight="1">
      <c r="A926" s="144"/>
      <c r="B926" s="230"/>
      <c r="C926" s="231"/>
      <c r="D926" s="226"/>
      <c r="E926" s="232"/>
      <c r="F926" s="228"/>
      <c r="G926" s="226"/>
      <c r="H926" s="226"/>
      <c r="I926" s="218"/>
      <c r="J926" s="21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  <c r="AA926" s="9"/>
      <c r="AB926" s="9"/>
      <c r="AC926" s="9"/>
      <c r="AD926" s="9"/>
    </row>
    <row r="927" spans="1:30" ht="9.75" customHeight="1">
      <c r="A927" s="144"/>
      <c r="B927" s="230"/>
      <c r="C927" s="231"/>
      <c r="D927" s="226"/>
      <c r="E927" s="232"/>
      <c r="F927" s="228"/>
      <c r="G927" s="226"/>
      <c r="H927" s="226"/>
      <c r="I927" s="218"/>
      <c r="J927" s="21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  <c r="AA927" s="9"/>
      <c r="AB927" s="9"/>
      <c r="AC927" s="9"/>
      <c r="AD927" s="9"/>
    </row>
    <row r="928" spans="1:30" ht="9.75" customHeight="1">
      <c r="A928" s="144"/>
      <c r="B928" s="230"/>
      <c r="C928" s="231"/>
      <c r="D928" s="226"/>
      <c r="E928" s="232"/>
      <c r="F928" s="228"/>
      <c r="G928" s="226"/>
      <c r="H928" s="226"/>
      <c r="I928" s="218"/>
      <c r="J928" s="21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  <c r="AA928" s="9"/>
      <c r="AB928" s="9"/>
      <c r="AC928" s="9"/>
      <c r="AD928" s="9"/>
    </row>
    <row r="929" spans="1:30" ht="9.75" customHeight="1">
      <c r="A929" s="144"/>
      <c r="B929" s="230"/>
      <c r="C929" s="231"/>
      <c r="D929" s="226"/>
      <c r="E929" s="232"/>
      <c r="F929" s="228"/>
      <c r="G929" s="226"/>
      <c r="H929" s="226"/>
      <c r="I929" s="218"/>
      <c r="J929" s="21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ht="9.75" customHeight="1">
      <c r="A930" s="144"/>
      <c r="B930" s="230"/>
      <c r="C930" s="231"/>
      <c r="D930" s="226"/>
      <c r="E930" s="232"/>
      <c r="F930" s="228"/>
      <c r="G930" s="226"/>
      <c r="H930" s="226"/>
      <c r="I930" s="218"/>
      <c r="J930" s="21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  <c r="AA930" s="9"/>
      <c r="AB930" s="9"/>
      <c r="AC930" s="9"/>
      <c r="AD930" s="9"/>
    </row>
    <row r="931" spans="1:30" ht="9.75" customHeight="1">
      <c r="A931" s="144"/>
      <c r="B931" s="230"/>
      <c r="C931" s="231"/>
      <c r="D931" s="226"/>
      <c r="E931" s="232"/>
      <c r="F931" s="228"/>
      <c r="G931" s="226"/>
      <c r="H931" s="226"/>
      <c r="I931" s="218"/>
      <c r="J931" s="21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ht="9.75" customHeight="1">
      <c r="A932" s="144"/>
      <c r="B932" s="230"/>
      <c r="C932" s="231"/>
      <c r="D932" s="226"/>
      <c r="E932" s="232"/>
      <c r="F932" s="228"/>
      <c r="G932" s="226"/>
      <c r="H932" s="226"/>
      <c r="I932" s="218"/>
      <c r="J932" s="21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ht="9.75" customHeight="1">
      <c r="A933" s="144"/>
      <c r="B933" s="230"/>
      <c r="C933" s="231"/>
      <c r="D933" s="226"/>
      <c r="E933" s="232"/>
      <c r="F933" s="228"/>
      <c r="G933" s="226"/>
      <c r="H933" s="226"/>
      <c r="I933" s="218"/>
      <c r="J933" s="21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  <c r="AA933" s="9"/>
      <c r="AB933" s="9"/>
      <c r="AC933" s="9"/>
      <c r="AD933" s="9"/>
    </row>
    <row r="934" spans="1:30" ht="9.75" customHeight="1">
      <c r="A934" s="144"/>
      <c r="B934" s="230"/>
      <c r="C934" s="231"/>
      <c r="D934" s="226"/>
      <c r="E934" s="232"/>
      <c r="F934" s="228"/>
      <c r="G934" s="226"/>
      <c r="H934" s="226"/>
      <c r="I934" s="218"/>
      <c r="J934" s="21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  <c r="AA934" s="9"/>
      <c r="AB934" s="9"/>
      <c r="AC934" s="9"/>
      <c r="AD934" s="9"/>
    </row>
    <row r="935" spans="1:30" ht="9.75" customHeight="1">
      <c r="A935" s="144"/>
      <c r="B935" s="230"/>
      <c r="C935" s="231"/>
      <c r="D935" s="226"/>
      <c r="E935" s="232"/>
      <c r="F935" s="228"/>
      <c r="G935" s="226"/>
      <c r="H935" s="226"/>
      <c r="I935" s="218"/>
      <c r="J935" s="21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  <c r="AA935" s="9"/>
      <c r="AB935" s="9"/>
      <c r="AC935" s="9"/>
      <c r="AD935" s="9"/>
    </row>
    <row r="936" spans="1:30" ht="9.75" customHeight="1">
      <c r="A936" s="144"/>
      <c r="B936" s="230"/>
      <c r="C936" s="231"/>
      <c r="D936" s="226"/>
      <c r="E936" s="232"/>
      <c r="F936" s="228"/>
      <c r="G936" s="226"/>
      <c r="H936" s="226"/>
      <c r="I936" s="218"/>
      <c r="J936" s="21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  <c r="AA936" s="9"/>
      <c r="AB936" s="9"/>
      <c r="AC936" s="9"/>
      <c r="AD936" s="9"/>
    </row>
    <row r="937" spans="1:30" ht="9.75" customHeight="1">
      <c r="A937" s="144"/>
      <c r="B937" s="230"/>
      <c r="C937" s="231"/>
      <c r="D937" s="226"/>
      <c r="E937" s="232"/>
      <c r="F937" s="228"/>
      <c r="G937" s="226"/>
      <c r="H937" s="226"/>
      <c r="I937" s="218"/>
      <c r="J937" s="21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  <c r="AA937" s="9"/>
      <c r="AB937" s="9"/>
      <c r="AC937" s="9"/>
      <c r="AD937" s="9"/>
    </row>
    <row r="938" spans="1:30" ht="9.75" customHeight="1">
      <c r="A938" s="144"/>
      <c r="B938" s="230"/>
      <c r="C938" s="231"/>
      <c r="D938" s="226"/>
      <c r="E938" s="232"/>
      <c r="F938" s="228"/>
      <c r="G938" s="226"/>
      <c r="H938" s="226"/>
      <c r="I938" s="218"/>
      <c r="J938" s="21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  <c r="AA938" s="9"/>
      <c r="AB938" s="9"/>
      <c r="AC938" s="9"/>
      <c r="AD938" s="9"/>
    </row>
    <row r="939" spans="1:30" ht="9.75" customHeight="1">
      <c r="A939" s="144"/>
      <c r="B939" s="230"/>
      <c r="C939" s="231"/>
      <c r="D939" s="226"/>
      <c r="E939" s="232"/>
      <c r="F939" s="228"/>
      <c r="G939" s="226"/>
      <c r="H939" s="226"/>
      <c r="I939" s="218"/>
      <c r="J939" s="21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  <c r="AA939" s="9"/>
      <c r="AB939" s="9"/>
      <c r="AC939" s="9"/>
      <c r="AD939" s="9"/>
    </row>
    <row r="940" spans="1:30" ht="9.75" customHeight="1">
      <c r="A940" s="144"/>
      <c r="B940" s="230"/>
      <c r="C940" s="231"/>
      <c r="D940" s="226"/>
      <c r="E940" s="232"/>
      <c r="F940" s="228"/>
      <c r="G940" s="226"/>
      <c r="H940" s="226"/>
      <c r="I940" s="218"/>
      <c r="J940" s="21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  <c r="AA940" s="9"/>
      <c r="AB940" s="9"/>
      <c r="AC940" s="9"/>
      <c r="AD940" s="9"/>
    </row>
    <row r="941" spans="1:30" ht="9.75" customHeight="1">
      <c r="A941" s="144"/>
      <c r="B941" s="230"/>
      <c r="C941" s="231"/>
      <c r="D941" s="226"/>
      <c r="E941" s="232"/>
      <c r="F941" s="228"/>
      <c r="G941" s="226"/>
      <c r="H941" s="226"/>
      <c r="I941" s="218"/>
      <c r="J941" s="21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  <c r="AA941" s="9"/>
      <c r="AB941" s="9"/>
      <c r="AC941" s="9"/>
      <c r="AD941" s="9"/>
    </row>
    <row r="942" spans="1:30" ht="9.75" customHeight="1">
      <c r="A942" s="144"/>
      <c r="B942" s="230"/>
      <c r="C942" s="231"/>
      <c r="D942" s="226"/>
      <c r="E942" s="232"/>
      <c r="F942" s="228"/>
      <c r="G942" s="226"/>
      <c r="H942" s="226"/>
      <c r="I942" s="218"/>
      <c r="J942" s="21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  <c r="AA942" s="9"/>
      <c r="AB942" s="9"/>
      <c r="AC942" s="9"/>
      <c r="AD942" s="9"/>
    </row>
    <row r="943" spans="1:30" ht="9.75" customHeight="1">
      <c r="A943" s="144"/>
      <c r="B943" s="230"/>
      <c r="C943" s="231"/>
      <c r="D943" s="226"/>
      <c r="E943" s="232"/>
      <c r="F943" s="228"/>
      <c r="G943" s="226"/>
      <c r="H943" s="226"/>
      <c r="I943" s="218"/>
      <c r="J943" s="21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  <c r="AA943" s="9"/>
      <c r="AB943" s="9"/>
      <c r="AC943" s="9"/>
      <c r="AD943" s="9"/>
    </row>
    <row r="944" spans="1:30" ht="9.75" customHeight="1">
      <c r="A944" s="144"/>
      <c r="B944" s="230"/>
      <c r="C944" s="231"/>
      <c r="D944" s="226"/>
      <c r="E944" s="232"/>
      <c r="F944" s="228"/>
      <c r="G944" s="226"/>
      <c r="H944" s="226"/>
      <c r="I944" s="218"/>
      <c r="J944" s="21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</row>
    <row r="945" spans="1:30" ht="9.75" customHeight="1">
      <c r="A945" s="144"/>
      <c r="B945" s="230"/>
      <c r="C945" s="231"/>
      <c r="D945" s="226"/>
      <c r="E945" s="232"/>
      <c r="F945" s="228"/>
      <c r="G945" s="226"/>
      <c r="H945" s="226"/>
      <c r="I945" s="218"/>
      <c r="J945" s="21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</row>
    <row r="946" spans="1:30" ht="9.75" customHeight="1">
      <c r="A946" s="144"/>
      <c r="B946" s="230"/>
      <c r="C946" s="231"/>
      <c r="D946" s="226"/>
      <c r="E946" s="232"/>
      <c r="F946" s="228"/>
      <c r="G946" s="226"/>
      <c r="H946" s="226"/>
      <c r="I946" s="218"/>
      <c r="J946" s="21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  <c r="AA946" s="9"/>
      <c r="AB946" s="9"/>
      <c r="AC946" s="9"/>
      <c r="AD946" s="9"/>
    </row>
    <row r="947" spans="1:30" ht="9.75" customHeight="1">
      <c r="A947" s="144"/>
      <c r="B947" s="230"/>
      <c r="C947" s="231"/>
      <c r="D947" s="226"/>
      <c r="E947" s="232"/>
      <c r="F947" s="228"/>
      <c r="G947" s="226"/>
      <c r="H947" s="226"/>
      <c r="I947" s="218"/>
      <c r="J947" s="21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  <c r="AA947" s="9"/>
      <c r="AB947" s="9"/>
      <c r="AC947" s="9"/>
      <c r="AD947" s="9"/>
    </row>
    <row r="948" spans="1:30" ht="9.75" customHeight="1">
      <c r="A948" s="144"/>
      <c r="B948" s="230"/>
      <c r="C948" s="231"/>
      <c r="D948" s="226"/>
      <c r="E948" s="232"/>
      <c r="F948" s="228"/>
      <c r="G948" s="226"/>
      <c r="H948" s="226"/>
      <c r="I948" s="218"/>
      <c r="J948" s="21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  <c r="AA948" s="9"/>
      <c r="AB948" s="9"/>
      <c r="AC948" s="9"/>
      <c r="AD948" s="9"/>
    </row>
    <row r="949" spans="1:30" ht="9.75" customHeight="1">
      <c r="A949" s="144"/>
      <c r="B949" s="230"/>
      <c r="C949" s="231"/>
      <c r="D949" s="226"/>
      <c r="E949" s="232"/>
      <c r="F949" s="228"/>
      <c r="G949" s="226"/>
      <c r="H949" s="226"/>
      <c r="I949" s="218"/>
      <c r="J949" s="21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  <c r="AA949" s="9"/>
      <c r="AB949" s="9"/>
      <c r="AC949" s="9"/>
      <c r="AD949" s="9"/>
    </row>
    <row r="950" spans="1:30" ht="9.75" customHeight="1">
      <c r="A950" s="144"/>
      <c r="B950" s="230"/>
      <c r="C950" s="231"/>
      <c r="D950" s="226"/>
      <c r="E950" s="232"/>
      <c r="F950" s="228"/>
      <c r="G950" s="226"/>
      <c r="H950" s="226"/>
      <c r="I950" s="218"/>
      <c r="J950" s="21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  <c r="AA950" s="9"/>
      <c r="AB950" s="9"/>
      <c r="AC950" s="9"/>
      <c r="AD950" s="9"/>
    </row>
    <row r="951" spans="1:30" ht="9.75" customHeight="1">
      <c r="A951" s="144"/>
      <c r="B951" s="230"/>
      <c r="C951" s="231"/>
      <c r="D951" s="226"/>
      <c r="E951" s="232"/>
      <c r="F951" s="228"/>
      <c r="G951" s="226"/>
      <c r="H951" s="226"/>
      <c r="I951" s="218"/>
      <c r="J951" s="21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  <c r="AA951" s="9"/>
      <c r="AB951" s="9"/>
      <c r="AC951" s="9"/>
      <c r="AD951" s="9"/>
    </row>
    <row r="952" spans="1:30" ht="9.75" customHeight="1">
      <c r="A952" s="144"/>
      <c r="B952" s="230"/>
      <c r="C952" s="231"/>
      <c r="D952" s="226"/>
      <c r="E952" s="232"/>
      <c r="F952" s="228"/>
      <c r="G952" s="226"/>
      <c r="H952" s="226"/>
      <c r="I952" s="218"/>
      <c r="J952" s="21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  <c r="AA952" s="9"/>
      <c r="AB952" s="9"/>
      <c r="AC952" s="9"/>
      <c r="AD952" s="9"/>
    </row>
    <row r="953" spans="1:30" ht="9.75" customHeight="1">
      <c r="A953" s="144"/>
      <c r="B953" s="230"/>
      <c r="C953" s="231"/>
      <c r="D953" s="226"/>
      <c r="E953" s="232"/>
      <c r="F953" s="228"/>
      <c r="G953" s="226"/>
      <c r="H953" s="226"/>
      <c r="I953" s="218"/>
      <c r="J953" s="21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  <c r="AA953" s="9"/>
      <c r="AB953" s="9"/>
      <c r="AC953" s="9"/>
      <c r="AD953" s="9"/>
    </row>
    <row r="954" spans="1:30" ht="9.75" customHeight="1">
      <c r="A954" s="144"/>
      <c r="B954" s="230"/>
      <c r="C954" s="231"/>
      <c r="D954" s="226"/>
      <c r="E954" s="232"/>
      <c r="F954" s="228"/>
      <c r="G954" s="226"/>
      <c r="H954" s="226"/>
      <c r="I954" s="218"/>
      <c r="J954" s="21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  <c r="AA954" s="9"/>
      <c r="AB954" s="9"/>
      <c r="AC954" s="9"/>
      <c r="AD954" s="9"/>
    </row>
    <row r="955" spans="1:30" ht="9.75" customHeight="1">
      <c r="A955" s="144"/>
      <c r="B955" s="230"/>
      <c r="C955" s="231"/>
      <c r="D955" s="226"/>
      <c r="E955" s="232"/>
      <c r="F955" s="228"/>
      <c r="G955" s="226"/>
      <c r="H955" s="226"/>
      <c r="I955" s="218"/>
      <c r="J955" s="21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  <c r="AA955" s="9"/>
      <c r="AB955" s="9"/>
      <c r="AC955" s="9"/>
      <c r="AD955" s="9"/>
    </row>
    <row r="956" spans="1:30" ht="9.75" customHeight="1">
      <c r="A956" s="144"/>
      <c r="B956" s="230"/>
      <c r="C956" s="231"/>
      <c r="D956" s="226"/>
      <c r="E956" s="232"/>
      <c r="F956" s="228"/>
      <c r="G956" s="226"/>
      <c r="H956" s="226"/>
      <c r="I956" s="218"/>
      <c r="J956" s="21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  <c r="AA956" s="9"/>
      <c r="AB956" s="9"/>
      <c r="AC956" s="9"/>
      <c r="AD956" s="9"/>
    </row>
    <row r="957" spans="1:30" ht="9.75" customHeight="1">
      <c r="A957" s="144"/>
      <c r="B957" s="230"/>
      <c r="C957" s="231"/>
      <c r="D957" s="226"/>
      <c r="E957" s="232"/>
      <c r="F957" s="228"/>
      <c r="G957" s="226"/>
      <c r="H957" s="226"/>
      <c r="I957" s="218"/>
      <c r="J957" s="21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  <c r="AA957" s="9"/>
      <c r="AB957" s="9"/>
      <c r="AC957" s="9"/>
      <c r="AD957" s="9"/>
    </row>
    <row r="958" spans="1:30" ht="9.75" customHeight="1">
      <c r="A958" s="144"/>
      <c r="B958" s="230"/>
      <c r="C958" s="231"/>
      <c r="D958" s="226"/>
      <c r="E958" s="232"/>
      <c r="F958" s="228"/>
      <c r="G958" s="226"/>
      <c r="H958" s="226"/>
      <c r="I958" s="218"/>
      <c r="J958" s="21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9"/>
      <c r="AC958" s="9"/>
      <c r="AD958" s="9"/>
    </row>
    <row r="959" spans="1:30" ht="9.75" customHeight="1">
      <c r="A959" s="144"/>
      <c r="B959" s="230"/>
      <c r="C959" s="231"/>
      <c r="D959" s="226"/>
      <c r="E959" s="232"/>
      <c r="F959" s="228"/>
      <c r="G959" s="226"/>
      <c r="H959" s="226"/>
      <c r="I959" s="218"/>
      <c r="J959" s="21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  <c r="AA959" s="9"/>
      <c r="AB959" s="9"/>
      <c r="AC959" s="9"/>
      <c r="AD959" s="9"/>
    </row>
    <row r="960" spans="1:30" ht="9.75" customHeight="1">
      <c r="A960" s="144"/>
      <c r="B960" s="230"/>
      <c r="C960" s="231"/>
      <c r="D960" s="226"/>
      <c r="E960" s="232"/>
      <c r="F960" s="228"/>
      <c r="G960" s="226"/>
      <c r="H960" s="226"/>
      <c r="I960" s="218"/>
      <c r="J960" s="21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  <c r="AA960" s="9"/>
      <c r="AB960" s="9"/>
      <c r="AC960" s="9"/>
      <c r="AD960" s="9"/>
    </row>
    <row r="961" spans="1:30" ht="9.75" customHeight="1">
      <c r="A961" s="144"/>
      <c r="B961" s="230"/>
      <c r="C961" s="231"/>
      <c r="D961" s="226"/>
      <c r="E961" s="232"/>
      <c r="F961" s="228"/>
      <c r="G961" s="226"/>
      <c r="H961" s="226"/>
      <c r="I961" s="218"/>
      <c r="J961" s="21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  <c r="AA961" s="9"/>
      <c r="AB961" s="9"/>
      <c r="AC961" s="9"/>
      <c r="AD961" s="9"/>
    </row>
    <row r="962" spans="1:30" ht="9.75" customHeight="1">
      <c r="A962" s="144"/>
      <c r="B962" s="230"/>
      <c r="C962" s="231"/>
      <c r="D962" s="226"/>
      <c r="E962" s="232"/>
      <c r="F962" s="228"/>
      <c r="G962" s="226"/>
      <c r="H962" s="226"/>
      <c r="I962" s="218"/>
      <c r="J962" s="21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  <c r="AA962" s="9"/>
      <c r="AB962" s="9"/>
      <c r="AC962" s="9"/>
      <c r="AD962" s="9"/>
    </row>
    <row r="963" spans="1:30" ht="9.75" customHeight="1">
      <c r="A963" s="144"/>
      <c r="B963" s="230"/>
      <c r="C963" s="231"/>
      <c r="D963" s="226"/>
      <c r="E963" s="232"/>
      <c r="F963" s="228"/>
      <c r="G963" s="226"/>
      <c r="H963" s="226"/>
      <c r="I963" s="218"/>
      <c r="J963" s="21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  <c r="AA963" s="9"/>
      <c r="AB963" s="9"/>
      <c r="AC963" s="9"/>
      <c r="AD963" s="9"/>
    </row>
    <row r="964" spans="1:30" ht="9.75" customHeight="1">
      <c r="A964" s="144"/>
      <c r="B964" s="230"/>
      <c r="C964" s="231"/>
      <c r="D964" s="226"/>
      <c r="E964" s="232"/>
      <c r="F964" s="228"/>
      <c r="G964" s="226"/>
      <c r="H964" s="226"/>
      <c r="I964" s="218"/>
      <c r="J964" s="21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  <c r="AA964" s="9"/>
      <c r="AB964" s="9"/>
      <c r="AC964" s="9"/>
      <c r="AD964" s="9"/>
    </row>
    <row r="965" spans="1:30" ht="9.75" customHeight="1">
      <c r="A965" s="144"/>
      <c r="B965" s="230"/>
      <c r="C965" s="231"/>
      <c r="D965" s="226"/>
      <c r="E965" s="232"/>
      <c r="F965" s="228"/>
      <c r="G965" s="226"/>
      <c r="H965" s="226"/>
      <c r="I965" s="218"/>
      <c r="J965" s="21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  <c r="AA965" s="9"/>
      <c r="AB965" s="9"/>
      <c r="AC965" s="9"/>
      <c r="AD965" s="9"/>
    </row>
    <row r="966" spans="1:30" ht="9.75" customHeight="1">
      <c r="A966" s="144"/>
      <c r="B966" s="230"/>
      <c r="C966" s="231"/>
      <c r="D966" s="226"/>
      <c r="E966" s="232"/>
      <c r="F966" s="228"/>
      <c r="G966" s="226"/>
      <c r="H966" s="226"/>
      <c r="I966" s="218"/>
      <c r="J966" s="21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  <c r="AA966" s="9"/>
      <c r="AB966" s="9"/>
      <c r="AC966" s="9"/>
      <c r="AD966" s="9"/>
    </row>
    <row r="967" spans="1:30" ht="9.75" customHeight="1">
      <c r="A967" s="144"/>
      <c r="B967" s="230"/>
      <c r="C967" s="231"/>
      <c r="D967" s="226"/>
      <c r="E967" s="232"/>
      <c r="F967" s="228"/>
      <c r="G967" s="226"/>
      <c r="H967" s="226"/>
      <c r="I967" s="218"/>
      <c r="J967" s="21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  <c r="AA967" s="9"/>
      <c r="AB967" s="9"/>
      <c r="AC967" s="9"/>
      <c r="AD967" s="9"/>
    </row>
    <row r="968" spans="1:30" ht="9.75" customHeight="1">
      <c r="A968" s="144"/>
      <c r="B968" s="230"/>
      <c r="C968" s="231"/>
      <c r="D968" s="226"/>
      <c r="E968" s="232"/>
      <c r="F968" s="228"/>
      <c r="G968" s="226"/>
      <c r="H968" s="226"/>
      <c r="I968" s="218"/>
      <c r="J968" s="21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  <c r="AA968" s="9"/>
      <c r="AB968" s="9"/>
      <c r="AC968" s="9"/>
      <c r="AD968" s="9"/>
    </row>
    <row r="969" spans="1:30" ht="9.75" customHeight="1">
      <c r="A969" s="144"/>
      <c r="B969" s="230"/>
      <c r="C969" s="231"/>
      <c r="D969" s="226"/>
      <c r="E969" s="232"/>
      <c r="F969" s="228"/>
      <c r="G969" s="226"/>
      <c r="H969" s="226"/>
      <c r="I969" s="218"/>
      <c r="J969" s="21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  <c r="AA969" s="9"/>
      <c r="AB969" s="9"/>
      <c r="AC969" s="9"/>
      <c r="AD969" s="9"/>
    </row>
    <row r="970" spans="1:30" ht="9.75" customHeight="1">
      <c r="A970" s="144"/>
      <c r="B970" s="230"/>
      <c r="C970" s="231"/>
      <c r="D970" s="226"/>
      <c r="E970" s="232"/>
      <c r="F970" s="228"/>
      <c r="G970" s="226"/>
      <c r="H970" s="226"/>
      <c r="I970" s="218"/>
      <c r="J970" s="21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  <c r="AA970" s="9"/>
      <c r="AB970" s="9"/>
      <c r="AC970" s="9"/>
      <c r="AD970" s="9"/>
    </row>
    <row r="971" spans="1:30" ht="9.75" customHeight="1">
      <c r="A971" s="144"/>
      <c r="B971" s="230"/>
      <c r="C971" s="231"/>
      <c r="D971" s="226"/>
      <c r="E971" s="232"/>
      <c r="F971" s="228"/>
      <c r="G971" s="226"/>
      <c r="H971" s="226"/>
      <c r="I971" s="218"/>
      <c r="J971" s="21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  <c r="AA971" s="9"/>
      <c r="AB971" s="9"/>
      <c r="AC971" s="9"/>
      <c r="AD971" s="9"/>
    </row>
    <row r="972" spans="1:30" ht="9.75" customHeight="1">
      <c r="A972" s="144"/>
      <c r="B972" s="230"/>
      <c r="C972" s="231"/>
      <c r="D972" s="226"/>
      <c r="E972" s="232"/>
      <c r="F972" s="228"/>
      <c r="G972" s="226"/>
      <c r="H972" s="226"/>
      <c r="I972" s="218"/>
      <c r="J972" s="21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  <c r="AA972" s="9"/>
      <c r="AB972" s="9"/>
      <c r="AC972" s="9"/>
      <c r="AD972" s="9"/>
    </row>
    <row r="973" spans="1:30" ht="9.75" customHeight="1">
      <c r="A973" s="144"/>
      <c r="B973" s="230"/>
      <c r="C973" s="231"/>
      <c r="D973" s="226"/>
      <c r="E973" s="232"/>
      <c r="F973" s="228"/>
      <c r="G973" s="226"/>
      <c r="H973" s="226"/>
      <c r="I973" s="218"/>
      <c r="J973" s="21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  <c r="AA973" s="9"/>
      <c r="AB973" s="9"/>
      <c r="AC973" s="9"/>
      <c r="AD973" s="9"/>
    </row>
    <row r="974" spans="1:30" ht="9.75" customHeight="1">
      <c r="A974" s="144"/>
      <c r="B974" s="230"/>
      <c r="C974" s="231"/>
      <c r="D974" s="226"/>
      <c r="E974" s="232"/>
      <c r="F974" s="228"/>
      <c r="G974" s="226"/>
      <c r="H974" s="226"/>
      <c r="I974" s="218"/>
      <c r="J974" s="21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  <c r="AA974" s="9"/>
      <c r="AB974" s="9"/>
      <c r="AC974" s="9"/>
      <c r="AD974" s="9"/>
    </row>
    <row r="975" spans="1:30" ht="9.75" customHeight="1">
      <c r="A975" s="144"/>
      <c r="B975" s="230"/>
      <c r="C975" s="231"/>
      <c r="D975" s="226"/>
      <c r="E975" s="232"/>
      <c r="F975" s="228"/>
      <c r="G975" s="226"/>
      <c r="H975" s="226"/>
      <c r="I975" s="218"/>
      <c r="J975" s="21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  <c r="AA975" s="9"/>
      <c r="AB975" s="9"/>
      <c r="AC975" s="9"/>
      <c r="AD975" s="9"/>
    </row>
    <row r="976" spans="1:30" ht="9.75" customHeight="1">
      <c r="A976" s="144"/>
      <c r="B976" s="230"/>
      <c r="C976" s="231"/>
      <c r="D976" s="226"/>
      <c r="E976" s="232"/>
      <c r="F976" s="228"/>
      <c r="G976" s="226"/>
      <c r="H976" s="226"/>
      <c r="I976" s="218"/>
      <c r="J976" s="21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  <c r="AA976" s="9"/>
      <c r="AB976" s="9"/>
      <c r="AC976" s="9"/>
      <c r="AD976" s="9"/>
    </row>
    <row r="977" spans="1:30" ht="9.75" customHeight="1">
      <c r="A977" s="144"/>
      <c r="B977" s="230"/>
      <c r="C977" s="231"/>
      <c r="D977" s="226"/>
      <c r="E977" s="232"/>
      <c r="F977" s="228"/>
      <c r="G977" s="226"/>
      <c r="H977" s="226"/>
      <c r="I977" s="218"/>
      <c r="J977" s="21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  <c r="AA977" s="9"/>
      <c r="AB977" s="9"/>
      <c r="AC977" s="9"/>
      <c r="AD977" s="9"/>
    </row>
    <row r="978" spans="1:30" ht="9.75" customHeight="1">
      <c r="A978" s="144"/>
      <c r="B978" s="230"/>
      <c r="C978" s="231"/>
      <c r="D978" s="226"/>
      <c r="E978" s="232"/>
      <c r="F978" s="228"/>
      <c r="G978" s="226"/>
      <c r="H978" s="226"/>
      <c r="I978" s="218"/>
      <c r="J978" s="21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  <c r="AA978" s="9"/>
      <c r="AB978" s="9"/>
      <c r="AC978" s="9"/>
      <c r="AD978" s="9"/>
    </row>
    <row r="979" spans="1:30" ht="9.75" customHeight="1">
      <c r="A979" s="144"/>
      <c r="B979" s="230"/>
      <c r="C979" s="231"/>
      <c r="D979" s="226"/>
      <c r="E979" s="232"/>
      <c r="F979" s="228"/>
      <c r="G979" s="226"/>
      <c r="H979" s="226"/>
      <c r="I979" s="218"/>
      <c r="J979" s="21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  <c r="AA979" s="9"/>
      <c r="AB979" s="9"/>
      <c r="AC979" s="9"/>
      <c r="AD979" s="9"/>
    </row>
    <row r="980" spans="1:30" ht="9.75" customHeight="1">
      <c r="A980" s="144"/>
      <c r="B980" s="230"/>
      <c r="C980" s="231"/>
      <c r="D980" s="226"/>
      <c r="E980" s="232"/>
      <c r="F980" s="228"/>
      <c r="G980" s="226"/>
      <c r="H980" s="226"/>
      <c r="I980" s="218"/>
      <c r="J980" s="21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  <c r="AA980" s="9"/>
      <c r="AB980" s="9"/>
      <c r="AC980" s="9"/>
      <c r="AD980" s="9"/>
    </row>
    <row r="981" spans="1:30" ht="9.75" customHeight="1">
      <c r="A981" s="144"/>
      <c r="B981" s="230"/>
      <c r="C981" s="231"/>
      <c r="D981" s="226"/>
      <c r="E981" s="232"/>
      <c r="F981" s="228"/>
      <c r="G981" s="226"/>
      <c r="H981" s="226"/>
      <c r="I981" s="218"/>
      <c r="J981" s="21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  <c r="AA981" s="9"/>
      <c r="AB981" s="9"/>
      <c r="AC981" s="9"/>
      <c r="AD981" s="9"/>
    </row>
    <row r="982" spans="1:30" ht="9.75" customHeight="1">
      <c r="A982" s="144"/>
      <c r="B982" s="230"/>
      <c r="C982" s="231"/>
      <c r="D982" s="226"/>
      <c r="E982" s="232"/>
      <c r="F982" s="228"/>
      <c r="G982" s="226"/>
      <c r="H982" s="226"/>
      <c r="I982" s="218"/>
      <c r="J982" s="21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  <c r="AA982" s="9"/>
      <c r="AB982" s="9"/>
      <c r="AC982" s="9"/>
      <c r="AD982" s="9"/>
    </row>
    <row r="983" spans="1:30" ht="9.75" customHeight="1">
      <c r="A983" s="144"/>
      <c r="B983" s="230"/>
      <c r="C983" s="231"/>
      <c r="D983" s="226"/>
      <c r="E983" s="232"/>
      <c r="F983" s="228"/>
      <c r="G983" s="226"/>
      <c r="H983" s="226"/>
      <c r="I983" s="218"/>
      <c r="J983" s="21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  <c r="AA983" s="9"/>
      <c r="AB983" s="9"/>
      <c r="AC983" s="9"/>
      <c r="AD983" s="9"/>
    </row>
    <row r="984" spans="1:30" ht="9.75" customHeight="1">
      <c r="A984" s="144"/>
      <c r="B984" s="230"/>
      <c r="C984" s="231"/>
      <c r="D984" s="226"/>
      <c r="E984" s="232"/>
      <c r="F984" s="228"/>
      <c r="G984" s="226"/>
      <c r="H984" s="226"/>
      <c r="I984" s="218"/>
      <c r="J984" s="21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ht="9.75" customHeight="1">
      <c r="A985" s="144"/>
      <c r="B985" s="230"/>
      <c r="C985" s="231"/>
      <c r="D985" s="226"/>
      <c r="E985" s="232"/>
      <c r="F985" s="228"/>
      <c r="G985" s="226"/>
      <c r="H985" s="226"/>
      <c r="I985" s="218"/>
      <c r="J985" s="21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  <c r="AA985" s="9"/>
      <c r="AB985" s="9"/>
      <c r="AC985" s="9"/>
      <c r="AD985" s="9"/>
    </row>
    <row r="986" spans="1:30" ht="9.75" customHeight="1">
      <c r="A986" s="144"/>
      <c r="B986" s="230"/>
      <c r="C986" s="231"/>
      <c r="D986" s="226"/>
      <c r="E986" s="232"/>
      <c r="F986" s="228"/>
      <c r="G986" s="226"/>
      <c r="H986" s="226"/>
      <c r="I986" s="218"/>
      <c r="J986" s="21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  <c r="AA986" s="9"/>
      <c r="AB986" s="9"/>
      <c r="AC986" s="9"/>
      <c r="AD986" s="9"/>
    </row>
    <row r="987" spans="1:30" ht="9.75" customHeight="1">
      <c r="A987" s="144"/>
      <c r="B987" s="230"/>
      <c r="C987" s="231"/>
      <c r="D987" s="226"/>
      <c r="E987" s="232"/>
      <c r="F987" s="228"/>
      <c r="G987" s="226"/>
      <c r="H987" s="226"/>
      <c r="I987" s="218"/>
      <c r="J987" s="21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  <c r="AA987" s="9"/>
      <c r="AB987" s="9"/>
      <c r="AC987" s="9"/>
      <c r="AD987" s="9"/>
    </row>
    <row r="988" spans="1:30" ht="9.75" customHeight="1">
      <c r="A988" s="144"/>
      <c r="B988" s="230"/>
      <c r="C988" s="231"/>
      <c r="D988" s="226"/>
      <c r="E988" s="232"/>
      <c r="F988" s="228"/>
      <c r="G988" s="226"/>
      <c r="H988" s="226"/>
      <c r="I988" s="218"/>
      <c r="J988" s="21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  <c r="AA988" s="9"/>
      <c r="AB988" s="9"/>
      <c r="AC988" s="9"/>
      <c r="AD988" s="9"/>
    </row>
    <row r="989" spans="1:30" ht="9.75" customHeight="1">
      <c r="A989" s="144"/>
      <c r="B989" s="230"/>
      <c r="C989" s="231"/>
      <c r="D989" s="226"/>
      <c r="E989" s="232"/>
      <c r="F989" s="228"/>
      <c r="G989" s="226"/>
      <c r="H989" s="226"/>
      <c r="I989" s="218"/>
      <c r="J989" s="21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  <c r="AA989" s="9"/>
      <c r="AB989" s="9"/>
      <c r="AC989" s="9"/>
      <c r="AD989" s="9"/>
    </row>
    <row r="990" spans="1:30" ht="9.75" customHeight="1">
      <c r="A990" s="144"/>
      <c r="B990" s="230"/>
      <c r="C990" s="231"/>
      <c r="D990" s="226"/>
      <c r="E990" s="232"/>
      <c r="F990" s="228"/>
      <c r="G990" s="226"/>
      <c r="H990" s="226"/>
      <c r="I990" s="218"/>
      <c r="J990" s="21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  <c r="AA990" s="9"/>
      <c r="AB990" s="9"/>
      <c r="AC990" s="9"/>
      <c r="AD990" s="9"/>
    </row>
    <row r="991" spans="1:30" ht="9.75" customHeight="1">
      <c r="A991" s="144"/>
      <c r="B991" s="230"/>
      <c r="C991" s="231"/>
      <c r="D991" s="226"/>
      <c r="E991" s="232"/>
      <c r="F991" s="228"/>
      <c r="G991" s="226"/>
      <c r="H991" s="226"/>
      <c r="I991" s="218"/>
      <c r="J991" s="21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  <c r="AA991" s="9"/>
      <c r="AB991" s="9"/>
      <c r="AC991" s="9"/>
      <c r="AD991" s="9"/>
    </row>
    <row r="992" spans="1:30" ht="9.75" customHeight="1">
      <c r="A992" s="144"/>
      <c r="B992" s="230"/>
      <c r="C992" s="231"/>
      <c r="D992" s="226"/>
      <c r="E992" s="232"/>
      <c r="F992" s="228"/>
      <c r="G992" s="226"/>
      <c r="H992" s="226"/>
      <c r="I992" s="218"/>
      <c r="J992" s="21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  <c r="AA992" s="9"/>
      <c r="AB992" s="9"/>
      <c r="AC992" s="9"/>
      <c r="AD992" s="9"/>
    </row>
    <row r="993" spans="1:30" ht="9.75" customHeight="1">
      <c r="A993" s="144"/>
      <c r="B993" s="230"/>
      <c r="C993" s="231"/>
      <c r="D993" s="226"/>
      <c r="E993" s="232"/>
      <c r="F993" s="228"/>
      <c r="G993" s="226"/>
      <c r="H993" s="226"/>
      <c r="I993" s="218"/>
      <c r="J993" s="21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  <c r="AA993" s="9"/>
      <c r="AB993" s="9"/>
      <c r="AC993" s="9"/>
      <c r="AD993" s="9"/>
    </row>
    <row r="994" spans="1:30" ht="9.75" customHeight="1">
      <c r="A994" s="144"/>
      <c r="B994" s="230"/>
      <c r="C994" s="231"/>
      <c r="D994" s="226"/>
      <c r="E994" s="232"/>
      <c r="F994" s="228"/>
      <c r="G994" s="226"/>
      <c r="H994" s="226"/>
      <c r="I994" s="218"/>
      <c r="J994" s="21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  <c r="AA994" s="9"/>
      <c r="AB994" s="9"/>
      <c r="AC994" s="9"/>
      <c r="AD994" s="9"/>
    </row>
    <row r="995" spans="1:30" ht="9.75" customHeight="1">
      <c r="A995" s="144"/>
      <c r="B995" s="230"/>
      <c r="C995" s="231"/>
      <c r="D995" s="226"/>
      <c r="E995" s="232"/>
      <c r="F995" s="228"/>
      <c r="G995" s="226"/>
      <c r="H995" s="226"/>
      <c r="I995" s="218"/>
      <c r="J995" s="21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  <c r="AA995" s="9"/>
      <c r="AB995" s="9"/>
      <c r="AC995" s="9"/>
      <c r="AD995" s="9"/>
    </row>
    <row r="996" spans="1:30" ht="9.75" customHeight="1">
      <c r="A996" s="144"/>
      <c r="B996" s="230"/>
      <c r="C996" s="231"/>
      <c r="D996" s="226"/>
      <c r="E996" s="232"/>
      <c r="F996" s="228"/>
      <c r="G996" s="226"/>
      <c r="H996" s="226"/>
      <c r="I996" s="218"/>
      <c r="J996" s="21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  <c r="AA996" s="9"/>
      <c r="AB996" s="9"/>
      <c r="AC996" s="9"/>
      <c r="AD996" s="9"/>
    </row>
    <row r="997" spans="1:30" ht="9.75" customHeight="1">
      <c r="A997" s="144"/>
      <c r="B997" s="230"/>
      <c r="C997" s="231"/>
      <c r="D997" s="226"/>
      <c r="E997" s="232"/>
      <c r="F997" s="228"/>
      <c r="G997" s="226"/>
      <c r="H997" s="226"/>
      <c r="I997" s="218"/>
      <c r="J997" s="21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  <c r="AA997" s="9"/>
      <c r="AB997" s="9"/>
      <c r="AC997" s="9"/>
      <c r="AD997" s="9"/>
    </row>
    <row r="998" spans="1:30" ht="9.75" customHeight="1">
      <c r="A998" s="144"/>
      <c r="B998" s="230"/>
      <c r="C998" s="231"/>
      <c r="D998" s="226"/>
      <c r="E998" s="232"/>
      <c r="F998" s="228"/>
      <c r="G998" s="226"/>
      <c r="H998" s="226"/>
      <c r="I998" s="218"/>
      <c r="J998" s="21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  <c r="AA998" s="9"/>
      <c r="AB998" s="9"/>
      <c r="AC998" s="9"/>
      <c r="AD998" s="9"/>
    </row>
    <row r="999" spans="1:30" ht="9.75" customHeight="1">
      <c r="A999" s="144"/>
      <c r="B999" s="230"/>
      <c r="C999" s="231"/>
      <c r="D999" s="226"/>
      <c r="E999" s="232"/>
      <c r="F999" s="228"/>
      <c r="G999" s="226"/>
      <c r="H999" s="226"/>
      <c r="I999" s="218"/>
      <c r="J999" s="21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  <c r="AA999" s="9"/>
      <c r="AB999" s="9"/>
      <c r="AC999" s="9"/>
      <c r="AD999" s="9"/>
    </row>
    <row r="1000" spans="1:30" ht="9.75" customHeight="1">
      <c r="A1000" s="144"/>
      <c r="B1000" s="230"/>
      <c r="C1000" s="231"/>
      <c r="D1000" s="226"/>
      <c r="E1000" s="232"/>
      <c r="F1000" s="228"/>
      <c r="G1000" s="226"/>
      <c r="H1000" s="226"/>
      <c r="I1000" s="218"/>
      <c r="J1000" s="21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</row>
    <row r="1001" spans="1:30" ht="9.75" customHeight="1">
      <c r="A1001" s="144"/>
      <c r="B1001" s="230"/>
      <c r="C1001" s="231"/>
      <c r="D1001" s="226"/>
      <c r="E1001" s="232"/>
      <c r="F1001" s="228"/>
      <c r="G1001" s="226"/>
      <c r="H1001" s="226"/>
      <c r="I1001" s="218"/>
      <c r="J1001" s="21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</row>
    <row r="1002" spans="1:30" ht="9.75" customHeight="1">
      <c r="A1002" s="144"/>
      <c r="B1002" s="230"/>
      <c r="C1002" s="231"/>
      <c r="D1002" s="226"/>
      <c r="E1002" s="232"/>
      <c r="F1002" s="228"/>
      <c r="G1002" s="226"/>
      <c r="H1002" s="226"/>
      <c r="I1002" s="218"/>
      <c r="J1002" s="21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</row>
    <row r="1003" spans="1:30" ht="9.75" customHeight="1">
      <c r="A1003" s="144"/>
      <c r="B1003" s="230"/>
      <c r="C1003" s="231"/>
      <c r="D1003" s="226"/>
      <c r="E1003" s="232"/>
      <c r="F1003" s="228"/>
      <c r="G1003" s="226"/>
      <c r="H1003" s="226"/>
      <c r="I1003" s="218"/>
      <c r="J1003" s="21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</row>
    <row r="1004" spans="1:30" ht="9.75" customHeight="1">
      <c r="A1004" s="144"/>
      <c r="B1004" s="230"/>
      <c r="C1004" s="231"/>
      <c r="D1004" s="226"/>
      <c r="E1004" s="232"/>
      <c r="F1004" s="228"/>
      <c r="G1004" s="226"/>
      <c r="H1004" s="226"/>
      <c r="I1004" s="218"/>
      <c r="J1004" s="21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</row>
    <row r="1005" spans="1:30" ht="9.75" customHeight="1">
      <c r="A1005" s="144"/>
      <c r="B1005" s="230"/>
      <c r="C1005" s="231"/>
      <c r="D1005" s="226"/>
      <c r="E1005" s="232"/>
      <c r="F1005" s="228"/>
      <c r="G1005" s="226"/>
      <c r="H1005" s="226"/>
      <c r="I1005" s="218"/>
      <c r="J1005" s="21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</row>
    <row r="1006" spans="1:30" ht="9.75" customHeight="1">
      <c r="A1006" s="144"/>
      <c r="B1006" s="230"/>
      <c r="C1006" s="231"/>
      <c r="D1006" s="226"/>
      <c r="E1006" s="232"/>
      <c r="F1006" s="228"/>
      <c r="G1006" s="226"/>
      <c r="H1006" s="226"/>
      <c r="I1006" s="218"/>
      <c r="J1006" s="21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</row>
    <row r="1007" spans="1:30" ht="9.75" customHeight="1">
      <c r="A1007" s="144"/>
      <c r="B1007" s="230"/>
      <c r="C1007" s="231"/>
      <c r="D1007" s="226"/>
      <c r="E1007" s="232"/>
      <c r="F1007" s="228"/>
      <c r="G1007" s="226"/>
      <c r="H1007" s="226"/>
      <c r="I1007" s="218"/>
      <c r="J1007" s="21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  <c r="Z1007" s="9"/>
      <c r="AA1007" s="9"/>
      <c r="AB1007" s="9"/>
      <c r="AC1007" s="9"/>
      <c r="AD1007" s="9"/>
    </row>
    <row r="1008" spans="1:30" ht="9.75" customHeight="1">
      <c r="A1008" s="144"/>
      <c r="B1008" s="230"/>
      <c r="C1008" s="231"/>
      <c r="D1008" s="226"/>
      <c r="E1008" s="232"/>
      <c r="F1008" s="228"/>
      <c r="G1008" s="226"/>
      <c r="H1008" s="226"/>
      <c r="I1008" s="218"/>
      <c r="J1008" s="21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  <c r="Z1008" s="9"/>
      <c r="AA1008" s="9"/>
      <c r="AB1008" s="9"/>
      <c r="AC1008" s="9"/>
      <c r="AD1008" s="9"/>
    </row>
    <row r="1009" spans="1:30" ht="9.75" customHeight="1">
      <c r="A1009" s="144"/>
      <c r="B1009" s="230"/>
      <c r="C1009" s="231"/>
      <c r="D1009" s="226"/>
      <c r="E1009" s="232"/>
      <c r="F1009" s="228"/>
      <c r="G1009" s="226"/>
      <c r="H1009" s="226"/>
      <c r="I1009" s="218"/>
      <c r="J1009" s="21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9"/>
      <c r="Z1009" s="9"/>
      <c r="AA1009" s="9"/>
      <c r="AB1009" s="9"/>
      <c r="AC1009" s="9"/>
      <c r="AD1009" s="9"/>
    </row>
    <row r="1010" spans="1:30" ht="9.75" customHeight="1">
      <c r="A1010" s="144"/>
      <c r="B1010" s="230"/>
      <c r="C1010" s="231"/>
      <c r="D1010" s="226"/>
      <c r="E1010" s="232"/>
      <c r="F1010" s="228"/>
      <c r="G1010" s="226"/>
      <c r="H1010" s="226"/>
      <c r="I1010" s="218"/>
      <c r="J1010" s="21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  <c r="V1010" s="9"/>
      <c r="W1010" s="9"/>
      <c r="X1010" s="9"/>
      <c r="Y1010" s="9"/>
      <c r="Z1010" s="9"/>
      <c r="AA1010" s="9"/>
      <c r="AB1010" s="9"/>
      <c r="AC1010" s="9"/>
      <c r="AD1010" s="9"/>
    </row>
    <row r="1011" spans="1:30" ht="9.75" customHeight="1">
      <c r="A1011" s="144"/>
      <c r="B1011" s="230"/>
      <c r="C1011" s="231"/>
      <c r="D1011" s="226"/>
      <c r="E1011" s="232"/>
      <c r="F1011" s="228"/>
      <c r="G1011" s="226"/>
      <c r="H1011" s="226"/>
      <c r="I1011" s="218"/>
      <c r="J1011" s="21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  <c r="V1011" s="9"/>
      <c r="W1011" s="9"/>
      <c r="X1011" s="9"/>
      <c r="Y1011" s="9"/>
      <c r="Z1011" s="9"/>
      <c r="AA1011" s="9"/>
      <c r="AB1011" s="9"/>
      <c r="AC1011" s="9"/>
      <c r="AD1011" s="9"/>
    </row>
    <row r="1012" spans="1:30" ht="9.75" customHeight="1">
      <c r="A1012" s="144"/>
      <c r="B1012" s="230"/>
      <c r="C1012" s="231"/>
      <c r="D1012" s="226"/>
      <c r="E1012" s="232"/>
      <c r="F1012" s="228"/>
      <c r="G1012" s="226"/>
      <c r="H1012" s="226"/>
      <c r="I1012" s="218"/>
      <c r="J1012" s="219"/>
      <c r="K1012" s="9"/>
      <c r="L1012" s="9"/>
      <c r="M1012" s="9"/>
      <c r="N1012" s="9"/>
      <c r="O1012" s="9"/>
      <c r="P1012" s="9"/>
      <c r="Q1012" s="9"/>
      <c r="R1012" s="9"/>
      <c r="S1012" s="9"/>
      <c r="T1012" s="9"/>
      <c r="U1012" s="9"/>
      <c r="V1012" s="9"/>
      <c r="W1012" s="9"/>
      <c r="X1012" s="9"/>
      <c r="Y1012" s="9"/>
      <c r="Z1012" s="9"/>
      <c r="AA1012" s="9"/>
      <c r="AB1012" s="9"/>
      <c r="AC1012" s="9"/>
      <c r="AD1012" s="9"/>
    </row>
    <row r="1013" spans="1:30" ht="9.75" customHeight="1">
      <c r="A1013" s="144"/>
      <c r="B1013" s="230"/>
      <c r="C1013" s="231"/>
      <c r="D1013" s="226"/>
      <c r="E1013" s="232"/>
      <c r="F1013" s="228"/>
      <c r="G1013" s="226"/>
      <c r="H1013" s="226"/>
      <c r="I1013" s="218"/>
      <c r="J1013" s="219"/>
      <c r="K1013" s="9"/>
      <c r="L1013" s="9"/>
      <c r="M1013" s="9"/>
      <c r="N1013" s="9"/>
      <c r="O1013" s="9"/>
      <c r="P1013" s="9"/>
      <c r="Q1013" s="9"/>
      <c r="R1013" s="9"/>
      <c r="S1013" s="9"/>
      <c r="T1013" s="9"/>
      <c r="U1013" s="9"/>
      <c r="V1013" s="9"/>
      <c r="W1013" s="9"/>
      <c r="X1013" s="9"/>
      <c r="Y1013" s="9"/>
      <c r="Z1013" s="9"/>
      <c r="AA1013" s="9"/>
      <c r="AB1013" s="9"/>
      <c r="AC1013" s="9"/>
      <c r="AD1013" s="9"/>
    </row>
    <row r="1014" spans="1:30" ht="9.75" customHeight="1">
      <c r="A1014" s="144"/>
      <c r="B1014" s="230"/>
      <c r="C1014" s="231"/>
      <c r="D1014" s="226"/>
      <c r="E1014" s="232"/>
      <c r="F1014" s="228"/>
      <c r="G1014" s="226"/>
      <c r="H1014" s="226"/>
      <c r="I1014" s="218"/>
      <c r="J1014" s="219"/>
      <c r="K1014" s="9"/>
      <c r="L1014" s="9"/>
      <c r="M1014" s="9"/>
      <c r="N1014" s="9"/>
      <c r="O1014" s="9"/>
      <c r="P1014" s="9"/>
      <c r="Q1014" s="9"/>
      <c r="R1014" s="9"/>
      <c r="S1014" s="9"/>
      <c r="T1014" s="9"/>
      <c r="U1014" s="9"/>
      <c r="V1014" s="9"/>
      <c r="W1014" s="9"/>
      <c r="X1014" s="9"/>
      <c r="Y1014" s="9"/>
      <c r="Z1014" s="9"/>
      <c r="AA1014" s="9"/>
      <c r="AB1014" s="9"/>
      <c r="AC1014" s="9"/>
      <c r="AD1014" s="9"/>
    </row>
    <row r="1015" spans="1:30" ht="9.75" customHeight="1">
      <c r="A1015" s="144"/>
      <c r="B1015" s="230"/>
      <c r="C1015" s="231"/>
      <c r="D1015" s="226"/>
      <c r="E1015" s="232"/>
      <c r="F1015" s="228"/>
      <c r="G1015" s="226"/>
      <c r="H1015" s="226"/>
      <c r="I1015" s="218"/>
      <c r="J1015" s="219"/>
      <c r="K1015" s="9"/>
      <c r="L1015" s="9"/>
      <c r="M1015" s="9"/>
      <c r="N1015" s="9"/>
      <c r="O1015" s="9"/>
      <c r="P1015" s="9"/>
      <c r="Q1015" s="9"/>
      <c r="R1015" s="9"/>
      <c r="S1015" s="9"/>
      <c r="T1015" s="9"/>
      <c r="U1015" s="9"/>
      <c r="V1015" s="9"/>
      <c r="W1015" s="9"/>
      <c r="X1015" s="9"/>
      <c r="Y1015" s="9"/>
      <c r="Z1015" s="9"/>
      <c r="AA1015" s="9"/>
      <c r="AB1015" s="9"/>
      <c r="AC1015" s="9"/>
      <c r="AD1015" s="9"/>
    </row>
    <row r="1016" spans="1:30" ht="9.75" customHeight="1">
      <c r="A1016" s="144"/>
      <c r="B1016" s="230"/>
      <c r="C1016" s="231"/>
      <c r="D1016" s="226"/>
      <c r="E1016" s="232"/>
      <c r="F1016" s="228"/>
      <c r="G1016" s="226"/>
      <c r="H1016" s="226"/>
      <c r="I1016" s="218"/>
      <c r="J1016" s="219"/>
      <c r="K1016" s="9"/>
      <c r="L1016" s="9"/>
      <c r="M1016" s="9"/>
      <c r="N1016" s="9"/>
      <c r="O1016" s="9"/>
      <c r="P1016" s="9"/>
      <c r="Q1016" s="9"/>
      <c r="R1016" s="9"/>
      <c r="S1016" s="9"/>
      <c r="T1016" s="9"/>
      <c r="U1016" s="9"/>
      <c r="V1016" s="9"/>
      <c r="W1016" s="9"/>
      <c r="X1016" s="9"/>
      <c r="Y1016" s="9"/>
      <c r="Z1016" s="9"/>
      <c r="AA1016" s="9"/>
      <c r="AB1016" s="9"/>
      <c r="AC1016" s="9"/>
      <c r="AD1016" s="9"/>
    </row>
    <row r="1017" spans="1:30" ht="9.75" customHeight="1">
      <c r="A1017" s="144"/>
      <c r="B1017" s="230"/>
      <c r="C1017" s="231"/>
      <c r="D1017" s="226"/>
      <c r="E1017" s="232"/>
      <c r="F1017" s="228"/>
      <c r="G1017" s="226"/>
      <c r="H1017" s="226"/>
      <c r="I1017" s="218"/>
      <c r="J1017" s="219"/>
      <c r="K1017" s="9"/>
      <c r="L1017" s="9"/>
      <c r="M1017" s="9"/>
      <c r="N1017" s="9"/>
      <c r="O1017" s="9"/>
      <c r="P1017" s="9"/>
      <c r="Q1017" s="9"/>
      <c r="R1017" s="9"/>
      <c r="S1017" s="9"/>
      <c r="T1017" s="9"/>
      <c r="U1017" s="9"/>
      <c r="V1017" s="9"/>
      <c r="W1017" s="9"/>
      <c r="X1017" s="9"/>
      <c r="Y1017" s="9"/>
      <c r="Z1017" s="9"/>
      <c r="AA1017" s="9"/>
      <c r="AB1017" s="9"/>
      <c r="AC1017" s="9"/>
      <c r="AD1017" s="9"/>
    </row>
    <row r="1018" spans="1:30" ht="9.75" customHeight="1">
      <c r="A1018" s="144"/>
      <c r="B1018" s="230"/>
      <c r="C1018" s="231"/>
      <c r="D1018" s="226"/>
      <c r="E1018" s="232"/>
      <c r="F1018" s="228"/>
      <c r="G1018" s="226"/>
      <c r="H1018" s="226"/>
      <c r="I1018" s="218"/>
      <c r="J1018" s="219"/>
      <c r="K1018" s="9"/>
      <c r="L1018" s="9"/>
      <c r="M1018" s="9"/>
      <c r="N1018" s="9"/>
      <c r="O1018" s="9"/>
      <c r="P1018" s="9"/>
      <c r="Q1018" s="9"/>
      <c r="R1018" s="9"/>
      <c r="S1018" s="9"/>
      <c r="T1018" s="9"/>
      <c r="U1018" s="9"/>
      <c r="V1018" s="9"/>
      <c r="W1018" s="9"/>
      <c r="X1018" s="9"/>
      <c r="Y1018" s="9"/>
      <c r="Z1018" s="9"/>
      <c r="AA1018" s="9"/>
      <c r="AB1018" s="9"/>
      <c r="AC1018" s="9"/>
      <c r="AD1018" s="9"/>
    </row>
    <row r="1019" spans="1:30" ht="9.75" customHeight="1">
      <c r="A1019" s="144"/>
      <c r="B1019" s="230"/>
      <c r="C1019" s="231"/>
      <c r="D1019" s="226"/>
      <c r="E1019" s="232"/>
      <c r="F1019" s="228"/>
      <c r="G1019" s="226"/>
      <c r="H1019" s="226"/>
      <c r="I1019" s="218"/>
      <c r="J1019" s="219"/>
      <c r="K1019" s="9"/>
      <c r="L1019" s="9"/>
      <c r="M1019" s="9"/>
      <c r="N1019" s="9"/>
      <c r="O1019" s="9"/>
      <c r="P1019" s="9"/>
      <c r="Q1019" s="9"/>
      <c r="R1019" s="9"/>
      <c r="S1019" s="9"/>
      <c r="T1019" s="9"/>
      <c r="U1019" s="9"/>
      <c r="V1019" s="9"/>
      <c r="W1019" s="9"/>
      <c r="X1019" s="9"/>
      <c r="Y1019" s="9"/>
      <c r="Z1019" s="9"/>
      <c r="AA1019" s="9"/>
      <c r="AB1019" s="9"/>
      <c r="AC1019" s="9"/>
      <c r="AD1019" s="9"/>
    </row>
    <row r="1020" spans="1:30" ht="9.75" customHeight="1">
      <c r="A1020" s="144"/>
      <c r="B1020" s="230"/>
      <c r="C1020" s="231"/>
      <c r="D1020" s="226"/>
      <c r="E1020" s="232"/>
      <c r="F1020" s="228"/>
      <c r="G1020" s="226"/>
      <c r="H1020" s="226"/>
      <c r="I1020" s="218"/>
      <c r="J1020" s="219"/>
      <c r="K1020" s="9"/>
      <c r="L1020" s="9"/>
      <c r="M1020" s="9"/>
      <c r="N1020" s="9"/>
      <c r="O1020" s="9"/>
      <c r="P1020" s="9"/>
      <c r="Q1020" s="9"/>
      <c r="R1020" s="9"/>
      <c r="S1020" s="9"/>
      <c r="T1020" s="9"/>
      <c r="U1020" s="9"/>
      <c r="V1020" s="9"/>
      <c r="W1020" s="9"/>
      <c r="X1020" s="9"/>
      <c r="Y1020" s="9"/>
      <c r="Z1020" s="9"/>
      <c r="AA1020" s="9"/>
      <c r="AB1020" s="9"/>
      <c r="AC1020" s="9"/>
      <c r="AD1020" s="9"/>
    </row>
    <row r="1021" spans="1:30" ht="9.75" customHeight="1">
      <c r="A1021" s="144"/>
      <c r="B1021" s="230"/>
      <c r="C1021" s="231"/>
      <c r="D1021" s="226"/>
      <c r="E1021" s="232"/>
      <c r="F1021" s="228"/>
      <c r="G1021" s="226"/>
      <c r="H1021" s="226"/>
      <c r="I1021" s="218"/>
      <c r="J1021" s="219"/>
      <c r="K1021" s="9"/>
      <c r="L1021" s="9"/>
      <c r="M1021" s="9"/>
      <c r="N1021" s="9"/>
      <c r="O1021" s="9"/>
      <c r="P1021" s="9"/>
      <c r="Q1021" s="9"/>
      <c r="R1021" s="9"/>
      <c r="S1021" s="9"/>
      <c r="T1021" s="9"/>
      <c r="U1021" s="9"/>
      <c r="V1021" s="9"/>
      <c r="W1021" s="9"/>
      <c r="X1021" s="9"/>
      <c r="Y1021" s="9"/>
      <c r="Z1021" s="9"/>
      <c r="AA1021" s="9"/>
      <c r="AB1021" s="9"/>
      <c r="AC1021" s="9"/>
      <c r="AD1021" s="9"/>
    </row>
    <row r="1022" spans="1:30" ht="9.75" customHeight="1">
      <c r="A1022" s="144"/>
      <c r="B1022" s="230"/>
      <c r="C1022" s="231"/>
      <c r="D1022" s="226"/>
      <c r="E1022" s="232"/>
      <c r="F1022" s="228"/>
      <c r="G1022" s="226"/>
      <c r="H1022" s="226"/>
      <c r="I1022" s="218"/>
      <c r="J1022" s="219"/>
      <c r="K1022" s="9"/>
      <c r="L1022" s="9"/>
      <c r="M1022" s="9"/>
      <c r="N1022" s="9"/>
      <c r="O1022" s="9"/>
      <c r="P1022" s="9"/>
      <c r="Q1022" s="9"/>
      <c r="R1022" s="9"/>
      <c r="S1022" s="9"/>
      <c r="T1022" s="9"/>
      <c r="U1022" s="9"/>
      <c r="V1022" s="9"/>
      <c r="W1022" s="9"/>
      <c r="X1022" s="9"/>
      <c r="Y1022" s="9"/>
      <c r="Z1022" s="9"/>
      <c r="AA1022" s="9"/>
      <c r="AB1022" s="9"/>
      <c r="AC1022" s="9"/>
      <c r="AD1022" s="9"/>
    </row>
    <row r="1023" spans="1:30" ht="9.75" customHeight="1">
      <c r="A1023" s="144"/>
      <c r="B1023" s="230"/>
      <c r="C1023" s="231"/>
      <c r="D1023" s="226"/>
      <c r="E1023" s="232"/>
      <c r="F1023" s="228"/>
      <c r="G1023" s="226"/>
      <c r="H1023" s="226"/>
      <c r="I1023" s="218"/>
      <c r="J1023" s="219"/>
      <c r="K1023" s="9"/>
      <c r="L1023" s="9"/>
      <c r="M1023" s="9"/>
      <c r="N1023" s="9"/>
      <c r="O1023" s="9"/>
      <c r="P1023" s="9"/>
      <c r="Q1023" s="9"/>
      <c r="R1023" s="9"/>
      <c r="S1023" s="9"/>
      <c r="T1023" s="9"/>
      <c r="U1023" s="9"/>
      <c r="V1023" s="9"/>
      <c r="W1023" s="9"/>
      <c r="X1023" s="9"/>
      <c r="Y1023" s="9"/>
      <c r="Z1023" s="9"/>
      <c r="AA1023" s="9"/>
      <c r="AB1023" s="9"/>
      <c r="AC1023" s="9"/>
      <c r="AD1023" s="9"/>
    </row>
    <row r="1024" spans="1:30" ht="9.75" customHeight="1">
      <c r="A1024" s="144"/>
      <c r="B1024" s="230"/>
      <c r="C1024" s="231"/>
      <c r="D1024" s="226"/>
      <c r="E1024" s="232"/>
      <c r="F1024" s="228"/>
      <c r="G1024" s="226"/>
      <c r="H1024" s="226"/>
      <c r="I1024" s="218"/>
      <c r="J1024" s="219"/>
      <c r="K1024" s="9"/>
      <c r="L1024" s="9"/>
      <c r="M1024" s="9"/>
      <c r="N1024" s="9"/>
      <c r="O1024" s="9"/>
      <c r="P1024" s="9"/>
      <c r="Q1024" s="9"/>
      <c r="R1024" s="9"/>
      <c r="S1024" s="9"/>
      <c r="T1024" s="9"/>
      <c r="U1024" s="9"/>
      <c r="V1024" s="9"/>
      <c r="W1024" s="9"/>
      <c r="X1024" s="9"/>
      <c r="Y1024" s="9"/>
      <c r="Z1024" s="9"/>
      <c r="AA1024" s="9"/>
      <c r="AB1024" s="9"/>
      <c r="AC1024" s="9"/>
      <c r="AD1024" s="9"/>
    </row>
    <row r="1025" spans="1:30" ht="9.75" customHeight="1">
      <c r="A1025" s="144"/>
      <c r="B1025" s="230"/>
      <c r="C1025" s="231"/>
      <c r="D1025" s="226"/>
      <c r="E1025" s="232"/>
      <c r="F1025" s="228"/>
      <c r="G1025" s="226"/>
      <c r="H1025" s="226"/>
      <c r="I1025" s="218"/>
      <c r="J1025" s="219"/>
      <c r="K1025" s="9"/>
      <c r="L1025" s="9"/>
      <c r="M1025" s="9"/>
      <c r="N1025" s="9"/>
      <c r="O1025" s="9"/>
      <c r="P1025" s="9"/>
      <c r="Q1025" s="9"/>
      <c r="R1025" s="9"/>
      <c r="S1025" s="9"/>
      <c r="T1025" s="9"/>
      <c r="U1025" s="9"/>
      <c r="V1025" s="9"/>
      <c r="W1025" s="9"/>
      <c r="X1025" s="9"/>
      <c r="Y1025" s="9"/>
      <c r="Z1025" s="9"/>
      <c r="AA1025" s="9"/>
      <c r="AB1025" s="9"/>
      <c r="AC1025" s="9"/>
      <c r="AD1025" s="9"/>
    </row>
    <row r="1026" spans="1:30" ht="9.75" customHeight="1">
      <c r="A1026" s="144"/>
      <c r="B1026" s="230"/>
      <c r="C1026" s="231"/>
      <c r="D1026" s="226"/>
      <c r="E1026" s="232"/>
      <c r="F1026" s="228"/>
      <c r="G1026" s="226"/>
      <c r="H1026" s="226"/>
      <c r="I1026" s="218"/>
      <c r="J1026" s="219"/>
      <c r="K1026" s="9"/>
      <c r="L1026" s="9"/>
      <c r="M1026" s="9"/>
      <c r="N1026" s="9"/>
      <c r="O1026" s="9"/>
      <c r="P1026" s="9"/>
      <c r="Q1026" s="9"/>
      <c r="R1026" s="9"/>
      <c r="S1026" s="9"/>
      <c r="T1026" s="9"/>
      <c r="U1026" s="9"/>
      <c r="V1026" s="9"/>
      <c r="W1026" s="9"/>
      <c r="X1026" s="9"/>
      <c r="Y1026" s="9"/>
      <c r="Z1026" s="9"/>
      <c r="AA1026" s="9"/>
      <c r="AB1026" s="9"/>
      <c r="AC1026" s="9"/>
      <c r="AD1026" s="9"/>
    </row>
    <row r="1027" spans="1:30" ht="9.75" customHeight="1">
      <c r="A1027" s="144"/>
      <c r="B1027" s="230"/>
      <c r="C1027" s="231"/>
      <c r="D1027" s="226"/>
      <c r="E1027" s="232"/>
      <c r="F1027" s="228"/>
      <c r="G1027" s="226"/>
      <c r="H1027" s="226"/>
      <c r="I1027" s="218"/>
      <c r="J1027" s="219"/>
      <c r="K1027" s="9"/>
      <c r="L1027" s="9"/>
      <c r="M1027" s="9"/>
      <c r="N1027" s="9"/>
      <c r="O1027" s="9"/>
      <c r="P1027" s="9"/>
      <c r="Q1027" s="9"/>
      <c r="R1027" s="9"/>
      <c r="S1027" s="9"/>
      <c r="T1027" s="9"/>
      <c r="U1027" s="9"/>
      <c r="V1027" s="9"/>
      <c r="W1027" s="9"/>
      <c r="X1027" s="9"/>
      <c r="Y1027" s="9"/>
      <c r="Z1027" s="9"/>
      <c r="AA1027" s="9"/>
      <c r="AB1027" s="9"/>
      <c r="AC1027" s="9"/>
      <c r="AD1027" s="9"/>
    </row>
    <row r="1028" spans="1:30" ht="9.75" customHeight="1">
      <c r="A1028" s="144"/>
      <c r="B1028" s="230"/>
      <c r="C1028" s="231"/>
      <c r="D1028" s="226"/>
      <c r="E1028" s="232"/>
      <c r="F1028" s="228"/>
      <c r="G1028" s="226"/>
      <c r="H1028" s="226"/>
      <c r="I1028" s="218"/>
      <c r="J1028" s="219"/>
      <c r="K1028" s="9"/>
      <c r="L1028" s="9"/>
      <c r="M1028" s="9"/>
      <c r="N1028" s="9"/>
      <c r="O1028" s="9"/>
      <c r="P1028" s="9"/>
      <c r="Q1028" s="9"/>
      <c r="R1028" s="9"/>
      <c r="S1028" s="9"/>
      <c r="T1028" s="9"/>
      <c r="U1028" s="9"/>
      <c r="V1028" s="9"/>
      <c r="W1028" s="9"/>
      <c r="X1028" s="9"/>
      <c r="Y1028" s="9"/>
      <c r="Z1028" s="9"/>
      <c r="AA1028" s="9"/>
      <c r="AB1028" s="9"/>
      <c r="AC1028" s="9"/>
      <c r="AD1028" s="9"/>
    </row>
    <row r="1029" spans="1:30" ht="9.75" customHeight="1">
      <c r="A1029" s="144"/>
      <c r="B1029" s="230"/>
      <c r="C1029" s="231"/>
      <c r="D1029" s="226"/>
      <c r="E1029" s="232"/>
      <c r="F1029" s="228"/>
      <c r="G1029" s="226"/>
      <c r="H1029" s="226"/>
      <c r="I1029" s="218"/>
      <c r="J1029" s="219"/>
      <c r="K1029" s="9"/>
      <c r="L1029" s="9"/>
      <c r="M1029" s="9"/>
      <c r="N1029" s="9"/>
      <c r="O1029" s="9"/>
      <c r="P1029" s="9"/>
      <c r="Q1029" s="9"/>
      <c r="R1029" s="9"/>
      <c r="S1029" s="9"/>
      <c r="T1029" s="9"/>
      <c r="U1029" s="9"/>
      <c r="V1029" s="9"/>
      <c r="W1029" s="9"/>
      <c r="X1029" s="9"/>
      <c r="Y1029" s="9"/>
      <c r="Z1029" s="9"/>
      <c r="AA1029" s="9"/>
      <c r="AB1029" s="9"/>
      <c r="AC1029" s="9"/>
      <c r="AD1029" s="9"/>
    </row>
    <row r="1030" spans="1:30" ht="9.75" customHeight="1">
      <c r="A1030" s="144"/>
      <c r="B1030" s="230"/>
      <c r="C1030" s="231"/>
      <c r="D1030" s="226"/>
      <c r="E1030" s="232"/>
      <c r="F1030" s="228"/>
      <c r="G1030" s="226"/>
      <c r="H1030" s="226"/>
      <c r="I1030" s="218"/>
      <c r="J1030" s="219"/>
      <c r="K1030" s="9"/>
      <c r="L1030" s="9"/>
      <c r="M1030" s="9"/>
      <c r="N1030" s="9"/>
      <c r="O1030" s="9"/>
      <c r="P1030" s="9"/>
      <c r="Q1030" s="9"/>
      <c r="R1030" s="9"/>
      <c r="S1030" s="9"/>
      <c r="T1030" s="9"/>
      <c r="U1030" s="9"/>
      <c r="V1030" s="9"/>
      <c r="W1030" s="9"/>
      <c r="X1030" s="9"/>
      <c r="Y1030" s="9"/>
      <c r="Z1030" s="9"/>
      <c r="AA1030" s="9"/>
      <c r="AB1030" s="9"/>
      <c r="AC1030" s="9"/>
      <c r="AD1030" s="9"/>
    </row>
    <row r="1031" spans="1:30" ht="9.75" customHeight="1">
      <c r="A1031" s="144"/>
      <c r="B1031" s="230"/>
      <c r="C1031" s="231"/>
      <c r="D1031" s="226"/>
      <c r="E1031" s="232"/>
      <c r="F1031" s="228"/>
      <c r="G1031" s="226"/>
      <c r="H1031" s="226"/>
      <c r="I1031" s="218"/>
      <c r="J1031" s="219"/>
      <c r="K1031" s="9"/>
      <c r="L1031" s="9"/>
      <c r="M1031" s="9"/>
      <c r="N1031" s="9"/>
      <c r="O1031" s="9"/>
      <c r="P1031" s="9"/>
      <c r="Q1031" s="9"/>
      <c r="R1031" s="9"/>
      <c r="S1031" s="9"/>
      <c r="T1031" s="9"/>
      <c r="U1031" s="9"/>
      <c r="V1031" s="9"/>
      <c r="W1031" s="9"/>
      <c r="X1031" s="9"/>
      <c r="Y1031" s="9"/>
      <c r="Z1031" s="9"/>
      <c r="AA1031" s="9"/>
      <c r="AB1031" s="9"/>
      <c r="AC1031" s="9"/>
      <c r="AD1031" s="9"/>
    </row>
    <row r="1032" spans="1:30" ht="9.75" customHeight="1">
      <c r="A1032" s="144"/>
      <c r="B1032" s="230"/>
      <c r="C1032" s="231"/>
      <c r="D1032" s="226"/>
      <c r="E1032" s="232"/>
      <c r="F1032" s="228"/>
      <c r="G1032" s="226"/>
      <c r="H1032" s="226"/>
      <c r="I1032" s="218"/>
      <c r="J1032" s="219"/>
      <c r="K1032" s="9"/>
      <c r="L1032" s="9"/>
      <c r="M1032" s="9"/>
      <c r="N1032" s="9"/>
      <c r="O1032" s="9"/>
      <c r="P1032" s="9"/>
      <c r="Q1032" s="9"/>
      <c r="R1032" s="9"/>
      <c r="S1032" s="9"/>
      <c r="T1032" s="9"/>
      <c r="U1032" s="9"/>
      <c r="V1032" s="9"/>
      <c r="W1032" s="9"/>
      <c r="X1032" s="9"/>
      <c r="Y1032" s="9"/>
      <c r="Z1032" s="9"/>
      <c r="AA1032" s="9"/>
      <c r="AB1032" s="9"/>
      <c r="AC1032" s="9"/>
      <c r="AD1032" s="9"/>
    </row>
    <row r="1033" spans="1:30" ht="9.75" customHeight="1">
      <c r="A1033" s="144"/>
      <c r="B1033" s="230"/>
      <c r="C1033" s="231"/>
      <c r="D1033" s="226"/>
      <c r="E1033" s="232"/>
      <c r="F1033" s="228"/>
      <c r="G1033" s="226"/>
      <c r="H1033" s="226"/>
      <c r="I1033" s="218"/>
      <c r="J1033" s="219"/>
      <c r="K1033" s="9"/>
      <c r="L1033" s="9"/>
      <c r="M1033" s="9"/>
      <c r="N1033" s="9"/>
      <c r="O1033" s="9"/>
      <c r="P1033" s="9"/>
      <c r="Q1033" s="9"/>
      <c r="R1033" s="9"/>
      <c r="S1033" s="9"/>
      <c r="T1033" s="9"/>
      <c r="U1033" s="9"/>
      <c r="V1033" s="9"/>
      <c r="W1033" s="9"/>
      <c r="X1033" s="9"/>
      <c r="Y1033" s="9"/>
      <c r="Z1033" s="9"/>
      <c r="AA1033" s="9"/>
      <c r="AB1033" s="9"/>
      <c r="AC1033" s="9"/>
      <c r="AD1033" s="9"/>
    </row>
    <row r="1034" spans="1:30" ht="9.75" customHeight="1">
      <c r="A1034" s="144"/>
      <c r="B1034" s="230"/>
      <c r="C1034" s="231"/>
      <c r="D1034" s="226"/>
      <c r="E1034" s="232"/>
      <c r="F1034" s="228"/>
      <c r="G1034" s="226"/>
      <c r="H1034" s="226"/>
      <c r="I1034" s="218"/>
      <c r="J1034" s="219"/>
      <c r="K1034" s="9"/>
      <c r="L1034" s="9"/>
      <c r="M1034" s="9"/>
      <c r="N1034" s="9"/>
      <c r="O1034" s="9"/>
      <c r="P1034" s="9"/>
      <c r="Q1034" s="9"/>
      <c r="R1034" s="9"/>
      <c r="S1034" s="9"/>
      <c r="T1034" s="9"/>
      <c r="U1034" s="9"/>
      <c r="V1034" s="9"/>
      <c r="W1034" s="9"/>
      <c r="X1034" s="9"/>
      <c r="Y1034" s="9"/>
      <c r="Z1034" s="9"/>
      <c r="AA1034" s="9"/>
      <c r="AB1034" s="9"/>
      <c r="AC1034" s="9"/>
      <c r="AD1034" s="9"/>
    </row>
    <row r="1035" spans="1:30" ht="9.75" customHeight="1">
      <c r="A1035" s="144"/>
      <c r="B1035" s="230"/>
      <c r="C1035" s="231"/>
      <c r="D1035" s="226"/>
      <c r="E1035" s="232"/>
      <c r="F1035" s="228"/>
      <c r="G1035" s="226"/>
      <c r="H1035" s="226"/>
      <c r="I1035" s="218"/>
      <c r="J1035" s="219"/>
      <c r="K1035" s="9"/>
      <c r="L1035" s="9"/>
      <c r="M1035" s="9"/>
      <c r="N1035" s="9"/>
      <c r="O1035" s="9"/>
      <c r="P1035" s="9"/>
      <c r="Q1035" s="9"/>
      <c r="R1035" s="9"/>
      <c r="S1035" s="9"/>
      <c r="T1035" s="9"/>
      <c r="U1035" s="9"/>
      <c r="V1035" s="9"/>
      <c r="W1035" s="9"/>
      <c r="X1035" s="9"/>
      <c r="Y1035" s="9"/>
      <c r="Z1035" s="9"/>
      <c r="AA1035" s="9"/>
      <c r="AB1035" s="9"/>
      <c r="AC1035" s="9"/>
      <c r="AD1035" s="9"/>
    </row>
    <row r="1036" spans="1:30" ht="9.75" customHeight="1">
      <c r="A1036" s="144"/>
      <c r="B1036" s="230"/>
      <c r="C1036" s="231"/>
      <c r="D1036" s="226"/>
      <c r="E1036" s="232"/>
      <c r="F1036" s="228"/>
      <c r="G1036" s="226"/>
      <c r="H1036" s="226"/>
      <c r="I1036" s="218"/>
      <c r="J1036" s="219"/>
      <c r="K1036" s="9"/>
      <c r="L1036" s="9"/>
      <c r="M1036" s="9"/>
      <c r="N1036" s="9"/>
      <c r="O1036" s="9"/>
      <c r="P1036" s="9"/>
      <c r="Q1036" s="9"/>
      <c r="R1036" s="9"/>
      <c r="S1036" s="9"/>
      <c r="T1036" s="9"/>
      <c r="U1036" s="9"/>
      <c r="V1036" s="9"/>
      <c r="W1036" s="9"/>
      <c r="X1036" s="9"/>
      <c r="Y1036" s="9"/>
      <c r="Z1036" s="9"/>
      <c r="AA1036" s="9"/>
      <c r="AB1036" s="9"/>
      <c r="AC1036" s="9"/>
      <c r="AD1036" s="9"/>
    </row>
    <row r="1037" spans="1:30" ht="9.75" customHeight="1">
      <c r="A1037" s="144"/>
      <c r="B1037" s="230"/>
      <c r="C1037" s="231"/>
      <c r="D1037" s="226"/>
      <c r="E1037" s="232"/>
      <c r="F1037" s="228"/>
      <c r="G1037" s="226"/>
      <c r="H1037" s="226"/>
      <c r="I1037" s="218"/>
      <c r="J1037" s="219"/>
      <c r="K1037" s="9"/>
      <c r="L1037" s="9"/>
      <c r="M1037" s="9"/>
      <c r="N1037" s="9"/>
      <c r="O1037" s="9"/>
      <c r="P1037" s="9"/>
      <c r="Q1037" s="9"/>
      <c r="R1037" s="9"/>
      <c r="S1037" s="9"/>
      <c r="T1037" s="9"/>
      <c r="U1037" s="9"/>
      <c r="V1037" s="9"/>
      <c r="W1037" s="9"/>
      <c r="X1037" s="9"/>
      <c r="Y1037" s="9"/>
      <c r="Z1037" s="9"/>
      <c r="AA1037" s="9"/>
      <c r="AB1037" s="9"/>
      <c r="AC1037" s="9"/>
      <c r="AD1037" s="9"/>
    </row>
    <row r="1038" spans="1:30" ht="9.75" customHeight="1">
      <c r="A1038" s="144"/>
      <c r="B1038" s="230"/>
      <c r="C1038" s="231"/>
      <c r="D1038" s="226"/>
      <c r="E1038" s="232"/>
      <c r="F1038" s="228"/>
      <c r="G1038" s="226"/>
      <c r="H1038" s="226"/>
      <c r="I1038" s="218"/>
      <c r="J1038" s="219"/>
      <c r="K1038" s="9"/>
      <c r="L1038" s="9"/>
      <c r="M1038" s="9"/>
      <c r="N1038" s="9"/>
      <c r="O1038" s="9"/>
      <c r="P1038" s="9"/>
      <c r="Q1038" s="9"/>
      <c r="R1038" s="9"/>
      <c r="S1038" s="9"/>
      <c r="T1038" s="9"/>
      <c r="U1038" s="9"/>
      <c r="V1038" s="9"/>
      <c r="W1038" s="9"/>
      <c r="X1038" s="9"/>
      <c r="Y1038" s="9"/>
      <c r="Z1038" s="9"/>
      <c r="AA1038" s="9"/>
      <c r="AB1038" s="9"/>
      <c r="AC1038" s="9"/>
      <c r="AD1038" s="9"/>
    </row>
    <row r="1039" spans="1:30" ht="9.75" customHeight="1">
      <c r="A1039" s="144"/>
      <c r="B1039" s="230"/>
      <c r="C1039" s="231"/>
      <c r="D1039" s="226"/>
      <c r="E1039" s="232"/>
      <c r="F1039" s="228"/>
      <c r="G1039" s="226"/>
      <c r="H1039" s="226"/>
      <c r="I1039" s="218"/>
      <c r="J1039" s="219"/>
      <c r="K1039" s="9"/>
      <c r="L1039" s="9"/>
      <c r="M1039" s="9"/>
      <c r="N1039" s="9"/>
      <c r="O1039" s="9"/>
      <c r="P1039" s="9"/>
      <c r="Q1039" s="9"/>
      <c r="R1039" s="9"/>
      <c r="S1039" s="9"/>
      <c r="T1039" s="9"/>
      <c r="U1039" s="9"/>
      <c r="V1039" s="9"/>
      <c r="W1039" s="9"/>
      <c r="X1039" s="9"/>
      <c r="Y1039" s="9"/>
      <c r="Z1039" s="9"/>
      <c r="AA1039" s="9"/>
      <c r="AB1039" s="9"/>
      <c r="AC1039" s="9"/>
      <c r="AD1039" s="9"/>
    </row>
    <row r="1040" spans="1:30" ht="9.75" customHeight="1">
      <c r="A1040" s="144"/>
      <c r="B1040" s="230"/>
      <c r="C1040" s="231"/>
      <c r="D1040" s="226"/>
      <c r="E1040" s="232"/>
      <c r="F1040" s="228"/>
      <c r="G1040" s="226"/>
      <c r="H1040" s="226"/>
      <c r="I1040" s="218"/>
      <c r="J1040" s="219"/>
      <c r="K1040" s="9"/>
      <c r="L1040" s="9"/>
      <c r="M1040" s="9"/>
      <c r="N1040" s="9"/>
      <c r="O1040" s="9"/>
      <c r="P1040" s="9"/>
      <c r="Q1040" s="9"/>
      <c r="R1040" s="9"/>
      <c r="S1040" s="9"/>
      <c r="T1040" s="9"/>
      <c r="U1040" s="9"/>
      <c r="V1040" s="9"/>
      <c r="W1040" s="9"/>
      <c r="X1040" s="9"/>
      <c r="Y1040" s="9"/>
      <c r="Z1040" s="9"/>
      <c r="AA1040" s="9"/>
      <c r="AB1040" s="9"/>
      <c r="AC1040" s="9"/>
      <c r="AD1040" s="9"/>
    </row>
    <row r="1041" spans="1:30" ht="9.75" customHeight="1">
      <c r="A1041" s="144"/>
      <c r="B1041" s="230"/>
      <c r="C1041" s="231"/>
      <c r="D1041" s="226"/>
      <c r="E1041" s="232"/>
      <c r="F1041" s="228"/>
      <c r="G1041" s="226"/>
      <c r="H1041" s="226"/>
      <c r="I1041" s="218"/>
      <c r="J1041" s="219"/>
      <c r="K1041" s="9"/>
      <c r="L1041" s="9"/>
      <c r="M1041" s="9"/>
      <c r="N1041" s="9"/>
      <c r="O1041" s="9"/>
      <c r="P1041" s="9"/>
      <c r="Q1041" s="9"/>
      <c r="R1041" s="9"/>
      <c r="S1041" s="9"/>
      <c r="T1041" s="9"/>
      <c r="U1041" s="9"/>
      <c r="V1041" s="9"/>
      <c r="W1041" s="9"/>
      <c r="X1041" s="9"/>
      <c r="Y1041" s="9"/>
      <c r="Z1041" s="9"/>
      <c r="AA1041" s="9"/>
      <c r="AB1041" s="9"/>
      <c r="AC1041" s="9"/>
      <c r="AD1041" s="9"/>
    </row>
    <row r="1042" spans="1:30" ht="9.75" customHeight="1">
      <c r="A1042" s="144"/>
      <c r="B1042" s="230"/>
      <c r="C1042" s="231"/>
      <c r="D1042" s="226"/>
      <c r="E1042" s="232"/>
      <c r="F1042" s="228"/>
      <c r="G1042" s="226"/>
      <c r="H1042" s="226"/>
      <c r="I1042" s="218"/>
      <c r="J1042" s="219"/>
      <c r="K1042" s="9"/>
      <c r="L1042" s="9"/>
      <c r="M1042" s="9"/>
      <c r="N1042" s="9"/>
      <c r="O1042" s="9"/>
      <c r="P1042" s="9"/>
      <c r="Q1042" s="9"/>
      <c r="R1042" s="9"/>
      <c r="S1042" s="9"/>
      <c r="T1042" s="9"/>
      <c r="U1042" s="9"/>
      <c r="V1042" s="9"/>
      <c r="W1042" s="9"/>
      <c r="X1042" s="9"/>
      <c r="Y1042" s="9"/>
      <c r="Z1042" s="9"/>
      <c r="AA1042" s="9"/>
      <c r="AB1042" s="9"/>
      <c r="AC1042" s="9"/>
      <c r="AD1042" s="9"/>
    </row>
    <row r="1043" spans="1:30" ht="9.75" customHeight="1">
      <c r="A1043" s="144"/>
      <c r="B1043" s="230"/>
      <c r="C1043" s="231"/>
      <c r="D1043" s="226"/>
      <c r="E1043" s="232"/>
      <c r="F1043" s="228"/>
      <c r="G1043" s="226"/>
      <c r="H1043" s="226"/>
      <c r="I1043" s="218"/>
      <c r="J1043" s="219"/>
      <c r="K1043" s="9"/>
      <c r="L1043" s="9"/>
      <c r="M1043" s="9"/>
      <c r="N1043" s="9"/>
      <c r="O1043" s="9"/>
      <c r="P1043" s="9"/>
      <c r="Q1043" s="9"/>
      <c r="R1043" s="9"/>
      <c r="S1043" s="9"/>
      <c r="T1043" s="9"/>
      <c r="U1043" s="9"/>
      <c r="V1043" s="9"/>
      <c r="W1043" s="9"/>
      <c r="X1043" s="9"/>
      <c r="Y1043" s="9"/>
      <c r="Z1043" s="9"/>
      <c r="AA1043" s="9"/>
      <c r="AB1043" s="9"/>
      <c r="AC1043" s="9"/>
      <c r="AD1043" s="9"/>
    </row>
    <row r="1044" spans="1:30" ht="9.75" customHeight="1">
      <c r="A1044" s="144"/>
      <c r="B1044" s="230"/>
      <c r="C1044" s="231"/>
      <c r="D1044" s="226"/>
      <c r="E1044" s="232"/>
      <c r="F1044" s="228"/>
      <c r="G1044" s="226"/>
      <c r="H1044" s="226"/>
      <c r="I1044" s="218"/>
      <c r="J1044" s="219"/>
      <c r="K1044" s="9"/>
      <c r="L1044" s="9"/>
      <c r="M1044" s="9"/>
      <c r="N1044" s="9"/>
      <c r="O1044" s="9"/>
      <c r="P1044" s="9"/>
      <c r="Q1044" s="9"/>
      <c r="R1044" s="9"/>
      <c r="S1044" s="9"/>
      <c r="T1044" s="9"/>
      <c r="U1044" s="9"/>
      <c r="V1044" s="9"/>
      <c r="W1044" s="9"/>
      <c r="X1044" s="9"/>
      <c r="Y1044" s="9"/>
      <c r="Z1044" s="9"/>
      <c r="AA1044" s="9"/>
      <c r="AB1044" s="9"/>
      <c r="AC1044" s="9"/>
      <c r="AD1044" s="9"/>
    </row>
    <row r="1045" spans="1:30" ht="9.75" customHeight="1">
      <c r="A1045" s="144"/>
      <c r="B1045" s="230"/>
      <c r="C1045" s="231"/>
      <c r="D1045" s="226"/>
      <c r="E1045" s="232"/>
      <c r="F1045" s="228"/>
      <c r="G1045" s="226"/>
      <c r="H1045" s="226"/>
      <c r="I1045" s="218"/>
      <c r="J1045" s="219"/>
      <c r="K1045" s="9"/>
      <c r="L1045" s="9"/>
      <c r="M1045" s="9"/>
      <c r="N1045" s="9"/>
      <c r="O1045" s="9"/>
      <c r="P1045" s="9"/>
      <c r="Q1045" s="9"/>
      <c r="R1045" s="9"/>
      <c r="S1045" s="9"/>
      <c r="T1045" s="9"/>
      <c r="U1045" s="9"/>
      <c r="V1045" s="9"/>
      <c r="W1045" s="9"/>
      <c r="X1045" s="9"/>
      <c r="Y1045" s="9"/>
      <c r="Z1045" s="9"/>
      <c r="AA1045" s="9"/>
      <c r="AB1045" s="9"/>
      <c r="AC1045" s="9"/>
      <c r="AD1045" s="9"/>
    </row>
    <row r="1046" spans="1:30" ht="9.75" customHeight="1">
      <c r="A1046" s="144"/>
      <c r="B1046" s="230"/>
      <c r="C1046" s="231"/>
      <c r="D1046" s="226"/>
      <c r="E1046" s="232"/>
      <c r="F1046" s="228"/>
      <c r="G1046" s="226"/>
      <c r="H1046" s="226"/>
      <c r="I1046" s="218"/>
      <c r="J1046" s="219"/>
      <c r="K1046" s="9"/>
      <c r="L1046" s="9"/>
      <c r="M1046" s="9"/>
      <c r="N1046" s="9"/>
      <c r="O1046" s="9"/>
      <c r="P1046" s="9"/>
      <c r="Q1046" s="9"/>
      <c r="R1046" s="9"/>
      <c r="S1046" s="9"/>
      <c r="T1046" s="9"/>
      <c r="U1046" s="9"/>
      <c r="V1046" s="9"/>
      <c r="W1046" s="9"/>
      <c r="X1046" s="9"/>
      <c r="Y1046" s="9"/>
      <c r="Z1046" s="9"/>
      <c r="AA1046" s="9"/>
      <c r="AB1046" s="9"/>
      <c r="AC1046" s="9"/>
      <c r="AD1046" s="9"/>
    </row>
    <row r="1047" spans="1:30" ht="9.75" customHeight="1">
      <c r="A1047" s="144"/>
      <c r="B1047" s="230"/>
      <c r="C1047" s="231"/>
      <c r="D1047" s="226"/>
      <c r="E1047" s="232"/>
      <c r="F1047" s="228"/>
      <c r="G1047" s="226"/>
      <c r="H1047" s="226"/>
      <c r="I1047" s="218"/>
      <c r="J1047" s="219"/>
      <c r="K1047" s="9"/>
      <c r="L1047" s="9"/>
      <c r="M1047" s="9"/>
      <c r="N1047" s="9"/>
      <c r="O1047" s="9"/>
      <c r="P1047" s="9"/>
      <c r="Q1047" s="9"/>
      <c r="R1047" s="9"/>
      <c r="S1047" s="9"/>
      <c r="T1047" s="9"/>
      <c r="U1047" s="9"/>
      <c r="V1047" s="9"/>
      <c r="W1047" s="9"/>
      <c r="X1047" s="9"/>
      <c r="Y1047" s="9"/>
      <c r="Z1047" s="9"/>
      <c r="AA1047" s="9"/>
      <c r="AB1047" s="9"/>
      <c r="AC1047" s="9"/>
      <c r="AD1047" s="9"/>
    </row>
    <row r="1048" spans="1:30" ht="9.75" customHeight="1">
      <c r="A1048" s="144"/>
      <c r="B1048" s="230"/>
      <c r="C1048" s="231"/>
      <c r="D1048" s="226"/>
      <c r="E1048" s="232"/>
      <c r="F1048" s="228"/>
      <c r="G1048" s="226"/>
      <c r="H1048" s="226"/>
      <c r="I1048" s="218"/>
      <c r="J1048" s="219"/>
      <c r="K1048" s="9"/>
      <c r="L1048" s="9"/>
      <c r="M1048" s="9"/>
      <c r="N1048" s="9"/>
      <c r="O1048" s="9"/>
      <c r="P1048" s="9"/>
      <c r="Q1048" s="9"/>
      <c r="R1048" s="9"/>
      <c r="S1048" s="9"/>
      <c r="T1048" s="9"/>
      <c r="U1048" s="9"/>
      <c r="V1048" s="9"/>
      <c r="W1048" s="9"/>
      <c r="X1048" s="9"/>
      <c r="Y1048" s="9"/>
      <c r="Z1048" s="9"/>
      <c r="AA1048" s="9"/>
      <c r="AB1048" s="9"/>
      <c r="AC1048" s="9"/>
      <c r="AD1048" s="9"/>
    </row>
    <row r="1049" spans="1:30" ht="9.75" customHeight="1">
      <c r="A1049" s="144"/>
      <c r="B1049" s="230"/>
      <c r="C1049" s="231"/>
      <c r="D1049" s="226"/>
      <c r="E1049" s="232"/>
      <c r="F1049" s="228"/>
      <c r="G1049" s="226"/>
      <c r="H1049" s="226"/>
      <c r="I1049" s="218"/>
      <c r="J1049" s="219"/>
      <c r="K1049" s="9"/>
      <c r="L1049" s="9"/>
      <c r="M1049" s="9"/>
      <c r="N1049" s="9"/>
      <c r="O1049" s="9"/>
      <c r="P1049" s="9"/>
      <c r="Q1049" s="9"/>
      <c r="R1049" s="9"/>
      <c r="S1049" s="9"/>
      <c r="T1049" s="9"/>
      <c r="U1049" s="9"/>
      <c r="V1049" s="9"/>
      <c r="W1049" s="9"/>
      <c r="X1049" s="9"/>
      <c r="Y1049" s="9"/>
      <c r="Z1049" s="9"/>
      <c r="AA1049" s="9"/>
      <c r="AB1049" s="9"/>
      <c r="AC1049" s="9"/>
      <c r="AD1049" s="9"/>
    </row>
    <row r="1050" spans="1:30" ht="9.75" customHeight="1">
      <c r="A1050" s="144"/>
      <c r="B1050" s="230"/>
      <c r="C1050" s="231"/>
      <c r="D1050" s="226"/>
      <c r="E1050" s="232"/>
      <c r="F1050" s="228"/>
      <c r="G1050" s="226"/>
      <c r="H1050" s="226"/>
      <c r="I1050" s="218"/>
      <c r="J1050" s="219"/>
      <c r="K1050" s="9"/>
      <c r="L1050" s="9"/>
      <c r="M1050" s="9"/>
      <c r="N1050" s="9"/>
      <c r="O1050" s="9"/>
      <c r="P1050" s="9"/>
      <c r="Q1050" s="9"/>
      <c r="R1050" s="9"/>
      <c r="S1050" s="9"/>
      <c r="T1050" s="9"/>
      <c r="U1050" s="9"/>
      <c r="V1050" s="9"/>
      <c r="W1050" s="9"/>
      <c r="X1050" s="9"/>
      <c r="Y1050" s="9"/>
      <c r="Z1050" s="9"/>
      <c r="AA1050" s="9"/>
      <c r="AB1050" s="9"/>
      <c r="AC1050" s="9"/>
      <c r="AD1050" s="9"/>
    </row>
    <row r="1051" spans="1:30" ht="9.75" customHeight="1">
      <c r="A1051" s="144"/>
      <c r="B1051" s="230"/>
      <c r="C1051" s="231"/>
      <c r="D1051" s="226"/>
      <c r="E1051" s="232"/>
      <c r="F1051" s="228"/>
      <c r="G1051" s="226"/>
      <c r="H1051" s="226"/>
      <c r="I1051" s="218"/>
      <c r="J1051" s="219"/>
      <c r="K1051" s="9"/>
      <c r="L1051" s="9"/>
      <c r="M1051" s="9"/>
      <c r="N1051" s="9"/>
      <c r="O1051" s="9"/>
      <c r="P1051" s="9"/>
      <c r="Q1051" s="9"/>
      <c r="R1051" s="9"/>
      <c r="S1051" s="9"/>
      <c r="T1051" s="9"/>
      <c r="U1051" s="9"/>
      <c r="V1051" s="9"/>
      <c r="W1051" s="9"/>
      <c r="X1051" s="9"/>
      <c r="Y1051" s="9"/>
      <c r="Z1051" s="9"/>
      <c r="AA1051" s="9"/>
      <c r="AB1051" s="9"/>
      <c r="AC1051" s="9"/>
      <c r="AD1051" s="9"/>
    </row>
    <row r="1052" spans="1:30" ht="9.75" customHeight="1">
      <c r="A1052" s="144"/>
      <c r="B1052" s="230"/>
      <c r="C1052" s="231"/>
      <c r="D1052" s="226"/>
      <c r="E1052" s="232"/>
      <c r="F1052" s="228"/>
      <c r="G1052" s="226"/>
      <c r="H1052" s="226"/>
      <c r="I1052" s="218"/>
      <c r="J1052" s="219"/>
      <c r="K1052" s="9"/>
      <c r="L1052" s="9"/>
      <c r="M1052" s="9"/>
      <c r="N1052" s="9"/>
      <c r="O1052" s="9"/>
      <c r="P1052" s="9"/>
      <c r="Q1052" s="9"/>
      <c r="R1052" s="9"/>
      <c r="S1052" s="9"/>
      <c r="T1052" s="9"/>
      <c r="U1052" s="9"/>
      <c r="V1052" s="9"/>
      <c r="W1052" s="9"/>
      <c r="X1052" s="9"/>
      <c r="Y1052" s="9"/>
      <c r="Z1052" s="9"/>
      <c r="AA1052" s="9"/>
      <c r="AB1052" s="9"/>
      <c r="AC1052" s="9"/>
      <c r="AD1052" s="9"/>
    </row>
    <row r="1053" spans="1:30" ht="9.75" customHeight="1">
      <c r="A1053" s="144"/>
      <c r="B1053" s="230"/>
      <c r="C1053" s="231"/>
      <c r="D1053" s="226"/>
      <c r="E1053" s="232"/>
      <c r="F1053" s="228"/>
      <c r="G1053" s="226"/>
      <c r="H1053" s="226"/>
      <c r="I1053" s="218"/>
      <c r="J1053" s="219"/>
      <c r="K1053" s="9"/>
      <c r="L1053" s="9"/>
      <c r="M1053" s="9"/>
      <c r="N1053" s="9"/>
      <c r="O1053" s="9"/>
      <c r="P1053" s="9"/>
      <c r="Q1053" s="9"/>
      <c r="R1053" s="9"/>
      <c r="S1053" s="9"/>
      <c r="T1053" s="9"/>
      <c r="U1053" s="9"/>
      <c r="V1053" s="9"/>
      <c r="W1053" s="9"/>
      <c r="X1053" s="9"/>
      <c r="Y1053" s="9"/>
      <c r="Z1053" s="9"/>
      <c r="AA1053" s="9"/>
      <c r="AB1053" s="9"/>
      <c r="AC1053" s="9"/>
      <c r="AD1053" s="9"/>
    </row>
    <row r="1054" spans="1:30" ht="9.75" customHeight="1">
      <c r="A1054" s="144"/>
      <c r="B1054" s="230"/>
      <c r="C1054" s="231"/>
      <c r="D1054" s="226"/>
      <c r="E1054" s="232"/>
      <c r="F1054" s="228"/>
      <c r="G1054" s="226"/>
      <c r="H1054" s="226"/>
      <c r="I1054" s="218"/>
      <c r="J1054" s="219"/>
      <c r="K1054" s="9"/>
      <c r="L1054" s="9"/>
      <c r="M1054" s="9"/>
      <c r="N1054" s="9"/>
      <c r="O1054" s="9"/>
      <c r="P1054" s="9"/>
      <c r="Q1054" s="9"/>
      <c r="R1054" s="9"/>
      <c r="S1054" s="9"/>
      <c r="T1054" s="9"/>
      <c r="U1054" s="9"/>
      <c r="V1054" s="9"/>
      <c r="W1054" s="9"/>
      <c r="X1054" s="9"/>
      <c r="Y1054" s="9"/>
      <c r="Z1054" s="9"/>
      <c r="AA1054" s="9"/>
      <c r="AB1054" s="9"/>
      <c r="AC1054" s="9"/>
      <c r="AD1054" s="9"/>
    </row>
    <row r="1055" spans="1:30" ht="9.75" customHeight="1">
      <c r="A1055" s="144"/>
      <c r="B1055" s="230"/>
      <c r="C1055" s="231"/>
      <c r="D1055" s="226"/>
      <c r="E1055" s="232"/>
      <c r="F1055" s="228"/>
      <c r="G1055" s="226"/>
      <c r="H1055" s="226"/>
      <c r="I1055" s="218"/>
      <c r="J1055" s="219"/>
      <c r="K1055" s="9"/>
      <c r="L1055" s="9"/>
      <c r="M1055" s="9"/>
      <c r="N1055" s="9"/>
      <c r="O1055" s="9"/>
      <c r="P1055" s="9"/>
      <c r="Q1055" s="9"/>
      <c r="R1055" s="9"/>
      <c r="S1055" s="9"/>
      <c r="T1055" s="9"/>
      <c r="U1055" s="9"/>
      <c r="V1055" s="9"/>
      <c r="W1055" s="9"/>
      <c r="X1055" s="9"/>
      <c r="Y1055" s="9"/>
      <c r="Z1055" s="9"/>
      <c r="AA1055" s="9"/>
      <c r="AB1055" s="9"/>
      <c r="AC1055" s="9"/>
      <c r="AD1055" s="9"/>
    </row>
    <row r="1056" spans="1:30" ht="9.75" customHeight="1">
      <c r="A1056" s="144"/>
      <c r="B1056" s="230"/>
      <c r="C1056" s="231"/>
      <c r="D1056" s="226"/>
      <c r="E1056" s="232"/>
      <c r="F1056" s="228"/>
      <c r="G1056" s="226"/>
      <c r="H1056" s="226"/>
      <c r="I1056" s="218"/>
      <c r="J1056" s="219"/>
      <c r="K1056" s="9"/>
      <c r="L1056" s="9"/>
      <c r="M1056" s="9"/>
      <c r="N1056" s="9"/>
      <c r="O1056" s="9"/>
      <c r="P1056" s="9"/>
      <c r="Q1056" s="9"/>
      <c r="R1056" s="9"/>
      <c r="S1056" s="9"/>
      <c r="T1056" s="9"/>
      <c r="U1056" s="9"/>
      <c r="V1056" s="9"/>
      <c r="W1056" s="9"/>
      <c r="X1056" s="9"/>
      <c r="Y1056" s="9"/>
      <c r="Z1056" s="9"/>
      <c r="AA1056" s="9"/>
      <c r="AB1056" s="9"/>
      <c r="AC1056" s="9"/>
      <c r="AD1056" s="9"/>
    </row>
    <row r="1057" spans="1:30" ht="9.75" customHeight="1">
      <c r="A1057" s="144"/>
      <c r="B1057" s="230"/>
      <c r="C1057" s="231"/>
      <c r="D1057" s="226"/>
      <c r="E1057" s="232"/>
      <c r="F1057" s="228"/>
      <c r="G1057" s="226"/>
      <c r="H1057" s="226"/>
      <c r="I1057" s="218"/>
      <c r="J1057" s="219"/>
      <c r="K1057" s="9"/>
      <c r="L1057" s="9"/>
      <c r="M1057" s="9"/>
      <c r="N1057" s="9"/>
      <c r="O1057" s="9"/>
      <c r="P1057" s="9"/>
      <c r="Q1057" s="9"/>
      <c r="R1057" s="9"/>
      <c r="S1057" s="9"/>
      <c r="T1057" s="9"/>
      <c r="U1057" s="9"/>
      <c r="V1057" s="9"/>
      <c r="W1057" s="9"/>
      <c r="X1057" s="9"/>
      <c r="Y1057" s="9"/>
      <c r="Z1057" s="9"/>
      <c r="AA1057" s="9"/>
      <c r="AB1057" s="9"/>
      <c r="AC1057" s="9"/>
      <c r="AD1057" s="9"/>
    </row>
    <row r="1058" spans="1:30" ht="9.75" customHeight="1">
      <c r="A1058" s="144"/>
      <c r="B1058" s="230"/>
      <c r="C1058" s="231"/>
      <c r="D1058" s="226"/>
      <c r="E1058" s="232"/>
      <c r="F1058" s="228"/>
      <c r="G1058" s="226"/>
      <c r="H1058" s="226"/>
      <c r="I1058" s="218"/>
      <c r="J1058" s="219"/>
      <c r="K1058" s="9"/>
      <c r="L1058" s="9"/>
      <c r="M1058" s="9"/>
      <c r="N1058" s="9"/>
      <c r="O1058" s="9"/>
      <c r="P1058" s="9"/>
      <c r="Q1058" s="9"/>
      <c r="R1058" s="9"/>
      <c r="S1058" s="9"/>
      <c r="T1058" s="9"/>
      <c r="U1058" s="9"/>
      <c r="V1058" s="9"/>
      <c r="W1058" s="9"/>
      <c r="X1058" s="9"/>
      <c r="Y1058" s="9"/>
      <c r="Z1058" s="9"/>
      <c r="AA1058" s="9"/>
      <c r="AB1058" s="9"/>
      <c r="AC1058" s="9"/>
      <c r="AD1058" s="9"/>
    </row>
    <row r="1059" spans="1:30" ht="9.75" customHeight="1">
      <c r="A1059" s="144"/>
      <c r="B1059" s="230"/>
      <c r="C1059" s="231"/>
      <c r="D1059" s="226"/>
      <c r="E1059" s="232"/>
      <c r="F1059" s="228"/>
      <c r="G1059" s="226"/>
      <c r="H1059" s="226"/>
      <c r="I1059" s="218"/>
      <c r="J1059" s="219"/>
      <c r="K1059" s="9"/>
      <c r="L1059" s="9"/>
      <c r="M1059" s="9"/>
      <c r="N1059" s="9"/>
      <c r="O1059" s="9"/>
      <c r="P1059" s="9"/>
      <c r="Q1059" s="9"/>
      <c r="R1059" s="9"/>
      <c r="S1059" s="9"/>
      <c r="T1059" s="9"/>
      <c r="U1059" s="9"/>
      <c r="V1059" s="9"/>
      <c r="W1059" s="9"/>
      <c r="X1059" s="9"/>
      <c r="Y1059" s="9"/>
      <c r="Z1059" s="9"/>
      <c r="AA1059" s="9"/>
      <c r="AB1059" s="9"/>
      <c r="AC1059" s="9"/>
      <c r="AD1059" s="9"/>
    </row>
    <row r="1060" spans="1:30" ht="9.75" customHeight="1">
      <c r="A1060" s="144"/>
      <c r="B1060" s="230"/>
      <c r="C1060" s="231"/>
      <c r="D1060" s="226"/>
      <c r="E1060" s="232"/>
      <c r="F1060" s="228"/>
      <c r="G1060" s="226"/>
      <c r="H1060" s="226"/>
      <c r="I1060" s="218"/>
      <c r="J1060" s="219"/>
      <c r="K1060" s="9"/>
      <c r="L1060" s="9"/>
      <c r="M1060" s="9"/>
      <c r="N1060" s="9"/>
      <c r="O1060" s="9"/>
      <c r="P1060" s="9"/>
      <c r="Q1060" s="9"/>
      <c r="R1060" s="9"/>
      <c r="S1060" s="9"/>
      <c r="T1060" s="9"/>
      <c r="U1060" s="9"/>
      <c r="V1060" s="9"/>
      <c r="W1060" s="9"/>
      <c r="X1060" s="9"/>
      <c r="Y1060" s="9"/>
      <c r="Z1060" s="9"/>
      <c r="AA1060" s="9"/>
      <c r="AB1060" s="9"/>
      <c r="AC1060" s="9"/>
      <c r="AD1060" s="9"/>
    </row>
    <row r="1061" spans="1:30" ht="9.75" customHeight="1">
      <c r="A1061" s="144"/>
      <c r="B1061" s="230"/>
      <c r="C1061" s="231"/>
      <c r="D1061" s="226"/>
      <c r="E1061" s="232"/>
      <c r="F1061" s="228"/>
      <c r="G1061" s="226"/>
      <c r="H1061" s="226"/>
      <c r="I1061" s="218"/>
      <c r="J1061" s="219"/>
      <c r="K1061" s="9"/>
      <c r="L1061" s="9"/>
      <c r="M1061" s="9"/>
      <c r="N1061" s="9"/>
      <c r="O1061" s="9"/>
      <c r="P1061" s="9"/>
      <c r="Q1061" s="9"/>
      <c r="R1061" s="9"/>
      <c r="S1061" s="9"/>
      <c r="T1061" s="9"/>
      <c r="U1061" s="9"/>
      <c r="V1061" s="9"/>
      <c r="W1061" s="9"/>
      <c r="X1061" s="9"/>
      <c r="Y1061" s="9"/>
      <c r="Z1061" s="9"/>
      <c r="AA1061" s="9"/>
      <c r="AB1061" s="9"/>
      <c r="AC1061" s="9"/>
      <c r="AD1061" s="9"/>
    </row>
    <row r="1062" spans="1:30" ht="9.75" customHeight="1">
      <c r="A1062" s="144"/>
      <c r="B1062" s="230"/>
      <c r="C1062" s="231"/>
      <c r="D1062" s="226"/>
      <c r="E1062" s="232"/>
      <c r="F1062" s="228"/>
      <c r="G1062" s="226"/>
      <c r="H1062" s="226"/>
      <c r="I1062" s="218"/>
      <c r="J1062" s="219"/>
      <c r="K1062" s="9"/>
      <c r="L1062" s="9"/>
      <c r="M1062" s="9"/>
      <c r="N1062" s="9"/>
      <c r="O1062" s="9"/>
      <c r="P1062" s="9"/>
      <c r="Q1062" s="9"/>
      <c r="R1062" s="9"/>
      <c r="S1062" s="9"/>
      <c r="T1062" s="9"/>
      <c r="U1062" s="9"/>
      <c r="V1062" s="9"/>
      <c r="W1062" s="9"/>
      <c r="X1062" s="9"/>
      <c r="Y1062" s="9"/>
      <c r="Z1062" s="9"/>
      <c r="AA1062" s="9"/>
      <c r="AB1062" s="9"/>
      <c r="AC1062" s="9"/>
      <c r="AD1062" s="9"/>
    </row>
    <row r="1063" spans="1:30" ht="9.75" customHeight="1">
      <c r="A1063" s="144"/>
      <c r="B1063" s="230"/>
      <c r="C1063" s="231"/>
      <c r="D1063" s="226"/>
      <c r="E1063" s="232"/>
      <c r="F1063" s="228"/>
      <c r="G1063" s="226"/>
      <c r="H1063" s="226"/>
      <c r="I1063" s="218"/>
      <c r="J1063" s="219"/>
      <c r="K1063" s="9"/>
      <c r="L1063" s="9"/>
      <c r="M1063" s="9"/>
      <c r="N1063" s="9"/>
      <c r="O1063" s="9"/>
      <c r="P1063" s="9"/>
      <c r="Q1063" s="9"/>
      <c r="R1063" s="9"/>
      <c r="S1063" s="9"/>
      <c r="T1063" s="9"/>
      <c r="U1063" s="9"/>
      <c r="V1063" s="9"/>
      <c r="W1063" s="9"/>
      <c r="X1063" s="9"/>
      <c r="Y1063" s="9"/>
      <c r="Z1063" s="9"/>
      <c r="AA1063" s="9"/>
      <c r="AB1063" s="9"/>
      <c r="AC1063" s="9"/>
      <c r="AD1063" s="9"/>
    </row>
    <row r="1064" spans="1:30" ht="9.75" customHeight="1">
      <c r="A1064" s="144"/>
      <c r="B1064" s="230"/>
      <c r="C1064" s="231"/>
      <c r="D1064" s="226"/>
      <c r="E1064" s="232"/>
      <c r="F1064" s="228"/>
      <c r="G1064" s="226"/>
      <c r="H1064" s="226"/>
      <c r="I1064" s="218"/>
      <c r="J1064" s="219"/>
      <c r="K1064" s="9"/>
      <c r="L1064" s="9"/>
      <c r="M1064" s="9"/>
      <c r="N1064" s="9"/>
      <c r="O1064" s="9"/>
      <c r="P1064" s="9"/>
      <c r="Q1064" s="9"/>
      <c r="R1064" s="9"/>
      <c r="S1064" s="9"/>
      <c r="T1064" s="9"/>
      <c r="U1064" s="9"/>
      <c r="V1064" s="9"/>
      <c r="W1064" s="9"/>
      <c r="X1064" s="9"/>
      <c r="Y1064" s="9"/>
      <c r="Z1064" s="9"/>
      <c r="AA1064" s="9"/>
      <c r="AB1064" s="9"/>
      <c r="AC1064" s="9"/>
      <c r="AD1064" s="9"/>
    </row>
    <row r="1065" spans="1:30" ht="9.75" customHeight="1">
      <c r="A1065" s="144"/>
      <c r="B1065" s="230"/>
      <c r="C1065" s="231"/>
      <c r="D1065" s="226"/>
      <c r="E1065" s="232"/>
      <c r="F1065" s="228"/>
      <c r="G1065" s="226"/>
      <c r="H1065" s="226"/>
      <c r="I1065" s="218"/>
      <c r="J1065" s="219"/>
      <c r="K1065" s="9"/>
      <c r="L1065" s="9"/>
      <c r="M1065" s="9"/>
      <c r="N1065" s="9"/>
      <c r="O1065" s="9"/>
      <c r="P1065" s="9"/>
      <c r="Q1065" s="9"/>
      <c r="R1065" s="9"/>
      <c r="S1065" s="9"/>
      <c r="T1065" s="9"/>
      <c r="U1065" s="9"/>
      <c r="V1065" s="9"/>
      <c r="W1065" s="9"/>
      <c r="X1065" s="9"/>
      <c r="Y1065" s="9"/>
      <c r="Z1065" s="9"/>
      <c r="AA1065" s="9"/>
      <c r="AB1065" s="9"/>
      <c r="AC1065" s="9"/>
      <c r="AD1065" s="9"/>
    </row>
    <row r="1066" spans="1:30" ht="9.75" customHeight="1">
      <c r="A1066" s="144"/>
      <c r="B1066" s="230"/>
      <c r="C1066" s="231"/>
      <c r="D1066" s="226"/>
      <c r="E1066" s="232"/>
      <c r="F1066" s="228"/>
      <c r="G1066" s="226"/>
      <c r="H1066" s="226"/>
      <c r="I1066" s="218"/>
      <c r="J1066" s="219"/>
      <c r="K1066" s="9"/>
      <c r="L1066" s="9"/>
      <c r="M1066" s="9"/>
      <c r="N1066" s="9"/>
      <c r="O1066" s="9"/>
      <c r="P1066" s="9"/>
      <c r="Q1066" s="9"/>
      <c r="R1066" s="9"/>
      <c r="S1066" s="9"/>
      <c r="T1066" s="9"/>
      <c r="U1066" s="9"/>
      <c r="V1066" s="9"/>
      <c r="W1066" s="9"/>
      <c r="X1066" s="9"/>
      <c r="Y1066" s="9"/>
      <c r="Z1066" s="9"/>
      <c r="AA1066" s="9"/>
      <c r="AB1066" s="9"/>
      <c r="AC1066" s="9"/>
      <c r="AD1066" s="9"/>
    </row>
    <row r="1067" spans="1:30" ht="9.75" customHeight="1">
      <c r="A1067" s="144"/>
      <c r="B1067" s="230"/>
      <c r="C1067" s="231"/>
      <c r="D1067" s="226"/>
      <c r="E1067" s="232"/>
      <c r="F1067" s="228"/>
      <c r="G1067" s="226"/>
      <c r="H1067" s="226"/>
      <c r="I1067" s="218"/>
      <c r="J1067" s="219"/>
      <c r="K1067" s="9"/>
      <c r="L1067" s="9"/>
      <c r="M1067" s="9"/>
      <c r="N1067" s="9"/>
      <c r="O1067" s="9"/>
      <c r="P1067" s="9"/>
      <c r="Q1067" s="9"/>
      <c r="R1067" s="9"/>
      <c r="S1067" s="9"/>
      <c r="T1067" s="9"/>
      <c r="U1067" s="9"/>
      <c r="V1067" s="9"/>
      <c r="W1067" s="9"/>
      <c r="X1067" s="9"/>
      <c r="Y1067" s="9"/>
      <c r="Z1067" s="9"/>
      <c r="AA1067" s="9"/>
      <c r="AB1067" s="9"/>
      <c r="AC1067" s="9"/>
      <c r="AD1067" s="9"/>
    </row>
    <row r="1068" spans="1:30" ht="9.75" customHeight="1">
      <c r="A1068" s="144"/>
      <c r="B1068" s="230"/>
      <c r="C1068" s="231"/>
      <c r="D1068" s="226"/>
      <c r="E1068" s="232"/>
      <c r="F1068" s="228"/>
      <c r="G1068" s="226"/>
      <c r="H1068" s="226"/>
      <c r="I1068" s="218"/>
      <c r="J1068" s="219"/>
      <c r="K1068" s="9"/>
      <c r="L1068" s="9"/>
      <c r="M1068" s="9"/>
      <c r="N1068" s="9"/>
      <c r="O1068" s="9"/>
      <c r="P1068" s="9"/>
      <c r="Q1068" s="9"/>
      <c r="R1068" s="9"/>
      <c r="S1068" s="9"/>
      <c r="T1068" s="9"/>
      <c r="U1068" s="9"/>
      <c r="V1068" s="9"/>
      <c r="W1068" s="9"/>
      <c r="X1068" s="9"/>
      <c r="Y1068" s="9"/>
      <c r="Z1068" s="9"/>
      <c r="AA1068" s="9"/>
      <c r="AB1068" s="9"/>
      <c r="AC1068" s="9"/>
      <c r="AD1068" s="9"/>
    </row>
    <row r="1069" spans="1:30" ht="9.75" customHeight="1">
      <c r="A1069" s="144"/>
      <c r="B1069" s="230"/>
      <c r="C1069" s="231"/>
      <c r="D1069" s="226"/>
      <c r="E1069" s="232"/>
      <c r="F1069" s="228"/>
      <c r="G1069" s="226"/>
      <c r="H1069" s="226"/>
      <c r="I1069" s="218"/>
      <c r="J1069" s="219"/>
      <c r="K1069" s="9"/>
      <c r="L1069" s="9"/>
      <c r="M1069" s="9"/>
      <c r="N1069" s="9"/>
      <c r="O1069" s="9"/>
      <c r="P1069" s="9"/>
      <c r="Q1069" s="9"/>
      <c r="R1069" s="9"/>
      <c r="S1069" s="9"/>
      <c r="T1069" s="9"/>
      <c r="U1069" s="9"/>
      <c r="V1069" s="9"/>
      <c r="W1069" s="9"/>
      <c r="X1069" s="9"/>
      <c r="Y1069" s="9"/>
      <c r="Z1069" s="9"/>
      <c r="AA1069" s="9"/>
      <c r="AB1069" s="9"/>
      <c r="AC1069" s="9"/>
      <c r="AD1069" s="9"/>
    </row>
    <row r="1070" spans="1:30" ht="9.75" customHeight="1">
      <c r="A1070" s="144"/>
      <c r="B1070" s="230"/>
      <c r="C1070" s="231"/>
      <c r="D1070" s="226"/>
      <c r="E1070" s="232"/>
      <c r="F1070" s="228"/>
      <c r="G1070" s="226"/>
      <c r="H1070" s="226"/>
      <c r="I1070" s="218"/>
      <c r="J1070" s="219"/>
      <c r="K1070" s="9"/>
      <c r="L1070" s="9"/>
      <c r="M1070" s="9"/>
      <c r="N1070" s="9"/>
      <c r="O1070" s="9"/>
      <c r="P1070" s="9"/>
      <c r="Q1070" s="9"/>
      <c r="R1070" s="9"/>
      <c r="S1070" s="9"/>
      <c r="T1070" s="9"/>
      <c r="U1070" s="9"/>
      <c r="V1070" s="9"/>
      <c r="W1070" s="9"/>
      <c r="X1070" s="9"/>
      <c r="Y1070" s="9"/>
      <c r="Z1070" s="9"/>
      <c r="AA1070" s="9"/>
      <c r="AB1070" s="9"/>
      <c r="AC1070" s="9"/>
      <c r="AD1070" s="9"/>
    </row>
    <row r="1071" spans="1:30" ht="9.75" customHeight="1">
      <c r="A1071" s="144"/>
      <c r="B1071" s="230"/>
      <c r="C1071" s="231"/>
      <c r="D1071" s="226"/>
      <c r="E1071" s="232"/>
      <c r="F1071" s="228"/>
      <c r="G1071" s="226"/>
      <c r="H1071" s="226"/>
      <c r="I1071" s="218"/>
      <c r="J1071" s="219"/>
      <c r="K1071" s="9"/>
      <c r="L1071" s="9"/>
      <c r="M1071" s="9"/>
      <c r="N1071" s="9"/>
      <c r="O1071" s="9"/>
      <c r="P1071" s="9"/>
      <c r="Q1071" s="9"/>
      <c r="R1071" s="9"/>
      <c r="S1071" s="9"/>
      <c r="T1071" s="9"/>
      <c r="U1071" s="9"/>
      <c r="V1071" s="9"/>
      <c r="W1071" s="9"/>
      <c r="X1071" s="9"/>
      <c r="Y1071" s="9"/>
      <c r="Z1071" s="9"/>
      <c r="AA1071" s="9"/>
      <c r="AB1071" s="9"/>
      <c r="AC1071" s="9"/>
      <c r="AD1071" s="9"/>
    </row>
    <row r="1072" spans="1:30" ht="9.75" customHeight="1">
      <c r="A1072" s="144"/>
      <c r="B1072" s="230"/>
      <c r="C1072" s="231"/>
      <c r="D1072" s="226"/>
      <c r="E1072" s="232"/>
      <c r="F1072" s="228"/>
      <c r="G1072" s="226"/>
      <c r="H1072" s="226"/>
      <c r="I1072" s="218"/>
      <c r="J1072" s="219"/>
      <c r="K1072" s="9"/>
      <c r="L1072" s="9"/>
      <c r="M1072" s="9"/>
      <c r="N1072" s="9"/>
      <c r="O1072" s="9"/>
      <c r="P1072" s="9"/>
      <c r="Q1072" s="9"/>
      <c r="R1072" s="9"/>
      <c r="S1072" s="9"/>
      <c r="T1072" s="9"/>
      <c r="U1072" s="9"/>
      <c r="V1072" s="9"/>
      <c r="W1072" s="9"/>
      <c r="X1072" s="9"/>
      <c r="Y1072" s="9"/>
      <c r="Z1072" s="9"/>
      <c r="AA1072" s="9"/>
      <c r="AB1072" s="9"/>
      <c r="AC1072" s="9"/>
      <c r="AD1072" s="9"/>
    </row>
    <row r="1073" spans="1:30" ht="9.75" customHeight="1">
      <c r="A1073" s="144"/>
      <c r="B1073" s="230"/>
      <c r="C1073" s="231"/>
      <c r="D1073" s="226"/>
      <c r="E1073" s="232"/>
      <c r="F1073" s="228"/>
      <c r="G1073" s="226"/>
      <c r="H1073" s="226"/>
      <c r="I1073" s="218"/>
      <c r="J1073" s="219"/>
      <c r="K1073" s="9"/>
      <c r="L1073" s="9"/>
      <c r="M1073" s="9"/>
      <c r="N1073" s="9"/>
      <c r="O1073" s="9"/>
      <c r="P1073" s="9"/>
      <c r="Q1073" s="9"/>
      <c r="R1073" s="9"/>
      <c r="S1073" s="9"/>
      <c r="T1073" s="9"/>
      <c r="U1073" s="9"/>
      <c r="V1073" s="9"/>
      <c r="W1073" s="9"/>
      <c r="X1073" s="9"/>
      <c r="Y1073" s="9"/>
      <c r="Z1073" s="9"/>
      <c r="AA1073" s="9"/>
      <c r="AB1073" s="9"/>
      <c r="AC1073" s="9"/>
      <c r="AD1073" s="9"/>
    </row>
    <row r="1074" spans="1:30" ht="9.75" customHeight="1">
      <c r="A1074" s="144"/>
      <c r="B1074" s="230"/>
      <c r="C1074" s="231"/>
      <c r="D1074" s="226"/>
      <c r="E1074" s="232"/>
      <c r="F1074" s="228"/>
      <c r="G1074" s="226"/>
      <c r="H1074" s="226"/>
      <c r="I1074" s="218"/>
      <c r="J1074" s="219"/>
      <c r="K1074" s="9"/>
      <c r="L1074" s="9"/>
      <c r="M1074" s="9"/>
      <c r="N1074" s="9"/>
      <c r="O1074" s="9"/>
      <c r="P1074" s="9"/>
      <c r="Q1074" s="9"/>
      <c r="R1074" s="9"/>
      <c r="S1074" s="9"/>
      <c r="T1074" s="9"/>
      <c r="U1074" s="9"/>
      <c r="V1074" s="9"/>
      <c r="W1074" s="9"/>
      <c r="X1074" s="9"/>
      <c r="Y1074" s="9"/>
      <c r="Z1074" s="9"/>
      <c r="AA1074" s="9"/>
      <c r="AB1074" s="9"/>
      <c r="AC1074" s="9"/>
      <c r="AD1074" s="9"/>
    </row>
    <row r="1075" spans="1:30" ht="9.75" customHeight="1">
      <c r="A1075" s="144"/>
      <c r="B1075" s="230"/>
      <c r="C1075" s="231"/>
      <c r="D1075" s="226"/>
      <c r="E1075" s="232"/>
      <c r="F1075" s="228"/>
      <c r="G1075" s="226"/>
      <c r="H1075" s="226"/>
      <c r="I1075" s="218"/>
      <c r="J1075" s="219"/>
      <c r="K1075" s="9"/>
      <c r="L1075" s="9"/>
      <c r="M1075" s="9"/>
      <c r="N1075" s="9"/>
      <c r="O1075" s="9"/>
      <c r="P1075" s="9"/>
      <c r="Q1075" s="9"/>
      <c r="R1075" s="9"/>
      <c r="S1075" s="9"/>
      <c r="T1075" s="9"/>
      <c r="U1075" s="9"/>
      <c r="V1075" s="9"/>
      <c r="W1075" s="9"/>
      <c r="X1075" s="9"/>
      <c r="Y1075" s="9"/>
      <c r="Z1075" s="9"/>
      <c r="AA1075" s="9"/>
      <c r="AB1075" s="9"/>
      <c r="AC1075" s="9"/>
      <c r="AD1075" s="9"/>
    </row>
    <row r="1076" spans="1:30" ht="9.75" customHeight="1">
      <c r="A1076" s="144"/>
      <c r="B1076" s="230"/>
      <c r="C1076" s="231"/>
      <c r="D1076" s="226"/>
      <c r="E1076" s="232"/>
      <c r="F1076" s="228"/>
      <c r="G1076" s="226"/>
      <c r="H1076" s="226"/>
      <c r="I1076" s="218"/>
      <c r="J1076" s="219"/>
      <c r="K1076" s="9"/>
      <c r="L1076" s="9"/>
      <c r="M1076" s="9"/>
      <c r="N1076" s="9"/>
      <c r="O1076" s="9"/>
      <c r="P1076" s="9"/>
      <c r="Q1076" s="9"/>
      <c r="R1076" s="9"/>
      <c r="S1076" s="9"/>
      <c r="T1076" s="9"/>
      <c r="U1076" s="9"/>
      <c r="V1076" s="9"/>
      <c r="W1076" s="9"/>
      <c r="X1076" s="9"/>
      <c r="Y1076" s="9"/>
      <c r="Z1076" s="9"/>
      <c r="AA1076" s="9"/>
      <c r="AB1076" s="9"/>
      <c r="AC1076" s="9"/>
      <c r="AD1076" s="9"/>
    </row>
    <row r="1077" spans="1:30" ht="9.75" customHeight="1">
      <c r="A1077" s="144"/>
      <c r="B1077" s="230"/>
      <c r="C1077" s="231"/>
      <c r="D1077" s="226"/>
      <c r="E1077" s="232"/>
      <c r="F1077" s="228"/>
      <c r="G1077" s="226"/>
      <c r="H1077" s="226"/>
      <c r="I1077" s="218"/>
      <c r="J1077" s="219"/>
      <c r="K1077" s="9"/>
      <c r="L1077" s="9"/>
      <c r="M1077" s="9"/>
      <c r="N1077" s="9"/>
      <c r="O1077" s="9"/>
      <c r="P1077" s="9"/>
      <c r="Q1077" s="9"/>
      <c r="R1077" s="9"/>
      <c r="S1077" s="9"/>
      <c r="T1077" s="9"/>
      <c r="U1077" s="9"/>
      <c r="V1077" s="9"/>
      <c r="W1077" s="9"/>
      <c r="X1077" s="9"/>
      <c r="Y1077" s="9"/>
      <c r="Z1077" s="9"/>
      <c r="AA1077" s="9"/>
      <c r="AB1077" s="9"/>
      <c r="AC1077" s="9"/>
      <c r="AD1077" s="9"/>
    </row>
    <row r="1078" spans="1:30" ht="9.75" customHeight="1">
      <c r="A1078" s="144"/>
      <c r="B1078" s="230"/>
      <c r="C1078" s="231"/>
      <c r="D1078" s="226"/>
      <c r="E1078" s="232"/>
      <c r="F1078" s="228"/>
      <c r="G1078" s="226"/>
      <c r="H1078" s="226"/>
      <c r="I1078" s="218"/>
      <c r="J1078" s="219"/>
      <c r="K1078" s="9"/>
      <c r="L1078" s="9"/>
      <c r="M1078" s="9"/>
      <c r="N1078" s="9"/>
      <c r="O1078" s="9"/>
      <c r="P1078" s="9"/>
      <c r="Q1078" s="9"/>
      <c r="R1078" s="9"/>
      <c r="S1078" s="9"/>
      <c r="T1078" s="9"/>
      <c r="U1078" s="9"/>
      <c r="V1078" s="9"/>
      <c r="W1078" s="9"/>
      <c r="X1078" s="9"/>
      <c r="Y1078" s="9"/>
      <c r="Z1078" s="9"/>
      <c r="AA1078" s="9"/>
      <c r="AB1078" s="9"/>
      <c r="AC1078" s="9"/>
      <c r="AD1078" s="9"/>
    </row>
    <row r="1079" spans="1:30" ht="9.75" customHeight="1">
      <c r="A1079" s="144"/>
      <c r="B1079" s="230"/>
      <c r="C1079" s="231"/>
      <c r="D1079" s="226"/>
      <c r="E1079" s="232"/>
      <c r="F1079" s="228"/>
      <c r="G1079" s="226"/>
      <c r="H1079" s="226"/>
      <c r="I1079" s="218"/>
      <c r="J1079" s="219"/>
      <c r="K1079" s="9"/>
      <c r="L1079" s="9"/>
      <c r="M1079" s="9"/>
      <c r="N1079" s="9"/>
      <c r="O1079" s="9"/>
      <c r="P1079" s="9"/>
      <c r="Q1079" s="9"/>
      <c r="R1079" s="9"/>
      <c r="S1079" s="9"/>
      <c r="T1079" s="9"/>
      <c r="U1079" s="9"/>
      <c r="V1079" s="9"/>
      <c r="W1079" s="9"/>
      <c r="X1079" s="9"/>
      <c r="Y1079" s="9"/>
      <c r="Z1079" s="9"/>
      <c r="AA1079" s="9"/>
      <c r="AB1079" s="9"/>
      <c r="AC1079" s="9"/>
      <c r="AD1079" s="9"/>
    </row>
    <row r="1080" spans="1:30" ht="9.75" customHeight="1">
      <c r="A1080" s="144"/>
      <c r="B1080" s="230"/>
      <c r="C1080" s="231"/>
      <c r="D1080" s="226"/>
      <c r="E1080" s="232"/>
      <c r="F1080" s="228"/>
      <c r="G1080" s="226"/>
      <c r="H1080" s="226"/>
      <c r="I1080" s="218"/>
      <c r="J1080" s="219"/>
      <c r="K1080" s="9"/>
      <c r="L1080" s="9"/>
      <c r="M1080" s="9"/>
      <c r="N1080" s="9"/>
      <c r="O1080" s="9"/>
      <c r="P1080" s="9"/>
      <c r="Q1080" s="9"/>
      <c r="R1080" s="9"/>
      <c r="S1080" s="9"/>
      <c r="T1080" s="9"/>
      <c r="U1080" s="9"/>
      <c r="V1080" s="9"/>
      <c r="W1080" s="9"/>
      <c r="X1080" s="9"/>
      <c r="Y1080" s="9"/>
      <c r="Z1080" s="9"/>
      <c r="AA1080" s="9"/>
      <c r="AB1080" s="9"/>
      <c r="AC1080" s="9"/>
      <c r="AD1080" s="9"/>
    </row>
    <row r="1081" spans="1:30" ht="9.75" customHeight="1">
      <c r="A1081" s="144"/>
      <c r="B1081" s="230"/>
      <c r="C1081" s="231"/>
      <c r="D1081" s="226"/>
      <c r="E1081" s="232"/>
      <c r="F1081" s="228"/>
      <c r="G1081" s="226"/>
      <c r="H1081" s="226"/>
      <c r="I1081" s="218"/>
      <c r="J1081" s="219"/>
      <c r="K1081" s="9"/>
      <c r="L1081" s="9"/>
      <c r="M1081" s="9"/>
      <c r="N1081" s="9"/>
      <c r="O1081" s="9"/>
      <c r="P1081" s="9"/>
      <c r="Q1081" s="9"/>
      <c r="R1081" s="9"/>
      <c r="S1081" s="9"/>
      <c r="T1081" s="9"/>
      <c r="U1081" s="9"/>
      <c r="V1081" s="9"/>
      <c r="W1081" s="9"/>
      <c r="X1081" s="9"/>
      <c r="Y1081" s="9"/>
      <c r="Z1081" s="9"/>
      <c r="AA1081" s="9"/>
      <c r="AB1081" s="9"/>
      <c r="AC1081" s="9"/>
      <c r="AD1081" s="9"/>
    </row>
    <row r="1082" spans="1:30" ht="9.75" customHeight="1">
      <c r="A1082" s="144"/>
      <c r="B1082" s="230"/>
      <c r="C1082" s="231"/>
      <c r="D1082" s="226"/>
      <c r="E1082" s="232"/>
      <c r="F1082" s="228"/>
      <c r="G1082" s="226"/>
      <c r="H1082" s="226"/>
      <c r="I1082" s="218"/>
      <c r="J1082" s="219"/>
      <c r="K1082" s="9"/>
      <c r="L1082" s="9"/>
      <c r="M1082" s="9"/>
      <c r="N1082" s="9"/>
      <c r="O1082" s="9"/>
      <c r="P1082" s="9"/>
      <c r="Q1082" s="9"/>
      <c r="R1082" s="9"/>
      <c r="S1082" s="9"/>
      <c r="T1082" s="9"/>
      <c r="U1082" s="9"/>
      <c r="V1082" s="9"/>
      <c r="W1082" s="9"/>
      <c r="X1082" s="9"/>
      <c r="Y1082" s="9"/>
      <c r="Z1082" s="9"/>
      <c r="AA1082" s="9"/>
      <c r="AB1082" s="9"/>
      <c r="AC1082" s="9"/>
      <c r="AD1082" s="9"/>
    </row>
    <row r="1083" spans="1:30" ht="9.75" customHeight="1">
      <c r="A1083" s="144"/>
      <c r="B1083" s="230"/>
      <c r="C1083" s="231"/>
      <c r="D1083" s="226"/>
      <c r="E1083" s="232"/>
      <c r="F1083" s="228"/>
      <c r="G1083" s="226"/>
      <c r="H1083" s="226"/>
      <c r="I1083" s="218"/>
      <c r="J1083" s="219"/>
      <c r="K1083" s="9"/>
      <c r="L1083" s="9"/>
      <c r="M1083" s="9"/>
      <c r="N1083" s="9"/>
      <c r="O1083" s="9"/>
      <c r="P1083" s="9"/>
      <c r="Q1083" s="9"/>
      <c r="R1083" s="9"/>
      <c r="S1083" s="9"/>
      <c r="T1083" s="9"/>
      <c r="U1083" s="9"/>
      <c r="V1083" s="9"/>
      <c r="W1083" s="9"/>
      <c r="X1083" s="9"/>
      <c r="Y1083" s="9"/>
      <c r="Z1083" s="9"/>
      <c r="AA1083" s="9"/>
      <c r="AB1083" s="9"/>
      <c r="AC1083" s="9"/>
      <c r="AD1083" s="9"/>
    </row>
    <row r="1084" spans="1:30" ht="9.75" customHeight="1">
      <c r="A1084" s="144"/>
      <c r="B1084" s="230"/>
      <c r="C1084" s="231"/>
      <c r="D1084" s="226"/>
      <c r="E1084" s="232"/>
      <c r="F1084" s="228"/>
      <c r="G1084" s="226"/>
      <c r="H1084" s="226"/>
      <c r="I1084" s="218"/>
      <c r="J1084" s="219"/>
      <c r="K1084" s="9"/>
      <c r="L1084" s="9"/>
      <c r="M1084" s="9"/>
      <c r="N1084" s="9"/>
      <c r="O1084" s="9"/>
      <c r="P1084" s="9"/>
      <c r="Q1084" s="9"/>
      <c r="R1084" s="9"/>
      <c r="S1084" s="9"/>
      <c r="T1084" s="9"/>
      <c r="U1084" s="9"/>
      <c r="V1084" s="9"/>
      <c r="W1084" s="9"/>
      <c r="X1084" s="9"/>
      <c r="Y1084" s="9"/>
      <c r="Z1084" s="9"/>
      <c r="AA1084" s="9"/>
      <c r="AB1084" s="9"/>
      <c r="AC1084" s="9"/>
      <c r="AD1084" s="9"/>
    </row>
    <row r="1085" spans="1:30" ht="9.75" customHeight="1">
      <c r="A1085" s="144"/>
      <c r="B1085" s="230"/>
      <c r="C1085" s="231"/>
      <c r="D1085" s="226"/>
      <c r="E1085" s="232"/>
      <c r="F1085" s="228"/>
      <c r="G1085" s="226"/>
      <c r="H1085" s="226"/>
      <c r="I1085" s="218"/>
      <c r="J1085" s="219"/>
      <c r="K1085" s="9"/>
      <c r="L1085" s="9"/>
      <c r="M1085" s="9"/>
      <c r="N1085" s="9"/>
      <c r="O1085" s="9"/>
      <c r="P1085" s="9"/>
      <c r="Q1085" s="9"/>
      <c r="R1085" s="9"/>
      <c r="S1085" s="9"/>
      <c r="T1085" s="9"/>
      <c r="U1085" s="9"/>
      <c r="V1085" s="9"/>
      <c r="W1085" s="9"/>
      <c r="X1085" s="9"/>
      <c r="Y1085" s="9"/>
      <c r="Z1085" s="9"/>
      <c r="AA1085" s="9"/>
      <c r="AB1085" s="9"/>
      <c r="AC1085" s="9"/>
      <c r="AD1085" s="9"/>
    </row>
    <row r="1086" spans="1:30" ht="9.75" customHeight="1">
      <c r="A1086" s="144"/>
      <c r="B1086" s="230"/>
      <c r="C1086" s="231"/>
      <c r="D1086" s="226"/>
      <c r="E1086" s="232"/>
      <c r="F1086" s="228"/>
      <c r="G1086" s="226"/>
      <c r="H1086" s="226"/>
      <c r="I1086" s="218"/>
      <c r="J1086" s="219"/>
      <c r="K1086" s="9"/>
      <c r="L1086" s="9"/>
      <c r="M1086" s="9"/>
      <c r="N1086" s="9"/>
      <c r="O1086" s="9"/>
      <c r="P1086" s="9"/>
      <c r="Q1086" s="9"/>
      <c r="R1086" s="9"/>
      <c r="S1086" s="9"/>
      <c r="T1086" s="9"/>
      <c r="U1086" s="9"/>
      <c r="V1086" s="9"/>
      <c r="W1086" s="9"/>
      <c r="X1086" s="9"/>
      <c r="Y1086" s="9"/>
      <c r="Z1086" s="9"/>
      <c r="AA1086" s="9"/>
      <c r="AB1086" s="9"/>
      <c r="AC1086" s="9"/>
      <c r="AD1086" s="9"/>
    </row>
    <row r="1087" spans="1:30" ht="9.75" customHeight="1">
      <c r="A1087" s="144"/>
      <c r="B1087" s="230"/>
      <c r="C1087" s="231"/>
      <c r="D1087" s="226"/>
      <c r="E1087" s="232"/>
      <c r="F1087" s="228"/>
      <c r="G1087" s="226"/>
      <c r="H1087" s="226"/>
      <c r="I1087" s="218"/>
      <c r="J1087" s="219"/>
      <c r="K1087" s="9"/>
      <c r="L1087" s="9"/>
      <c r="M1087" s="9"/>
      <c r="N1087" s="9"/>
      <c r="O1087" s="9"/>
      <c r="P1087" s="9"/>
      <c r="Q1087" s="9"/>
      <c r="R1087" s="9"/>
      <c r="S1087" s="9"/>
      <c r="T1087" s="9"/>
      <c r="U1087" s="9"/>
      <c r="V1087" s="9"/>
      <c r="W1087" s="9"/>
      <c r="X1087" s="9"/>
      <c r="Y1087" s="9"/>
      <c r="Z1087" s="9"/>
      <c r="AA1087" s="9"/>
      <c r="AB1087" s="9"/>
      <c r="AC1087" s="9"/>
      <c r="AD1087" s="9"/>
    </row>
    <row r="1088" spans="1:30" ht="9.75" customHeight="1">
      <c r="A1088" s="144"/>
      <c r="B1088" s="230"/>
      <c r="C1088" s="231"/>
      <c r="D1088" s="226"/>
      <c r="E1088" s="232"/>
      <c r="F1088" s="228"/>
      <c r="G1088" s="226"/>
      <c r="H1088" s="226"/>
      <c r="I1088" s="218"/>
      <c r="J1088" s="219"/>
      <c r="K1088" s="9"/>
      <c r="L1088" s="9"/>
      <c r="M1088" s="9"/>
      <c r="N1088" s="9"/>
      <c r="O1088" s="9"/>
      <c r="P1088" s="9"/>
      <c r="Q1088" s="9"/>
      <c r="R1088" s="9"/>
      <c r="S1088" s="9"/>
      <c r="T1088" s="9"/>
      <c r="U1088" s="9"/>
      <c r="V1088" s="9"/>
      <c r="W1088" s="9"/>
      <c r="X1088" s="9"/>
      <c r="Y1088" s="9"/>
      <c r="Z1088" s="9"/>
      <c r="AA1088" s="9"/>
      <c r="AB1088" s="9"/>
      <c r="AC1088" s="9"/>
      <c r="AD1088" s="9"/>
    </row>
    <row r="1089" spans="1:30" ht="9.75" customHeight="1">
      <c r="A1089" s="144"/>
      <c r="B1089" s="230"/>
      <c r="C1089" s="231"/>
      <c r="D1089" s="226"/>
      <c r="E1089" s="232"/>
      <c r="F1089" s="228"/>
      <c r="G1089" s="226"/>
      <c r="H1089" s="226"/>
      <c r="I1089" s="218"/>
      <c r="J1089" s="219"/>
      <c r="K1089" s="9"/>
      <c r="L1089" s="9"/>
      <c r="M1089" s="9"/>
      <c r="N1089" s="9"/>
      <c r="O1089" s="9"/>
      <c r="P1089" s="9"/>
      <c r="Q1089" s="9"/>
      <c r="R1089" s="9"/>
      <c r="S1089" s="9"/>
      <c r="T1089" s="9"/>
      <c r="U1089" s="9"/>
      <c r="V1089" s="9"/>
      <c r="W1089" s="9"/>
      <c r="X1089" s="9"/>
      <c r="Y1089" s="9"/>
      <c r="Z1089" s="9"/>
      <c r="AA1089" s="9"/>
      <c r="AB1089" s="9"/>
      <c r="AC1089" s="9"/>
      <c r="AD1089" s="9"/>
    </row>
    <row r="1090" spans="1:30" ht="9.75" customHeight="1">
      <c r="A1090" s="144"/>
      <c r="B1090" s="230"/>
      <c r="C1090" s="231"/>
      <c r="D1090" s="226"/>
      <c r="E1090" s="232"/>
      <c r="F1090" s="228"/>
      <c r="G1090" s="226"/>
      <c r="H1090" s="226"/>
      <c r="I1090" s="218"/>
      <c r="J1090" s="219"/>
      <c r="K1090" s="9"/>
      <c r="L1090" s="9"/>
      <c r="M1090" s="9"/>
      <c r="N1090" s="9"/>
      <c r="O1090" s="9"/>
      <c r="P1090" s="9"/>
      <c r="Q1090" s="9"/>
      <c r="R1090" s="9"/>
      <c r="S1090" s="9"/>
      <c r="T1090" s="9"/>
      <c r="U1090" s="9"/>
      <c r="V1090" s="9"/>
      <c r="W1090" s="9"/>
      <c r="X1090" s="9"/>
      <c r="Y1090" s="9"/>
      <c r="Z1090" s="9"/>
      <c r="AA1090" s="9"/>
      <c r="AB1090" s="9"/>
      <c r="AC1090" s="9"/>
      <c r="AD1090" s="9"/>
    </row>
    <row r="1091" spans="1:30" ht="9.75" customHeight="1">
      <c r="A1091" s="144"/>
      <c r="B1091" s="230"/>
      <c r="C1091" s="231"/>
      <c r="D1091" s="226"/>
      <c r="E1091" s="232"/>
      <c r="F1091" s="228"/>
      <c r="G1091" s="226"/>
      <c r="H1091" s="226"/>
      <c r="I1091" s="218"/>
      <c r="J1091" s="219"/>
      <c r="K1091" s="9"/>
      <c r="L1091" s="9"/>
      <c r="M1091" s="9"/>
      <c r="N1091" s="9"/>
      <c r="O1091" s="9"/>
      <c r="P1091" s="9"/>
      <c r="Q1091" s="9"/>
      <c r="R1091" s="9"/>
      <c r="S1091" s="9"/>
      <c r="T1091" s="9"/>
      <c r="U1091" s="9"/>
      <c r="V1091" s="9"/>
      <c r="W1091" s="9"/>
      <c r="X1091" s="9"/>
      <c r="Y1091" s="9"/>
      <c r="Z1091" s="9"/>
      <c r="AA1091" s="9"/>
      <c r="AB1091" s="9"/>
      <c r="AC1091" s="9"/>
      <c r="AD1091" s="9"/>
    </row>
    <row r="1092" spans="1:30" ht="9.75" customHeight="1">
      <c r="A1092" s="144"/>
      <c r="B1092" s="230"/>
      <c r="C1092" s="231"/>
      <c r="D1092" s="226"/>
      <c r="E1092" s="232"/>
      <c r="F1092" s="228"/>
      <c r="G1092" s="226"/>
      <c r="H1092" s="226"/>
      <c r="I1092" s="218"/>
      <c r="J1092" s="219"/>
      <c r="K1092" s="9"/>
      <c r="L1092" s="9"/>
      <c r="M1092" s="9"/>
      <c r="N1092" s="9"/>
      <c r="O1092" s="9"/>
      <c r="P1092" s="9"/>
      <c r="Q1092" s="9"/>
      <c r="R1092" s="9"/>
      <c r="S1092" s="9"/>
      <c r="T1092" s="9"/>
      <c r="U1092" s="9"/>
      <c r="V1092" s="9"/>
      <c r="W1092" s="9"/>
      <c r="X1092" s="9"/>
      <c r="Y1092" s="9"/>
      <c r="Z1092" s="9"/>
      <c r="AA1092" s="9"/>
      <c r="AB1092" s="9"/>
      <c r="AC1092" s="9"/>
      <c r="AD1092" s="9"/>
    </row>
    <row r="1093" spans="1:30" ht="9.75" customHeight="1">
      <c r="A1093" s="144"/>
      <c r="B1093" s="230"/>
      <c r="C1093" s="231"/>
      <c r="D1093" s="226"/>
      <c r="E1093" s="232"/>
      <c r="F1093" s="228"/>
      <c r="G1093" s="226"/>
      <c r="H1093" s="226"/>
      <c r="I1093" s="218"/>
      <c r="J1093" s="219"/>
      <c r="K1093" s="9"/>
      <c r="L1093" s="9"/>
      <c r="M1093" s="9"/>
      <c r="N1093" s="9"/>
      <c r="O1093" s="9"/>
      <c r="P1093" s="9"/>
      <c r="Q1093" s="9"/>
      <c r="R1093" s="9"/>
      <c r="S1093" s="9"/>
      <c r="T1093" s="9"/>
      <c r="U1093" s="9"/>
      <c r="V1093" s="9"/>
      <c r="W1093" s="9"/>
      <c r="X1093" s="9"/>
      <c r="Y1093" s="9"/>
      <c r="Z1093" s="9"/>
      <c r="AA1093" s="9"/>
      <c r="AB1093" s="9"/>
      <c r="AC1093" s="9"/>
      <c r="AD1093" s="9"/>
    </row>
    <row r="1094" spans="1:30" ht="9.75" customHeight="1">
      <c r="A1094" s="144"/>
      <c r="B1094" s="230"/>
      <c r="C1094" s="231"/>
      <c r="D1094" s="226"/>
      <c r="E1094" s="232"/>
      <c r="F1094" s="228"/>
      <c r="G1094" s="226"/>
      <c r="H1094" s="226"/>
      <c r="I1094" s="218"/>
      <c r="J1094" s="219"/>
      <c r="K1094" s="9"/>
      <c r="L1094" s="9"/>
      <c r="M1094" s="9"/>
      <c r="N1094" s="9"/>
      <c r="O1094" s="9"/>
      <c r="P1094" s="9"/>
      <c r="Q1094" s="9"/>
      <c r="R1094" s="9"/>
      <c r="S1094" s="9"/>
      <c r="T1094" s="9"/>
      <c r="U1094" s="9"/>
      <c r="V1094" s="9"/>
      <c r="W1094" s="9"/>
      <c r="X1094" s="9"/>
      <c r="Y1094" s="9"/>
      <c r="Z1094" s="9"/>
      <c r="AA1094" s="9"/>
      <c r="AB1094" s="9"/>
      <c r="AC1094" s="9"/>
      <c r="AD1094" s="9"/>
    </row>
    <row r="1095" spans="1:30" ht="9.75" customHeight="1">
      <c r="A1095" s="144"/>
      <c r="B1095" s="230"/>
      <c r="C1095" s="231"/>
      <c r="D1095" s="226"/>
      <c r="E1095" s="232"/>
      <c r="F1095" s="228"/>
      <c r="G1095" s="226"/>
      <c r="H1095" s="226"/>
      <c r="I1095" s="218"/>
      <c r="J1095" s="219"/>
      <c r="K1095" s="9"/>
      <c r="L1095" s="9"/>
      <c r="M1095" s="9"/>
      <c r="N1095" s="9"/>
      <c r="O1095" s="9"/>
      <c r="P1095" s="9"/>
      <c r="Q1095" s="9"/>
      <c r="R1095" s="9"/>
      <c r="S1095" s="9"/>
      <c r="T1095" s="9"/>
      <c r="U1095" s="9"/>
      <c r="V1095" s="9"/>
      <c r="W1095" s="9"/>
      <c r="X1095" s="9"/>
      <c r="Y1095" s="9"/>
      <c r="Z1095" s="9"/>
      <c r="AA1095" s="9"/>
      <c r="AB1095" s="9"/>
      <c r="AC1095" s="9"/>
      <c r="AD1095" s="9"/>
    </row>
    <row r="1096" spans="1:30" ht="9.75" customHeight="1">
      <c r="A1096" s="144"/>
      <c r="B1096" s="230"/>
      <c r="C1096" s="231"/>
      <c r="D1096" s="226"/>
      <c r="E1096" s="232"/>
      <c r="F1096" s="228"/>
      <c r="G1096" s="226"/>
      <c r="H1096" s="226"/>
      <c r="I1096" s="218"/>
      <c r="J1096" s="219"/>
      <c r="K1096" s="9"/>
      <c r="L1096" s="9"/>
      <c r="M1096" s="9"/>
      <c r="N1096" s="9"/>
      <c r="O1096" s="9"/>
      <c r="P1096" s="9"/>
      <c r="Q1096" s="9"/>
      <c r="R1096" s="9"/>
      <c r="S1096" s="9"/>
      <c r="T1096" s="9"/>
      <c r="U1096" s="9"/>
      <c r="V1096" s="9"/>
      <c r="W1096" s="9"/>
      <c r="X1096" s="9"/>
      <c r="Y1096" s="9"/>
      <c r="Z1096" s="9"/>
      <c r="AA1096" s="9"/>
      <c r="AB1096" s="9"/>
      <c r="AC1096" s="9"/>
      <c r="AD1096" s="9"/>
    </row>
    <row r="1097" spans="1:30" ht="9.75" customHeight="1">
      <c r="A1097" s="144"/>
      <c r="B1097" s="230"/>
      <c r="C1097" s="231"/>
      <c r="D1097" s="226"/>
      <c r="E1097" s="232"/>
      <c r="F1097" s="228"/>
      <c r="G1097" s="226"/>
      <c r="H1097" s="226"/>
      <c r="I1097" s="218"/>
      <c r="J1097" s="219"/>
      <c r="K1097" s="9"/>
      <c r="L1097" s="9"/>
      <c r="M1097" s="9"/>
      <c r="N1097" s="9"/>
      <c r="O1097" s="9"/>
      <c r="P1097" s="9"/>
      <c r="Q1097" s="9"/>
      <c r="R1097" s="9"/>
      <c r="S1097" s="9"/>
      <c r="T1097" s="9"/>
      <c r="U1097" s="9"/>
      <c r="V1097" s="9"/>
      <c r="W1097" s="9"/>
      <c r="X1097" s="9"/>
      <c r="Y1097" s="9"/>
      <c r="Z1097" s="9"/>
      <c r="AA1097" s="9"/>
      <c r="AB1097" s="9"/>
      <c r="AC1097" s="9"/>
      <c r="AD1097" s="9"/>
    </row>
    <row r="1098" spans="1:30" ht="9.75" customHeight="1">
      <c r="A1098" s="144"/>
      <c r="B1098" s="230"/>
      <c r="C1098" s="231"/>
      <c r="D1098" s="226"/>
      <c r="E1098" s="232"/>
      <c r="F1098" s="228"/>
      <c r="G1098" s="226"/>
      <c r="H1098" s="226"/>
      <c r="I1098" s="218"/>
      <c r="J1098" s="219"/>
      <c r="K1098" s="9"/>
      <c r="L1098" s="9"/>
      <c r="M1098" s="9"/>
      <c r="N1098" s="9"/>
      <c r="O1098" s="9"/>
      <c r="P1098" s="9"/>
      <c r="Q1098" s="9"/>
      <c r="R1098" s="9"/>
      <c r="S1098" s="9"/>
      <c r="T1098" s="9"/>
      <c r="U1098" s="9"/>
      <c r="V1098" s="9"/>
      <c r="W1098" s="9"/>
      <c r="X1098" s="9"/>
      <c r="Y1098" s="9"/>
      <c r="Z1098" s="9"/>
      <c r="AA1098" s="9"/>
      <c r="AB1098" s="9"/>
      <c r="AC1098" s="9"/>
      <c r="AD1098" s="9"/>
    </row>
    <row r="1099" spans="1:30" ht="9.75" customHeight="1">
      <c r="A1099" s="144"/>
      <c r="B1099" s="230"/>
      <c r="C1099" s="231"/>
      <c r="D1099" s="226"/>
      <c r="E1099" s="232"/>
      <c r="F1099" s="228"/>
      <c r="G1099" s="226"/>
      <c r="H1099" s="226"/>
      <c r="I1099" s="218"/>
      <c r="J1099" s="219"/>
      <c r="K1099" s="9"/>
      <c r="L1099" s="9"/>
      <c r="M1099" s="9"/>
      <c r="N1099" s="9"/>
      <c r="O1099" s="9"/>
      <c r="P1099" s="9"/>
      <c r="Q1099" s="9"/>
      <c r="R1099" s="9"/>
      <c r="S1099" s="9"/>
      <c r="T1099" s="9"/>
      <c r="U1099" s="9"/>
      <c r="V1099" s="9"/>
      <c r="W1099" s="9"/>
      <c r="X1099" s="9"/>
      <c r="Y1099" s="9"/>
      <c r="Z1099" s="9"/>
      <c r="AA1099" s="9"/>
      <c r="AB1099" s="9"/>
      <c r="AC1099" s="9"/>
      <c r="AD1099" s="9"/>
    </row>
    <row r="1100" spans="1:30" ht="9.75" customHeight="1">
      <c r="A1100" s="144"/>
      <c r="B1100" s="230"/>
      <c r="C1100" s="231"/>
      <c r="D1100" s="226"/>
      <c r="E1100" s="232"/>
      <c r="F1100" s="228"/>
      <c r="G1100" s="226"/>
      <c r="H1100" s="226"/>
      <c r="I1100" s="218"/>
      <c r="J1100" s="219"/>
      <c r="K1100" s="9"/>
      <c r="L1100" s="9"/>
      <c r="M1100" s="9"/>
      <c r="N1100" s="9"/>
      <c r="O1100" s="9"/>
      <c r="P1100" s="9"/>
      <c r="Q1100" s="9"/>
      <c r="R1100" s="9"/>
      <c r="S1100" s="9"/>
      <c r="T1100" s="9"/>
      <c r="U1100" s="9"/>
      <c r="V1100" s="9"/>
      <c r="W1100" s="9"/>
      <c r="X1100" s="9"/>
      <c r="Y1100" s="9"/>
      <c r="Z1100" s="9"/>
      <c r="AA1100" s="9"/>
      <c r="AB1100" s="9"/>
      <c r="AC1100" s="9"/>
      <c r="AD1100" s="9"/>
    </row>
    <row r="1101" spans="1:30" ht="9.75" customHeight="1">
      <c r="A1101" s="144"/>
      <c r="B1101" s="230"/>
      <c r="C1101" s="231"/>
      <c r="D1101" s="226"/>
      <c r="E1101" s="232"/>
      <c r="F1101" s="228"/>
      <c r="G1101" s="226"/>
      <c r="H1101" s="226"/>
      <c r="I1101" s="218"/>
      <c r="J1101" s="219"/>
      <c r="K1101" s="9"/>
      <c r="L1101" s="9"/>
      <c r="M1101" s="9"/>
      <c r="N1101" s="9"/>
      <c r="O1101" s="9"/>
      <c r="P1101" s="9"/>
      <c r="Q1101" s="9"/>
      <c r="R1101" s="9"/>
      <c r="S1101" s="9"/>
      <c r="T1101" s="9"/>
      <c r="U1101" s="9"/>
      <c r="V1101" s="9"/>
      <c r="W1101" s="9"/>
      <c r="X1101" s="9"/>
      <c r="Y1101" s="9"/>
      <c r="Z1101" s="9"/>
      <c r="AA1101" s="9"/>
      <c r="AB1101" s="9"/>
      <c r="AC1101" s="9"/>
      <c r="AD1101" s="9"/>
    </row>
    <row r="1102" spans="1:30" ht="9.75" customHeight="1">
      <c r="A1102" s="144"/>
      <c r="B1102" s="230"/>
      <c r="C1102" s="231"/>
      <c r="D1102" s="226"/>
      <c r="E1102" s="232"/>
      <c r="F1102" s="228"/>
      <c r="G1102" s="226"/>
      <c r="H1102" s="226"/>
      <c r="I1102" s="218"/>
      <c r="J1102" s="219"/>
      <c r="K1102" s="9"/>
      <c r="L1102" s="9"/>
      <c r="M1102" s="9"/>
      <c r="N1102" s="9"/>
      <c r="O1102" s="9"/>
      <c r="P1102" s="9"/>
      <c r="Q1102" s="9"/>
      <c r="R1102" s="9"/>
      <c r="S1102" s="9"/>
      <c r="T1102" s="9"/>
      <c r="U1102" s="9"/>
      <c r="V1102" s="9"/>
      <c r="W1102" s="9"/>
      <c r="X1102" s="9"/>
      <c r="Y1102" s="9"/>
      <c r="Z1102" s="9"/>
      <c r="AA1102" s="9"/>
      <c r="AB1102" s="9"/>
      <c r="AC1102" s="9"/>
      <c r="AD1102" s="9"/>
    </row>
    <row r="1103" spans="1:30" ht="9.75" customHeight="1">
      <c r="A1103" s="144"/>
      <c r="B1103" s="230"/>
      <c r="C1103" s="231"/>
      <c r="D1103" s="226"/>
      <c r="E1103" s="232"/>
      <c r="F1103" s="228"/>
      <c r="G1103" s="226"/>
      <c r="H1103" s="226"/>
      <c r="I1103" s="218"/>
      <c r="J1103" s="219"/>
      <c r="K1103" s="9"/>
      <c r="L1103" s="9"/>
      <c r="M1103" s="9"/>
      <c r="N1103" s="9"/>
      <c r="O1103" s="9"/>
      <c r="P1103" s="9"/>
      <c r="Q1103" s="9"/>
      <c r="R1103" s="9"/>
      <c r="S1103" s="9"/>
      <c r="T1103" s="9"/>
      <c r="U1103" s="9"/>
      <c r="V1103" s="9"/>
      <c r="W1103" s="9"/>
      <c r="X1103" s="9"/>
      <c r="Y1103" s="9"/>
      <c r="Z1103" s="9"/>
      <c r="AA1103" s="9"/>
      <c r="AB1103" s="9"/>
      <c r="AC1103" s="9"/>
      <c r="AD1103" s="9"/>
    </row>
    <row r="1104" spans="1:30" ht="9.75" customHeight="1">
      <c r="A1104" s="144"/>
      <c r="B1104" s="230"/>
      <c r="C1104" s="231"/>
      <c r="D1104" s="226"/>
      <c r="E1104" s="232"/>
      <c r="F1104" s="228"/>
      <c r="G1104" s="226"/>
      <c r="H1104" s="226"/>
      <c r="I1104" s="218"/>
      <c r="J1104" s="219"/>
      <c r="K1104" s="9"/>
      <c r="L1104" s="9"/>
      <c r="M1104" s="9"/>
      <c r="N1104" s="9"/>
      <c r="O1104" s="9"/>
      <c r="P1104" s="9"/>
      <c r="Q1104" s="9"/>
      <c r="R1104" s="9"/>
      <c r="S1104" s="9"/>
      <c r="T1104" s="9"/>
      <c r="U1104" s="9"/>
      <c r="V1104" s="9"/>
      <c r="W1104" s="9"/>
      <c r="X1104" s="9"/>
      <c r="Y1104" s="9"/>
      <c r="Z1104" s="9"/>
      <c r="AA1104" s="9"/>
      <c r="AB1104" s="9"/>
      <c r="AC1104" s="9"/>
      <c r="AD1104" s="9"/>
    </row>
    <row r="1105" spans="1:30" ht="9.75" customHeight="1">
      <c r="A1105" s="144"/>
      <c r="B1105" s="230"/>
      <c r="C1105" s="231"/>
      <c r="D1105" s="226"/>
      <c r="E1105" s="232"/>
      <c r="F1105" s="228"/>
      <c r="G1105" s="226"/>
      <c r="H1105" s="226"/>
      <c r="I1105" s="218"/>
      <c r="J1105" s="219"/>
      <c r="K1105" s="9"/>
      <c r="L1105" s="9"/>
      <c r="M1105" s="9"/>
      <c r="N1105" s="9"/>
      <c r="O1105" s="9"/>
      <c r="P1105" s="9"/>
      <c r="Q1105" s="9"/>
      <c r="R1105" s="9"/>
      <c r="S1105" s="9"/>
      <c r="T1105" s="9"/>
      <c r="U1105" s="9"/>
      <c r="V1105" s="9"/>
      <c r="W1105" s="9"/>
      <c r="X1105" s="9"/>
      <c r="Y1105" s="9"/>
      <c r="Z1105" s="9"/>
      <c r="AA1105" s="9"/>
      <c r="AB1105" s="9"/>
      <c r="AC1105" s="9"/>
      <c r="AD1105" s="9"/>
    </row>
    <row r="1106" spans="1:30" ht="9.75" customHeight="1">
      <c r="A1106" s="144"/>
      <c r="B1106" s="230"/>
      <c r="C1106" s="231"/>
      <c r="D1106" s="226"/>
      <c r="E1106" s="232"/>
      <c r="F1106" s="228"/>
      <c r="G1106" s="226"/>
      <c r="H1106" s="226"/>
      <c r="I1106" s="218"/>
      <c r="J1106" s="219"/>
      <c r="K1106" s="9"/>
      <c r="L1106" s="9"/>
      <c r="M1106" s="9"/>
      <c r="N1106" s="9"/>
      <c r="O1106" s="9"/>
      <c r="P1106" s="9"/>
      <c r="Q1106" s="9"/>
      <c r="R1106" s="9"/>
      <c r="S1106" s="9"/>
      <c r="T1106" s="9"/>
      <c r="U1106" s="9"/>
      <c r="V1106" s="9"/>
      <c r="W1106" s="9"/>
      <c r="X1106" s="9"/>
      <c r="Y1106" s="9"/>
      <c r="Z1106" s="9"/>
      <c r="AA1106" s="9"/>
      <c r="AB1106" s="9"/>
      <c r="AC1106" s="9"/>
      <c r="AD1106" s="9"/>
    </row>
    <row r="1107" spans="1:30" ht="9.75" customHeight="1">
      <c r="A1107" s="144"/>
      <c r="B1107" s="230"/>
      <c r="C1107" s="231"/>
      <c r="D1107" s="226"/>
      <c r="E1107" s="232"/>
      <c r="F1107" s="228"/>
      <c r="G1107" s="226"/>
      <c r="H1107" s="226"/>
      <c r="I1107" s="218"/>
      <c r="J1107" s="219"/>
      <c r="K1107" s="9"/>
      <c r="L1107" s="9"/>
      <c r="M1107" s="9"/>
      <c r="N1107" s="9"/>
      <c r="O1107" s="9"/>
      <c r="P1107" s="9"/>
      <c r="Q1107" s="9"/>
      <c r="R1107" s="9"/>
      <c r="S1107" s="9"/>
      <c r="T1107" s="9"/>
      <c r="U1107" s="9"/>
      <c r="V1107" s="9"/>
      <c r="W1107" s="9"/>
      <c r="X1107" s="9"/>
      <c r="Y1107" s="9"/>
      <c r="Z1107" s="9"/>
      <c r="AA1107" s="9"/>
      <c r="AB1107" s="9"/>
      <c r="AC1107" s="9"/>
      <c r="AD1107" s="9"/>
    </row>
    <row r="1108" spans="1:30" ht="9.75" customHeight="1">
      <c r="A1108" s="144"/>
      <c r="B1108" s="230"/>
      <c r="C1108" s="231"/>
      <c r="D1108" s="226"/>
      <c r="E1108" s="232"/>
      <c r="F1108" s="228"/>
      <c r="G1108" s="226"/>
      <c r="H1108" s="226"/>
      <c r="I1108" s="218"/>
      <c r="J1108" s="219"/>
      <c r="K1108" s="9"/>
      <c r="L1108" s="9"/>
      <c r="M1108" s="9"/>
      <c r="N1108" s="9"/>
      <c r="O1108" s="9"/>
      <c r="P1108" s="9"/>
      <c r="Q1108" s="9"/>
      <c r="R1108" s="9"/>
      <c r="S1108" s="9"/>
      <c r="T1108" s="9"/>
      <c r="U1108" s="9"/>
      <c r="V1108" s="9"/>
      <c r="W1108" s="9"/>
      <c r="X1108" s="9"/>
      <c r="Y1108" s="9"/>
      <c r="Z1108" s="9"/>
      <c r="AA1108" s="9"/>
      <c r="AB1108" s="9"/>
      <c r="AC1108" s="9"/>
      <c r="AD1108" s="9"/>
    </row>
    <row r="1109" spans="1:30" ht="9.75" customHeight="1">
      <c r="A1109" s="144"/>
      <c r="B1109" s="230"/>
      <c r="C1109" s="231"/>
      <c r="D1109" s="226"/>
      <c r="E1109" s="232"/>
      <c r="F1109" s="228"/>
      <c r="G1109" s="226"/>
      <c r="H1109" s="226"/>
      <c r="I1109" s="218"/>
      <c r="J1109" s="219"/>
      <c r="K1109" s="9"/>
      <c r="L1109" s="9"/>
      <c r="M1109" s="9"/>
      <c r="N1109" s="9"/>
      <c r="O1109" s="9"/>
      <c r="P1109" s="9"/>
      <c r="Q1109" s="9"/>
      <c r="R1109" s="9"/>
      <c r="S1109" s="9"/>
      <c r="T1109" s="9"/>
      <c r="U1109" s="9"/>
      <c r="V1109" s="9"/>
      <c r="W1109" s="9"/>
      <c r="X1109" s="9"/>
      <c r="Y1109" s="9"/>
      <c r="Z1109" s="9"/>
      <c r="AA1109" s="9"/>
      <c r="AB1109" s="9"/>
      <c r="AC1109" s="9"/>
      <c r="AD1109" s="9"/>
    </row>
    <row r="1110" spans="1:30" ht="9.75" customHeight="1">
      <c r="A1110" s="144"/>
      <c r="B1110" s="230"/>
      <c r="C1110" s="231"/>
      <c r="D1110" s="226"/>
      <c r="E1110" s="232"/>
      <c r="F1110" s="228"/>
      <c r="G1110" s="226"/>
      <c r="H1110" s="226"/>
      <c r="I1110" s="218"/>
      <c r="J1110" s="219"/>
      <c r="K1110" s="9"/>
      <c r="L1110" s="9"/>
      <c r="M1110" s="9"/>
      <c r="N1110" s="9"/>
      <c r="O1110" s="9"/>
      <c r="P1110" s="9"/>
      <c r="Q1110" s="9"/>
      <c r="R1110" s="9"/>
      <c r="S1110" s="9"/>
      <c r="T1110" s="9"/>
      <c r="U1110" s="9"/>
      <c r="V1110" s="9"/>
      <c r="W1110" s="9"/>
      <c r="X1110" s="9"/>
      <c r="Y1110" s="9"/>
      <c r="Z1110" s="9"/>
      <c r="AA1110" s="9"/>
      <c r="AB1110" s="9"/>
      <c r="AC1110" s="9"/>
      <c r="AD1110" s="9"/>
    </row>
    <row r="1111" spans="1:30" ht="9.75" customHeight="1">
      <c r="A1111" s="144"/>
      <c r="B1111" s="230"/>
      <c r="C1111" s="231"/>
      <c r="D1111" s="226"/>
      <c r="E1111" s="232"/>
      <c r="F1111" s="228"/>
      <c r="G1111" s="226"/>
      <c r="H1111" s="226"/>
      <c r="I1111" s="218"/>
      <c r="J1111" s="219"/>
      <c r="K1111" s="9"/>
      <c r="L1111" s="9"/>
      <c r="M1111" s="9"/>
      <c r="N1111" s="9"/>
      <c r="O1111" s="9"/>
      <c r="P1111" s="9"/>
      <c r="Q1111" s="9"/>
      <c r="R1111" s="9"/>
      <c r="S1111" s="9"/>
      <c r="T1111" s="9"/>
      <c r="U1111" s="9"/>
      <c r="V1111" s="9"/>
      <c r="W1111" s="9"/>
      <c r="X1111" s="9"/>
      <c r="Y1111" s="9"/>
      <c r="Z1111" s="9"/>
      <c r="AA1111" s="9"/>
      <c r="AB1111" s="9"/>
      <c r="AC1111" s="9"/>
      <c r="AD1111" s="9"/>
    </row>
    <row r="1112" spans="1:30" ht="9.75" customHeight="1">
      <c r="A1112" s="144"/>
      <c r="B1112" s="230"/>
      <c r="C1112" s="231"/>
      <c r="D1112" s="226"/>
      <c r="E1112" s="232"/>
      <c r="F1112" s="228"/>
      <c r="G1112" s="226"/>
      <c r="H1112" s="226"/>
      <c r="I1112" s="218"/>
      <c r="J1112" s="219"/>
      <c r="K1112" s="9"/>
      <c r="L1112" s="9"/>
      <c r="M1112" s="9"/>
      <c r="N1112" s="9"/>
      <c r="O1112" s="9"/>
      <c r="P1112" s="9"/>
      <c r="Q1112" s="9"/>
      <c r="R1112" s="9"/>
      <c r="S1112" s="9"/>
      <c r="T1112" s="9"/>
      <c r="U1112" s="9"/>
      <c r="V1112" s="9"/>
      <c r="W1112" s="9"/>
      <c r="X1112" s="9"/>
      <c r="Y1112" s="9"/>
      <c r="Z1112" s="9"/>
      <c r="AA1112" s="9"/>
      <c r="AB1112" s="9"/>
      <c r="AC1112" s="9"/>
      <c r="AD1112" s="9"/>
    </row>
    <row r="1113" spans="1:30" ht="9.75" customHeight="1">
      <c r="A1113" s="144"/>
      <c r="B1113" s="230"/>
      <c r="C1113" s="231"/>
      <c r="D1113" s="226"/>
      <c r="E1113" s="232"/>
      <c r="F1113" s="228"/>
      <c r="G1113" s="226"/>
      <c r="H1113" s="226"/>
      <c r="I1113" s="218"/>
      <c r="J1113" s="219"/>
      <c r="K1113" s="9"/>
      <c r="L1113" s="9"/>
      <c r="M1113" s="9"/>
      <c r="N1113" s="9"/>
      <c r="O1113" s="9"/>
      <c r="P1113" s="9"/>
      <c r="Q1113" s="9"/>
      <c r="R1113" s="9"/>
      <c r="S1113" s="9"/>
      <c r="T1113" s="9"/>
      <c r="U1113" s="9"/>
      <c r="V1113" s="9"/>
      <c r="W1113" s="9"/>
      <c r="X1113" s="9"/>
      <c r="Y1113" s="9"/>
      <c r="Z1113" s="9"/>
      <c r="AA1113" s="9"/>
      <c r="AB1113" s="9"/>
      <c r="AC1113" s="9"/>
      <c r="AD1113" s="9"/>
    </row>
    <row r="1114" spans="1:30" ht="9.75" customHeight="1">
      <c r="A1114" s="144"/>
      <c r="B1114" s="230"/>
      <c r="C1114" s="231"/>
      <c r="D1114" s="226"/>
      <c r="E1114" s="232"/>
      <c r="F1114" s="228"/>
      <c r="G1114" s="226"/>
      <c r="H1114" s="226"/>
      <c r="I1114" s="218"/>
      <c r="J1114" s="219"/>
      <c r="K1114" s="9"/>
      <c r="L1114" s="9"/>
      <c r="M1114" s="9"/>
      <c r="N1114" s="9"/>
      <c r="O1114" s="9"/>
      <c r="P1114" s="9"/>
      <c r="Q1114" s="9"/>
      <c r="R1114" s="9"/>
      <c r="S1114" s="9"/>
      <c r="T1114" s="9"/>
      <c r="U1114" s="9"/>
      <c r="V1114" s="9"/>
      <c r="W1114" s="9"/>
      <c r="X1114" s="9"/>
      <c r="Y1114" s="9"/>
      <c r="Z1114" s="9"/>
      <c r="AA1114" s="9"/>
      <c r="AB1114" s="9"/>
      <c r="AC1114" s="9"/>
      <c r="AD1114" s="9"/>
    </row>
    <row r="1115" spans="1:30" ht="9.75" customHeight="1">
      <c r="A1115" s="144"/>
      <c r="B1115" s="230"/>
      <c r="C1115" s="231"/>
      <c r="D1115" s="226"/>
      <c r="E1115" s="232"/>
      <c r="F1115" s="228"/>
      <c r="G1115" s="226"/>
      <c r="H1115" s="226"/>
      <c r="I1115" s="218"/>
      <c r="J1115" s="219"/>
      <c r="K1115" s="9"/>
      <c r="L1115" s="9"/>
      <c r="M1115" s="9"/>
      <c r="N1115" s="9"/>
      <c r="O1115" s="9"/>
      <c r="P1115" s="9"/>
      <c r="Q1115" s="9"/>
      <c r="R1115" s="9"/>
      <c r="S1115" s="9"/>
      <c r="T1115" s="9"/>
      <c r="U1115" s="9"/>
      <c r="V1115" s="9"/>
      <c r="W1115" s="9"/>
      <c r="X1115" s="9"/>
      <c r="Y1115" s="9"/>
      <c r="Z1115" s="9"/>
      <c r="AA1115" s="9"/>
      <c r="AB1115" s="9"/>
      <c r="AC1115" s="9"/>
      <c r="AD1115" s="9"/>
    </row>
    <row r="1116" spans="1:30" ht="9.75" customHeight="1">
      <c r="A1116" s="144"/>
      <c r="B1116" s="230"/>
      <c r="C1116" s="231"/>
      <c r="D1116" s="226"/>
      <c r="E1116" s="232"/>
      <c r="F1116" s="228"/>
      <c r="G1116" s="226"/>
      <c r="H1116" s="226"/>
      <c r="I1116" s="218"/>
      <c r="J1116" s="219"/>
      <c r="K1116" s="9"/>
      <c r="L1116" s="9"/>
      <c r="M1116" s="9"/>
      <c r="N1116" s="9"/>
      <c r="O1116" s="9"/>
      <c r="P1116" s="9"/>
      <c r="Q1116" s="9"/>
      <c r="R1116" s="9"/>
      <c r="S1116" s="9"/>
      <c r="T1116" s="9"/>
      <c r="U1116" s="9"/>
      <c r="V1116" s="9"/>
      <c r="W1116" s="9"/>
      <c r="X1116" s="9"/>
      <c r="Y1116" s="9"/>
      <c r="Z1116" s="9"/>
      <c r="AA1116" s="9"/>
      <c r="AB1116" s="9"/>
      <c r="AC1116" s="9"/>
      <c r="AD1116" s="9"/>
    </row>
    <row r="1117" spans="1:30" ht="9.75" customHeight="1">
      <c r="A1117" s="144"/>
      <c r="B1117" s="230"/>
      <c r="C1117" s="231"/>
      <c r="D1117" s="226"/>
      <c r="E1117" s="232"/>
      <c r="F1117" s="228"/>
      <c r="G1117" s="226"/>
      <c r="H1117" s="226"/>
      <c r="I1117" s="218"/>
      <c r="J1117" s="219"/>
      <c r="K1117" s="9"/>
      <c r="L1117" s="9"/>
      <c r="M1117" s="9"/>
      <c r="N1117" s="9"/>
      <c r="O1117" s="9"/>
      <c r="P1117" s="9"/>
      <c r="Q1117" s="9"/>
      <c r="R1117" s="9"/>
      <c r="S1117" s="9"/>
      <c r="T1117" s="9"/>
      <c r="U1117" s="9"/>
      <c r="V1117" s="9"/>
      <c r="W1117" s="9"/>
      <c r="X1117" s="9"/>
      <c r="Y1117" s="9"/>
      <c r="Z1117" s="9"/>
      <c r="AA1117" s="9"/>
      <c r="AB1117" s="9"/>
      <c r="AC1117" s="9"/>
      <c r="AD1117" s="9"/>
    </row>
    <row r="1118" spans="1:30" ht="9.75" customHeight="1">
      <c r="A1118" s="144"/>
      <c r="B1118" s="230"/>
      <c r="C1118" s="231"/>
      <c r="D1118" s="226"/>
      <c r="E1118" s="232"/>
      <c r="F1118" s="228"/>
      <c r="G1118" s="226"/>
      <c r="H1118" s="226"/>
      <c r="I1118" s="218"/>
      <c r="J1118" s="219"/>
      <c r="K1118" s="9"/>
      <c r="L1118" s="9"/>
      <c r="M1118" s="9"/>
      <c r="N1118" s="9"/>
      <c r="O1118" s="9"/>
      <c r="P1118" s="9"/>
      <c r="Q1118" s="9"/>
      <c r="R1118" s="9"/>
      <c r="S1118" s="9"/>
      <c r="T1118" s="9"/>
      <c r="U1118" s="9"/>
      <c r="V1118" s="9"/>
      <c r="W1118" s="9"/>
      <c r="X1118" s="9"/>
      <c r="Y1118" s="9"/>
      <c r="Z1118" s="9"/>
      <c r="AA1118" s="9"/>
      <c r="AB1118" s="9"/>
      <c r="AC1118" s="9"/>
      <c r="AD1118" s="9"/>
    </row>
    <row r="1119" spans="1:30" ht="9.75" customHeight="1">
      <c r="A1119" s="144"/>
      <c r="B1119" s="230"/>
      <c r="C1119" s="231"/>
      <c r="D1119" s="226"/>
      <c r="E1119" s="232"/>
      <c r="F1119" s="228"/>
      <c r="G1119" s="226"/>
      <c r="H1119" s="226"/>
      <c r="I1119" s="218"/>
      <c r="J1119" s="219"/>
      <c r="K1119" s="9"/>
      <c r="L1119" s="9"/>
      <c r="M1119" s="9"/>
      <c r="N1119" s="9"/>
      <c r="O1119" s="9"/>
      <c r="P1119" s="9"/>
      <c r="Q1119" s="9"/>
      <c r="R1119" s="9"/>
      <c r="S1119" s="9"/>
      <c r="T1119" s="9"/>
      <c r="U1119" s="9"/>
      <c r="V1119" s="9"/>
      <c r="W1119" s="9"/>
      <c r="X1119" s="9"/>
      <c r="Y1119" s="9"/>
      <c r="Z1119" s="9"/>
      <c r="AA1119" s="9"/>
      <c r="AB1119" s="9"/>
      <c r="AC1119" s="9"/>
      <c r="AD1119" s="9"/>
    </row>
    <row r="1120" spans="1:30" ht="9.75" customHeight="1">
      <c r="A1120" s="144"/>
      <c r="B1120" s="230"/>
      <c r="C1120" s="231"/>
      <c r="D1120" s="226"/>
      <c r="E1120" s="232"/>
      <c r="F1120" s="228"/>
      <c r="G1120" s="226"/>
      <c r="H1120" s="226"/>
      <c r="I1120" s="218"/>
      <c r="J1120" s="219"/>
      <c r="K1120" s="9"/>
      <c r="L1120" s="9"/>
      <c r="M1120" s="9"/>
      <c r="N1120" s="9"/>
      <c r="O1120" s="9"/>
      <c r="P1120" s="9"/>
      <c r="Q1120" s="9"/>
      <c r="R1120" s="9"/>
      <c r="S1120" s="9"/>
      <c r="T1120" s="9"/>
      <c r="U1120" s="9"/>
      <c r="V1120" s="9"/>
      <c r="W1120" s="9"/>
      <c r="X1120" s="9"/>
      <c r="Y1120" s="9"/>
      <c r="Z1120" s="9"/>
      <c r="AA1120" s="9"/>
      <c r="AB1120" s="9"/>
      <c r="AC1120" s="9"/>
      <c r="AD1120" s="9"/>
    </row>
    <row r="1121" spans="1:30" ht="9.75" customHeight="1">
      <c r="A1121" s="144"/>
      <c r="B1121" s="230"/>
      <c r="C1121" s="231"/>
      <c r="D1121" s="226"/>
      <c r="E1121" s="232"/>
      <c r="F1121" s="228"/>
      <c r="G1121" s="226"/>
      <c r="H1121" s="226"/>
      <c r="I1121" s="218"/>
      <c r="J1121" s="219"/>
      <c r="K1121" s="9"/>
      <c r="L1121" s="9"/>
      <c r="M1121" s="9"/>
      <c r="N1121" s="9"/>
      <c r="O1121" s="9"/>
      <c r="P1121" s="9"/>
      <c r="Q1121" s="9"/>
      <c r="R1121" s="9"/>
      <c r="S1121" s="9"/>
      <c r="T1121" s="9"/>
      <c r="U1121" s="9"/>
      <c r="V1121" s="9"/>
      <c r="W1121" s="9"/>
      <c r="X1121" s="9"/>
      <c r="Y1121" s="9"/>
      <c r="Z1121" s="9"/>
      <c r="AA1121" s="9"/>
      <c r="AB1121" s="9"/>
      <c r="AC1121" s="9"/>
      <c r="AD1121" s="9"/>
    </row>
    <row r="1122" spans="1:30" ht="9.75" customHeight="1">
      <c r="A1122" s="144"/>
      <c r="B1122" s="230"/>
      <c r="C1122" s="231"/>
      <c r="D1122" s="226"/>
      <c r="E1122" s="232"/>
      <c r="F1122" s="228"/>
      <c r="G1122" s="226"/>
      <c r="H1122" s="226"/>
      <c r="I1122" s="218"/>
      <c r="J1122" s="21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</row>
    <row r="1123" spans="1:30" ht="9.75" customHeight="1">
      <c r="A1123" s="144"/>
      <c r="B1123" s="230"/>
      <c r="C1123" s="231"/>
      <c r="D1123" s="226"/>
      <c r="E1123" s="232"/>
      <c r="F1123" s="228"/>
      <c r="G1123" s="226"/>
      <c r="H1123" s="226"/>
      <c r="I1123" s="218"/>
      <c r="J1123" s="219"/>
      <c r="K1123" s="9"/>
      <c r="L1123" s="9"/>
      <c r="M1123" s="9"/>
      <c r="N1123" s="9"/>
      <c r="O1123" s="9"/>
      <c r="P1123" s="9"/>
      <c r="Q1123" s="9"/>
      <c r="R1123" s="9"/>
      <c r="S1123" s="9"/>
      <c r="T1123" s="9"/>
      <c r="U1123" s="9"/>
      <c r="V1123" s="9"/>
      <c r="W1123" s="9"/>
      <c r="X1123" s="9"/>
      <c r="Y1123" s="9"/>
      <c r="Z1123" s="9"/>
      <c r="AA1123" s="9"/>
      <c r="AB1123" s="9"/>
      <c r="AC1123" s="9"/>
      <c r="AD1123" s="9"/>
    </row>
    <row r="1124" spans="1:30" ht="9.75" customHeight="1">
      <c r="A1124" s="144"/>
      <c r="B1124" s="230"/>
      <c r="C1124" s="231"/>
      <c r="D1124" s="226"/>
      <c r="E1124" s="232"/>
      <c r="F1124" s="228"/>
      <c r="G1124" s="226"/>
      <c r="H1124" s="226"/>
      <c r="I1124" s="218"/>
      <c r="J1124" s="219"/>
      <c r="K1124" s="9"/>
      <c r="L1124" s="9"/>
      <c r="M1124" s="9"/>
      <c r="N1124" s="9"/>
      <c r="O1124" s="9"/>
      <c r="P1124" s="9"/>
      <c r="Q1124" s="9"/>
      <c r="R1124" s="9"/>
      <c r="S1124" s="9"/>
      <c r="T1124" s="9"/>
      <c r="U1124" s="9"/>
      <c r="V1124" s="9"/>
      <c r="W1124" s="9"/>
      <c r="X1124" s="9"/>
      <c r="Y1124" s="9"/>
      <c r="Z1124" s="9"/>
      <c r="AA1124" s="9"/>
      <c r="AB1124" s="9"/>
      <c r="AC1124" s="9"/>
      <c r="AD1124" s="9"/>
    </row>
    <row r="1125" spans="1:30" ht="9.75" customHeight="1">
      <c r="A1125" s="144"/>
      <c r="B1125" s="230"/>
      <c r="C1125" s="231"/>
      <c r="D1125" s="226"/>
      <c r="E1125" s="232"/>
      <c r="F1125" s="228"/>
      <c r="G1125" s="226"/>
      <c r="H1125" s="226"/>
      <c r="I1125" s="218"/>
      <c r="J1125" s="219"/>
      <c r="K1125" s="9"/>
      <c r="L1125" s="9"/>
      <c r="M1125" s="9"/>
      <c r="N1125" s="9"/>
      <c r="O1125" s="9"/>
      <c r="P1125" s="9"/>
      <c r="Q1125" s="9"/>
      <c r="R1125" s="9"/>
      <c r="S1125" s="9"/>
      <c r="T1125" s="9"/>
      <c r="U1125" s="9"/>
      <c r="V1125" s="9"/>
      <c r="W1125" s="9"/>
      <c r="X1125" s="9"/>
      <c r="Y1125" s="9"/>
      <c r="Z1125" s="9"/>
      <c r="AA1125" s="9"/>
      <c r="AB1125" s="9"/>
      <c r="AC1125" s="9"/>
      <c r="AD1125" s="9"/>
    </row>
    <row r="1126" spans="1:30" ht="9.75" customHeight="1">
      <c r="A1126" s="144"/>
      <c r="B1126" s="230"/>
      <c r="C1126" s="231"/>
      <c r="D1126" s="226"/>
      <c r="E1126" s="232"/>
      <c r="F1126" s="228"/>
      <c r="G1126" s="226"/>
      <c r="H1126" s="226"/>
      <c r="I1126" s="218"/>
      <c r="J1126" s="219"/>
      <c r="K1126" s="9"/>
      <c r="L1126" s="9"/>
      <c r="M1126" s="9"/>
      <c r="N1126" s="9"/>
      <c r="O1126" s="9"/>
      <c r="P1126" s="9"/>
      <c r="Q1126" s="9"/>
      <c r="R1126" s="9"/>
      <c r="S1126" s="9"/>
      <c r="T1126" s="9"/>
      <c r="U1126" s="9"/>
      <c r="V1126" s="9"/>
      <c r="W1126" s="9"/>
      <c r="X1126" s="9"/>
      <c r="Y1126" s="9"/>
      <c r="Z1126" s="9"/>
      <c r="AA1126" s="9"/>
      <c r="AB1126" s="9"/>
      <c r="AC1126" s="9"/>
      <c r="AD1126" s="9"/>
    </row>
    <row r="1127" spans="1:30" ht="9.75" customHeight="1">
      <c r="A1127" s="144"/>
      <c r="B1127" s="230"/>
      <c r="C1127" s="231"/>
      <c r="D1127" s="226"/>
      <c r="E1127" s="232"/>
      <c r="F1127" s="228"/>
      <c r="G1127" s="226"/>
      <c r="H1127" s="226"/>
      <c r="I1127" s="218"/>
      <c r="J1127" s="219"/>
      <c r="K1127" s="9"/>
      <c r="L1127" s="9"/>
      <c r="M1127" s="9"/>
      <c r="N1127" s="9"/>
      <c r="O1127" s="9"/>
      <c r="P1127" s="9"/>
      <c r="Q1127" s="9"/>
      <c r="R1127" s="9"/>
      <c r="S1127" s="9"/>
      <c r="T1127" s="9"/>
      <c r="U1127" s="9"/>
      <c r="V1127" s="9"/>
      <c r="W1127" s="9"/>
      <c r="X1127" s="9"/>
      <c r="Y1127" s="9"/>
      <c r="Z1127" s="9"/>
      <c r="AA1127" s="9"/>
      <c r="AB1127" s="9"/>
      <c r="AC1127" s="9"/>
      <c r="AD1127" s="9"/>
    </row>
    <row r="1128" spans="1:30" ht="9.75" customHeight="1">
      <c r="A1128" s="144"/>
      <c r="B1128" s="230"/>
      <c r="C1128" s="231"/>
      <c r="D1128" s="226"/>
      <c r="E1128" s="232"/>
      <c r="F1128" s="228"/>
      <c r="G1128" s="226"/>
      <c r="H1128" s="226"/>
      <c r="I1128" s="218"/>
      <c r="J1128" s="219"/>
      <c r="K1128" s="9"/>
      <c r="L1128" s="9"/>
      <c r="M1128" s="9"/>
      <c r="N1128" s="9"/>
      <c r="O1128" s="9"/>
      <c r="P1128" s="9"/>
      <c r="Q1128" s="9"/>
      <c r="R1128" s="9"/>
      <c r="S1128" s="9"/>
      <c r="T1128" s="9"/>
      <c r="U1128" s="9"/>
      <c r="V1128" s="9"/>
      <c r="W1128" s="9"/>
      <c r="X1128" s="9"/>
      <c r="Y1128" s="9"/>
      <c r="Z1128" s="9"/>
      <c r="AA1128" s="9"/>
      <c r="AB1128" s="9"/>
      <c r="AC1128" s="9"/>
      <c r="AD1128" s="9"/>
    </row>
    <row r="1129" spans="1:30" ht="9.75" customHeight="1">
      <c r="A1129" s="144"/>
      <c r="B1129" s="230"/>
      <c r="C1129" s="231"/>
      <c r="D1129" s="226"/>
      <c r="E1129" s="232"/>
      <c r="F1129" s="228"/>
      <c r="G1129" s="226"/>
      <c r="H1129" s="226"/>
      <c r="I1129" s="218"/>
      <c r="J1129" s="219"/>
      <c r="K1129" s="9"/>
      <c r="L1129" s="9"/>
      <c r="M1129" s="9"/>
      <c r="N1129" s="9"/>
      <c r="O1129" s="9"/>
      <c r="P1129" s="9"/>
      <c r="Q1129" s="9"/>
      <c r="R1129" s="9"/>
      <c r="S1129" s="9"/>
      <c r="T1129" s="9"/>
      <c r="U1129" s="9"/>
      <c r="V1129" s="9"/>
      <c r="W1129" s="9"/>
      <c r="X1129" s="9"/>
      <c r="Y1129" s="9"/>
      <c r="Z1129" s="9"/>
      <c r="AA1129" s="9"/>
      <c r="AB1129" s="9"/>
      <c r="AC1129" s="9"/>
      <c r="AD1129" s="9"/>
    </row>
    <row r="1130" spans="1:30" ht="9.75" customHeight="1">
      <c r="A1130" s="144"/>
      <c r="B1130" s="230"/>
      <c r="C1130" s="231"/>
      <c r="D1130" s="226"/>
      <c r="E1130" s="232"/>
      <c r="F1130" s="228"/>
      <c r="G1130" s="226"/>
      <c r="H1130" s="226"/>
      <c r="I1130" s="218"/>
      <c r="J1130" s="219"/>
      <c r="K1130" s="9"/>
      <c r="L1130" s="9"/>
      <c r="M1130" s="9"/>
      <c r="N1130" s="9"/>
      <c r="O1130" s="9"/>
      <c r="P1130" s="9"/>
      <c r="Q1130" s="9"/>
      <c r="R1130" s="9"/>
      <c r="S1130" s="9"/>
      <c r="T1130" s="9"/>
      <c r="U1130" s="9"/>
      <c r="V1130" s="9"/>
      <c r="W1130" s="9"/>
      <c r="X1130" s="9"/>
      <c r="Y1130" s="9"/>
      <c r="Z1130" s="9"/>
      <c r="AA1130" s="9"/>
      <c r="AB1130" s="9"/>
      <c r="AC1130" s="9"/>
      <c r="AD1130" s="9"/>
    </row>
    <row r="1131" spans="1:30" ht="9.75" customHeight="1">
      <c r="A1131" s="144"/>
      <c r="B1131" s="230"/>
      <c r="C1131" s="231"/>
      <c r="D1131" s="226"/>
      <c r="E1131" s="232"/>
      <c r="F1131" s="228"/>
      <c r="G1131" s="226"/>
      <c r="H1131" s="226"/>
      <c r="I1131" s="218"/>
      <c r="J1131" s="219"/>
      <c r="K1131" s="9"/>
      <c r="L1131" s="9"/>
      <c r="M1131" s="9"/>
      <c r="N1131" s="9"/>
      <c r="O1131" s="9"/>
      <c r="P1131" s="9"/>
      <c r="Q1131" s="9"/>
      <c r="R1131" s="9"/>
      <c r="S1131" s="9"/>
      <c r="T1131" s="9"/>
      <c r="U1131" s="9"/>
      <c r="V1131" s="9"/>
      <c r="W1131" s="9"/>
      <c r="X1131" s="9"/>
      <c r="Y1131" s="9"/>
      <c r="Z1131" s="9"/>
      <c r="AA1131" s="9"/>
      <c r="AB1131" s="9"/>
      <c r="AC1131" s="9"/>
      <c r="AD1131" s="9"/>
    </row>
    <row r="1132" spans="1:30" ht="9.75" customHeight="1">
      <c r="A1132" s="144"/>
      <c r="B1132" s="230"/>
      <c r="C1132" s="231"/>
      <c r="D1132" s="226"/>
      <c r="E1132" s="232"/>
      <c r="F1132" s="228"/>
      <c r="G1132" s="226"/>
      <c r="H1132" s="226"/>
      <c r="I1132" s="218"/>
      <c r="J1132" s="219"/>
      <c r="K1132" s="9"/>
      <c r="L1132" s="9"/>
      <c r="M1132" s="9"/>
      <c r="N1132" s="9"/>
      <c r="O1132" s="9"/>
      <c r="P1132" s="9"/>
      <c r="Q1132" s="9"/>
      <c r="R1132" s="9"/>
      <c r="S1132" s="9"/>
      <c r="T1132" s="9"/>
      <c r="U1132" s="9"/>
      <c r="V1132" s="9"/>
      <c r="W1132" s="9"/>
      <c r="X1132" s="9"/>
      <c r="Y1132" s="9"/>
      <c r="Z1132" s="9"/>
      <c r="AA1132" s="9"/>
      <c r="AB1132" s="9"/>
      <c r="AC1132" s="9"/>
      <c r="AD1132" s="9"/>
    </row>
    <row r="1133" spans="1:30" ht="9.75" customHeight="1">
      <c r="A1133" s="144"/>
      <c r="B1133" s="230"/>
      <c r="C1133" s="231"/>
      <c r="D1133" s="226"/>
      <c r="E1133" s="232"/>
      <c r="F1133" s="228"/>
      <c r="G1133" s="226"/>
      <c r="H1133" s="226"/>
      <c r="I1133" s="218"/>
      <c r="J1133" s="219"/>
      <c r="K1133" s="9"/>
      <c r="L1133" s="9"/>
      <c r="M1133" s="9"/>
      <c r="N1133" s="9"/>
      <c r="O1133" s="9"/>
      <c r="P1133" s="9"/>
      <c r="Q1133" s="9"/>
      <c r="R1133" s="9"/>
      <c r="S1133" s="9"/>
      <c r="T1133" s="9"/>
      <c r="U1133" s="9"/>
      <c r="V1133" s="9"/>
      <c r="W1133" s="9"/>
      <c r="X1133" s="9"/>
      <c r="Y1133" s="9"/>
      <c r="Z1133" s="9"/>
      <c r="AA1133" s="9"/>
      <c r="AB1133" s="9"/>
      <c r="AC1133" s="9"/>
      <c r="AD1133" s="9"/>
    </row>
    <row r="1134" spans="1:30" ht="9.75" customHeight="1">
      <c r="A1134" s="144"/>
      <c r="B1134" s="230"/>
      <c r="C1134" s="231"/>
      <c r="D1134" s="226"/>
      <c r="E1134" s="232"/>
      <c r="F1134" s="228"/>
      <c r="G1134" s="226"/>
      <c r="H1134" s="226"/>
      <c r="I1134" s="218"/>
      <c r="J1134" s="219"/>
      <c r="K1134" s="9"/>
      <c r="L1134" s="9"/>
      <c r="M1134" s="9"/>
      <c r="N1134" s="9"/>
      <c r="O1134" s="9"/>
      <c r="P1134" s="9"/>
      <c r="Q1134" s="9"/>
      <c r="R1134" s="9"/>
      <c r="S1134" s="9"/>
      <c r="T1134" s="9"/>
      <c r="U1134" s="9"/>
      <c r="V1134" s="9"/>
      <c r="W1134" s="9"/>
      <c r="X1134" s="9"/>
      <c r="Y1134" s="9"/>
      <c r="Z1134" s="9"/>
      <c r="AA1134" s="9"/>
      <c r="AB1134" s="9"/>
      <c r="AC1134" s="9"/>
      <c r="AD1134" s="9"/>
    </row>
    <row r="1135" spans="1:30" ht="9.75" customHeight="1">
      <c r="A1135" s="144"/>
      <c r="B1135" s="230"/>
      <c r="C1135" s="231"/>
      <c r="D1135" s="226"/>
      <c r="E1135" s="232"/>
      <c r="F1135" s="228"/>
      <c r="G1135" s="226"/>
      <c r="H1135" s="226"/>
      <c r="I1135" s="218"/>
      <c r="J1135" s="219"/>
      <c r="K1135" s="9"/>
      <c r="L1135" s="9"/>
      <c r="M1135" s="9"/>
      <c r="N1135" s="9"/>
      <c r="O1135" s="9"/>
      <c r="P1135" s="9"/>
      <c r="Q1135" s="9"/>
      <c r="R1135" s="9"/>
      <c r="S1135" s="9"/>
      <c r="T1135" s="9"/>
      <c r="U1135" s="9"/>
      <c r="V1135" s="9"/>
      <c r="W1135" s="9"/>
      <c r="X1135" s="9"/>
      <c r="Y1135" s="9"/>
      <c r="Z1135" s="9"/>
      <c r="AA1135" s="9"/>
      <c r="AB1135" s="9"/>
      <c r="AC1135" s="9"/>
      <c r="AD1135" s="9"/>
    </row>
    <row r="1136" spans="1:30" ht="9.75" customHeight="1">
      <c r="A1136" s="144"/>
      <c r="B1136" s="230"/>
      <c r="C1136" s="231"/>
      <c r="D1136" s="226"/>
      <c r="E1136" s="232"/>
      <c r="F1136" s="228"/>
      <c r="G1136" s="226"/>
      <c r="H1136" s="226"/>
      <c r="I1136" s="218"/>
      <c r="J1136" s="219"/>
      <c r="K1136" s="9"/>
      <c r="L1136" s="9"/>
      <c r="M1136" s="9"/>
      <c r="N1136" s="9"/>
      <c r="O1136" s="9"/>
      <c r="P1136" s="9"/>
      <c r="Q1136" s="9"/>
      <c r="R1136" s="9"/>
      <c r="S1136" s="9"/>
      <c r="T1136" s="9"/>
      <c r="U1136" s="9"/>
      <c r="V1136" s="9"/>
      <c r="W1136" s="9"/>
      <c r="X1136" s="9"/>
      <c r="Y1136" s="9"/>
      <c r="Z1136" s="9"/>
      <c r="AA1136" s="9"/>
      <c r="AB1136" s="9"/>
      <c r="AC1136" s="9"/>
      <c r="AD1136" s="9"/>
    </row>
    <row r="1137" spans="1:30" ht="9.75" customHeight="1">
      <c r="A1137" s="144"/>
      <c r="B1137" s="230"/>
      <c r="C1137" s="231"/>
      <c r="D1137" s="226"/>
      <c r="E1137" s="232"/>
      <c r="F1137" s="228"/>
      <c r="G1137" s="226"/>
      <c r="H1137" s="226"/>
      <c r="I1137" s="218"/>
      <c r="J1137" s="219"/>
      <c r="K1137" s="9"/>
      <c r="L1137" s="9"/>
      <c r="M1137" s="9"/>
      <c r="N1137" s="9"/>
      <c r="O1137" s="9"/>
      <c r="P1137" s="9"/>
      <c r="Q1137" s="9"/>
      <c r="R1137" s="9"/>
      <c r="S1137" s="9"/>
      <c r="T1137" s="9"/>
      <c r="U1137" s="9"/>
      <c r="V1137" s="9"/>
      <c r="W1137" s="9"/>
      <c r="X1137" s="9"/>
      <c r="Y1137" s="9"/>
      <c r="Z1137" s="9"/>
      <c r="AA1137" s="9"/>
      <c r="AB1137" s="9"/>
      <c r="AC1137" s="9"/>
      <c r="AD1137" s="9"/>
    </row>
    <row r="1138" spans="1:30" ht="9.75" customHeight="1">
      <c r="A1138" s="144"/>
      <c r="B1138" s="230"/>
      <c r="C1138" s="231"/>
      <c r="D1138" s="226"/>
      <c r="E1138" s="232"/>
      <c r="F1138" s="228"/>
      <c r="G1138" s="226"/>
      <c r="H1138" s="226"/>
      <c r="I1138" s="218"/>
      <c r="J1138" s="219"/>
      <c r="K1138" s="9"/>
      <c r="L1138" s="9"/>
      <c r="M1138" s="9"/>
      <c r="N1138" s="9"/>
      <c r="O1138" s="9"/>
      <c r="P1138" s="9"/>
      <c r="Q1138" s="9"/>
      <c r="R1138" s="9"/>
      <c r="S1138" s="9"/>
      <c r="T1138" s="9"/>
      <c r="U1138" s="9"/>
      <c r="V1138" s="9"/>
      <c r="W1138" s="9"/>
      <c r="X1138" s="9"/>
      <c r="Y1138" s="9"/>
      <c r="Z1138" s="9"/>
      <c r="AA1138" s="9"/>
      <c r="AB1138" s="9"/>
      <c r="AC1138" s="9"/>
      <c r="AD1138" s="9"/>
    </row>
    <row r="1139" spans="1:30" ht="9.75" customHeight="1">
      <c r="A1139" s="144"/>
      <c r="B1139" s="230"/>
      <c r="C1139" s="231"/>
      <c r="D1139" s="226"/>
      <c r="E1139" s="232"/>
      <c r="F1139" s="228"/>
      <c r="G1139" s="226"/>
      <c r="H1139" s="226"/>
      <c r="I1139" s="218"/>
      <c r="J1139" s="219"/>
      <c r="K1139" s="9"/>
      <c r="L1139" s="9"/>
      <c r="M1139" s="9"/>
      <c r="N1139" s="9"/>
      <c r="O1139" s="9"/>
      <c r="P1139" s="9"/>
      <c r="Q1139" s="9"/>
      <c r="R1139" s="9"/>
      <c r="S1139" s="9"/>
      <c r="T1139" s="9"/>
      <c r="U1139" s="9"/>
      <c r="V1139" s="9"/>
      <c r="W1139" s="9"/>
      <c r="X1139" s="9"/>
      <c r="Y1139" s="9"/>
      <c r="Z1139" s="9"/>
      <c r="AA1139" s="9"/>
      <c r="AB1139" s="9"/>
      <c r="AC1139" s="9"/>
      <c r="AD1139" s="9"/>
    </row>
    <row r="1140" spans="1:30" ht="9.75" customHeight="1">
      <c r="A1140" s="144"/>
      <c r="B1140" s="230"/>
      <c r="C1140" s="231"/>
      <c r="D1140" s="226"/>
      <c r="E1140" s="232"/>
      <c r="F1140" s="228"/>
      <c r="G1140" s="226"/>
      <c r="H1140" s="226"/>
      <c r="I1140" s="218"/>
      <c r="J1140" s="219"/>
      <c r="K1140" s="9"/>
      <c r="L1140" s="9"/>
      <c r="M1140" s="9"/>
      <c r="N1140" s="9"/>
      <c r="O1140" s="9"/>
      <c r="P1140" s="9"/>
      <c r="Q1140" s="9"/>
      <c r="R1140" s="9"/>
      <c r="S1140" s="9"/>
      <c r="T1140" s="9"/>
      <c r="U1140" s="9"/>
      <c r="V1140" s="9"/>
      <c r="W1140" s="9"/>
      <c r="X1140" s="9"/>
      <c r="Y1140" s="9"/>
      <c r="Z1140" s="9"/>
      <c r="AA1140" s="9"/>
      <c r="AB1140" s="9"/>
      <c r="AC1140" s="9"/>
      <c r="AD1140" s="9"/>
    </row>
    <row r="1141" spans="1:30" ht="9.75" customHeight="1">
      <c r="A1141" s="144"/>
      <c r="B1141" s="230"/>
      <c r="C1141" s="231"/>
      <c r="D1141" s="226"/>
      <c r="E1141" s="232"/>
      <c r="F1141" s="228"/>
      <c r="G1141" s="226"/>
      <c r="H1141" s="226"/>
      <c r="I1141" s="218"/>
      <c r="J1141" s="219"/>
      <c r="K1141" s="9"/>
      <c r="L1141" s="9"/>
      <c r="M1141" s="9"/>
      <c r="N1141" s="9"/>
      <c r="O1141" s="9"/>
      <c r="P1141" s="9"/>
      <c r="Q1141" s="9"/>
      <c r="R1141" s="9"/>
      <c r="S1141" s="9"/>
      <c r="T1141" s="9"/>
      <c r="U1141" s="9"/>
      <c r="V1141" s="9"/>
      <c r="W1141" s="9"/>
      <c r="X1141" s="9"/>
      <c r="Y1141" s="9"/>
      <c r="Z1141" s="9"/>
      <c r="AA1141" s="9"/>
      <c r="AB1141" s="9"/>
      <c r="AC1141" s="9"/>
      <c r="AD1141" s="9"/>
    </row>
    <row r="1142" spans="1:30" ht="9.75" customHeight="1">
      <c r="A1142" s="144"/>
      <c r="B1142" s="230"/>
      <c r="C1142" s="231"/>
      <c r="D1142" s="226"/>
      <c r="E1142" s="232"/>
      <c r="F1142" s="228"/>
      <c r="G1142" s="226"/>
      <c r="H1142" s="226"/>
      <c r="I1142" s="218"/>
      <c r="J1142" s="219"/>
      <c r="K1142" s="9"/>
      <c r="L1142" s="9"/>
      <c r="M1142" s="9"/>
      <c r="N1142" s="9"/>
      <c r="O1142" s="9"/>
      <c r="P1142" s="9"/>
      <c r="Q1142" s="9"/>
      <c r="R1142" s="9"/>
      <c r="S1142" s="9"/>
      <c r="T1142" s="9"/>
      <c r="U1142" s="9"/>
      <c r="V1142" s="9"/>
      <c r="W1142" s="9"/>
      <c r="X1142" s="9"/>
      <c r="Y1142" s="9"/>
      <c r="Z1142" s="9"/>
      <c r="AA1142" s="9"/>
      <c r="AB1142" s="9"/>
      <c r="AC1142" s="9"/>
      <c r="AD1142" s="9"/>
    </row>
    <row r="1143" spans="1:30" ht="9.75" customHeight="1">
      <c r="A1143" s="144"/>
      <c r="B1143" s="230"/>
      <c r="C1143" s="231"/>
      <c r="D1143" s="226"/>
      <c r="E1143" s="232"/>
      <c r="F1143" s="228"/>
      <c r="G1143" s="226"/>
      <c r="H1143" s="226"/>
      <c r="I1143" s="218"/>
      <c r="J1143" s="219"/>
      <c r="K1143" s="9"/>
      <c r="L1143" s="9"/>
      <c r="M1143" s="9"/>
      <c r="N1143" s="9"/>
      <c r="O1143" s="9"/>
      <c r="P1143" s="9"/>
      <c r="Q1143" s="9"/>
      <c r="R1143" s="9"/>
      <c r="S1143" s="9"/>
      <c r="T1143" s="9"/>
      <c r="U1143" s="9"/>
      <c r="V1143" s="9"/>
      <c r="W1143" s="9"/>
      <c r="X1143" s="9"/>
      <c r="Y1143" s="9"/>
      <c r="Z1143" s="9"/>
      <c r="AA1143" s="9"/>
      <c r="AB1143" s="9"/>
      <c r="AC1143" s="9"/>
      <c r="AD1143" s="9"/>
    </row>
    <row r="1144" spans="1:30" ht="9.75" customHeight="1">
      <c r="A1144" s="144"/>
      <c r="B1144" s="230"/>
      <c r="C1144" s="231"/>
      <c r="D1144" s="226"/>
      <c r="E1144" s="232"/>
      <c r="F1144" s="228"/>
      <c r="G1144" s="226"/>
      <c r="H1144" s="226"/>
      <c r="I1144" s="218"/>
      <c r="J1144" s="219"/>
      <c r="K1144" s="9"/>
      <c r="L1144" s="9"/>
      <c r="M1144" s="9"/>
      <c r="N1144" s="9"/>
      <c r="O1144" s="9"/>
      <c r="P1144" s="9"/>
      <c r="Q1144" s="9"/>
      <c r="R1144" s="9"/>
      <c r="S1144" s="9"/>
      <c r="T1144" s="9"/>
      <c r="U1144" s="9"/>
      <c r="V1144" s="9"/>
      <c r="W1144" s="9"/>
      <c r="X1144" s="9"/>
      <c r="Y1144" s="9"/>
      <c r="Z1144" s="9"/>
      <c r="AA1144" s="9"/>
      <c r="AB1144" s="9"/>
      <c r="AC1144" s="9"/>
      <c r="AD1144" s="9"/>
    </row>
    <row r="1145" spans="1:30" ht="9.75" customHeight="1">
      <c r="A1145" s="144"/>
      <c r="B1145" s="230"/>
      <c r="C1145" s="231"/>
      <c r="D1145" s="226"/>
      <c r="E1145" s="232"/>
      <c r="F1145" s="228"/>
      <c r="G1145" s="226"/>
      <c r="H1145" s="226"/>
      <c r="I1145" s="218"/>
      <c r="J1145" s="219"/>
      <c r="K1145" s="9"/>
      <c r="L1145" s="9"/>
      <c r="M1145" s="9"/>
      <c r="N1145" s="9"/>
      <c r="O1145" s="9"/>
      <c r="P1145" s="9"/>
      <c r="Q1145" s="9"/>
      <c r="R1145" s="9"/>
      <c r="S1145" s="9"/>
      <c r="T1145" s="9"/>
      <c r="U1145" s="9"/>
      <c r="V1145" s="9"/>
      <c r="W1145" s="9"/>
      <c r="X1145" s="9"/>
      <c r="Y1145" s="9"/>
      <c r="Z1145" s="9"/>
      <c r="AA1145" s="9"/>
      <c r="AB1145" s="9"/>
      <c r="AC1145" s="9"/>
      <c r="AD1145" s="9"/>
    </row>
    <row r="1146" spans="1:30" ht="9.75" customHeight="1">
      <c r="A1146" s="144"/>
      <c r="B1146" s="230"/>
      <c r="C1146" s="231"/>
      <c r="D1146" s="226"/>
      <c r="E1146" s="232"/>
      <c r="F1146" s="228"/>
      <c r="G1146" s="226"/>
      <c r="H1146" s="226"/>
      <c r="I1146" s="218"/>
      <c r="J1146" s="219"/>
      <c r="K1146" s="9"/>
      <c r="L1146" s="9"/>
      <c r="M1146" s="9"/>
      <c r="N1146" s="9"/>
      <c r="O1146" s="9"/>
      <c r="P1146" s="9"/>
      <c r="Q1146" s="9"/>
      <c r="R1146" s="9"/>
      <c r="S1146" s="9"/>
      <c r="T1146" s="9"/>
      <c r="U1146" s="9"/>
      <c r="V1146" s="9"/>
      <c r="W1146" s="9"/>
      <c r="X1146" s="9"/>
      <c r="Y1146" s="9"/>
      <c r="Z1146" s="9"/>
      <c r="AA1146" s="9"/>
      <c r="AB1146" s="9"/>
      <c r="AC1146" s="9"/>
      <c r="AD1146" s="9"/>
    </row>
    <row r="1147" spans="1:30" ht="9.75" customHeight="1">
      <c r="A1147" s="144"/>
      <c r="B1147" s="230"/>
      <c r="C1147" s="231"/>
      <c r="D1147" s="226"/>
      <c r="E1147" s="232"/>
      <c r="F1147" s="228"/>
      <c r="G1147" s="226"/>
      <c r="H1147" s="226"/>
      <c r="I1147" s="218"/>
      <c r="J1147" s="219"/>
      <c r="K1147" s="9"/>
      <c r="L1147" s="9"/>
      <c r="M1147" s="9"/>
      <c r="N1147" s="9"/>
      <c r="O1147" s="9"/>
      <c r="P1147" s="9"/>
      <c r="Q1147" s="9"/>
      <c r="R1147" s="9"/>
      <c r="S1147" s="9"/>
      <c r="T1147" s="9"/>
      <c r="U1147" s="9"/>
      <c r="V1147" s="9"/>
      <c r="W1147" s="9"/>
      <c r="X1147" s="9"/>
      <c r="Y1147" s="9"/>
      <c r="Z1147" s="9"/>
      <c r="AA1147" s="9"/>
      <c r="AB1147" s="9"/>
      <c r="AC1147" s="9"/>
      <c r="AD1147" s="9"/>
    </row>
    <row r="1148" spans="1:30" ht="9.75" customHeight="1">
      <c r="A1148" s="144"/>
      <c r="B1148" s="230"/>
      <c r="C1148" s="231"/>
      <c r="D1148" s="226"/>
      <c r="E1148" s="232"/>
      <c r="F1148" s="228"/>
      <c r="G1148" s="226"/>
      <c r="H1148" s="226"/>
      <c r="I1148" s="218"/>
      <c r="J1148" s="219"/>
      <c r="K1148" s="9"/>
      <c r="L1148" s="9"/>
      <c r="M1148" s="9"/>
      <c r="N1148" s="9"/>
      <c r="O1148" s="9"/>
      <c r="P1148" s="9"/>
      <c r="Q1148" s="9"/>
      <c r="R1148" s="9"/>
      <c r="S1148" s="9"/>
      <c r="T1148" s="9"/>
      <c r="U1148" s="9"/>
      <c r="V1148" s="9"/>
      <c r="W1148" s="9"/>
      <c r="X1148" s="9"/>
      <c r="Y1148" s="9"/>
      <c r="Z1148" s="9"/>
      <c r="AA1148" s="9"/>
      <c r="AB1148" s="9"/>
      <c r="AC1148" s="9"/>
      <c r="AD1148" s="9"/>
    </row>
    <row r="1149" spans="1:30" ht="9.75" customHeight="1">
      <c r="A1149" s="144"/>
      <c r="B1149" s="230"/>
      <c r="C1149" s="231"/>
      <c r="D1149" s="226"/>
      <c r="E1149" s="232"/>
      <c r="F1149" s="228"/>
      <c r="G1149" s="226"/>
      <c r="H1149" s="226"/>
      <c r="I1149" s="218"/>
      <c r="J1149" s="219"/>
      <c r="K1149" s="9"/>
      <c r="L1149" s="9"/>
      <c r="M1149" s="9"/>
      <c r="N1149" s="9"/>
      <c r="O1149" s="9"/>
      <c r="P1149" s="9"/>
      <c r="Q1149" s="9"/>
      <c r="R1149" s="9"/>
      <c r="S1149" s="9"/>
      <c r="T1149" s="9"/>
      <c r="U1149" s="9"/>
      <c r="V1149" s="9"/>
      <c r="W1149" s="9"/>
      <c r="X1149" s="9"/>
      <c r="Y1149" s="9"/>
      <c r="Z1149" s="9"/>
      <c r="AA1149" s="9"/>
      <c r="AB1149" s="9"/>
      <c r="AC1149" s="9"/>
      <c r="AD1149" s="9"/>
    </row>
    <row r="1150" spans="1:30" ht="9.75" customHeight="1">
      <c r="A1150" s="144"/>
      <c r="B1150" s="230"/>
      <c r="C1150" s="231"/>
      <c r="D1150" s="226"/>
      <c r="E1150" s="232"/>
      <c r="F1150" s="228"/>
      <c r="G1150" s="226"/>
      <c r="H1150" s="226"/>
      <c r="I1150" s="218"/>
      <c r="J1150" s="219"/>
      <c r="K1150" s="9"/>
      <c r="L1150" s="9"/>
      <c r="M1150" s="9"/>
      <c r="N1150" s="9"/>
      <c r="O1150" s="9"/>
      <c r="P1150" s="9"/>
      <c r="Q1150" s="9"/>
      <c r="R1150" s="9"/>
      <c r="S1150" s="9"/>
      <c r="T1150" s="9"/>
      <c r="U1150" s="9"/>
      <c r="V1150" s="9"/>
      <c r="W1150" s="9"/>
      <c r="X1150" s="9"/>
      <c r="Y1150" s="9"/>
      <c r="Z1150" s="9"/>
      <c r="AA1150" s="9"/>
      <c r="AB1150" s="9"/>
      <c r="AC1150" s="9"/>
      <c r="AD1150" s="9"/>
    </row>
    <row r="1151" spans="1:30" ht="9.75" customHeight="1">
      <c r="A1151" s="144"/>
      <c r="B1151" s="230"/>
      <c r="C1151" s="231"/>
      <c r="D1151" s="226"/>
      <c r="E1151" s="232"/>
      <c r="F1151" s="228"/>
      <c r="G1151" s="226"/>
      <c r="H1151" s="226"/>
      <c r="I1151" s="218"/>
      <c r="J1151" s="219"/>
      <c r="K1151" s="9"/>
      <c r="L1151" s="9"/>
      <c r="M1151" s="9"/>
      <c r="N1151" s="9"/>
      <c r="O1151" s="9"/>
      <c r="P1151" s="9"/>
      <c r="Q1151" s="9"/>
      <c r="R1151" s="9"/>
      <c r="S1151" s="9"/>
      <c r="T1151" s="9"/>
      <c r="U1151" s="9"/>
      <c r="V1151" s="9"/>
      <c r="W1151" s="9"/>
      <c r="X1151" s="9"/>
      <c r="Y1151" s="9"/>
      <c r="Z1151" s="9"/>
      <c r="AA1151" s="9"/>
      <c r="AB1151" s="9"/>
      <c r="AC1151" s="9"/>
      <c r="AD1151" s="9"/>
    </row>
    <row r="1152" spans="1:30" ht="9.75" customHeight="1">
      <c r="A1152" s="144"/>
      <c r="B1152" s="230"/>
      <c r="C1152" s="231"/>
      <c r="D1152" s="226"/>
      <c r="E1152" s="232"/>
      <c r="F1152" s="228"/>
      <c r="G1152" s="226"/>
      <c r="H1152" s="226"/>
      <c r="I1152" s="218"/>
      <c r="J1152" s="219"/>
      <c r="K1152" s="9"/>
      <c r="L1152" s="9"/>
      <c r="M1152" s="9"/>
      <c r="N1152" s="9"/>
      <c r="O1152" s="9"/>
      <c r="P1152" s="9"/>
      <c r="Q1152" s="9"/>
      <c r="R1152" s="9"/>
      <c r="S1152" s="9"/>
      <c r="T1152" s="9"/>
      <c r="U1152" s="9"/>
      <c r="V1152" s="9"/>
      <c r="W1152" s="9"/>
      <c r="X1152" s="9"/>
      <c r="Y1152" s="9"/>
      <c r="Z1152" s="9"/>
      <c r="AA1152" s="9"/>
      <c r="AB1152" s="9"/>
      <c r="AC1152" s="9"/>
      <c r="AD1152" s="9"/>
    </row>
    <row r="1153" spans="1:30" ht="9.75" customHeight="1">
      <c r="A1153" s="144"/>
      <c r="B1153" s="230"/>
      <c r="C1153" s="231"/>
      <c r="D1153" s="226"/>
      <c r="E1153" s="232"/>
      <c r="F1153" s="228"/>
      <c r="G1153" s="226"/>
      <c r="H1153" s="226"/>
      <c r="I1153" s="218"/>
      <c r="J1153" s="219"/>
      <c r="K1153" s="9"/>
      <c r="L1153" s="9"/>
      <c r="M1153" s="9"/>
      <c r="N1153" s="9"/>
      <c r="O1153" s="9"/>
      <c r="P1153" s="9"/>
      <c r="Q1153" s="9"/>
      <c r="R1153" s="9"/>
      <c r="S1153" s="9"/>
      <c r="T1153" s="9"/>
      <c r="U1153" s="9"/>
      <c r="V1153" s="9"/>
      <c r="W1153" s="9"/>
      <c r="X1153" s="9"/>
      <c r="Y1153" s="9"/>
      <c r="Z1153" s="9"/>
      <c r="AA1153" s="9"/>
      <c r="AB1153" s="9"/>
      <c r="AC1153" s="9"/>
      <c r="AD1153" s="9"/>
    </row>
    <row r="1154" spans="1:30" ht="9.75" customHeight="1">
      <c r="A1154" s="144"/>
      <c r="B1154" s="230"/>
      <c r="C1154" s="231"/>
      <c r="D1154" s="226"/>
      <c r="E1154" s="232"/>
      <c r="F1154" s="228"/>
      <c r="G1154" s="226"/>
      <c r="H1154" s="226"/>
      <c r="I1154" s="218"/>
      <c r="J1154" s="219"/>
      <c r="K1154" s="9"/>
      <c r="L1154" s="9"/>
      <c r="M1154" s="9"/>
      <c r="N1154" s="9"/>
      <c r="O1154" s="9"/>
      <c r="P1154" s="9"/>
      <c r="Q1154" s="9"/>
      <c r="R1154" s="9"/>
      <c r="S1154" s="9"/>
      <c r="T1154" s="9"/>
      <c r="U1154" s="9"/>
      <c r="V1154" s="9"/>
      <c r="W1154" s="9"/>
      <c r="X1154" s="9"/>
      <c r="Y1154" s="9"/>
      <c r="Z1154" s="9"/>
      <c r="AA1154" s="9"/>
      <c r="AB1154" s="9"/>
      <c r="AC1154" s="9"/>
      <c r="AD1154" s="9"/>
    </row>
    <row r="1155" spans="1:30" ht="9.75" customHeight="1">
      <c r="A1155" s="144"/>
      <c r="B1155" s="230"/>
      <c r="C1155" s="231"/>
      <c r="D1155" s="226"/>
      <c r="E1155" s="232"/>
      <c r="F1155" s="228"/>
      <c r="G1155" s="226"/>
      <c r="H1155" s="226"/>
      <c r="I1155" s="218"/>
      <c r="J1155" s="219"/>
      <c r="K1155" s="9"/>
      <c r="L1155" s="9"/>
      <c r="M1155" s="9"/>
      <c r="N1155" s="9"/>
      <c r="O1155" s="9"/>
      <c r="P1155" s="9"/>
      <c r="Q1155" s="9"/>
      <c r="R1155" s="9"/>
      <c r="S1155" s="9"/>
      <c r="T1155" s="9"/>
      <c r="U1155" s="9"/>
      <c r="V1155" s="9"/>
      <c r="W1155" s="9"/>
      <c r="X1155" s="9"/>
      <c r="Y1155" s="9"/>
      <c r="Z1155" s="9"/>
      <c r="AA1155" s="9"/>
      <c r="AB1155" s="9"/>
      <c r="AC1155" s="9"/>
      <c r="AD1155" s="9"/>
    </row>
    <row r="1156" spans="1:30" ht="9.75" customHeight="1">
      <c r="A1156" s="144"/>
      <c r="B1156" s="230"/>
      <c r="C1156" s="231"/>
      <c r="D1156" s="226"/>
      <c r="E1156" s="232"/>
      <c r="F1156" s="228"/>
      <c r="G1156" s="226"/>
      <c r="H1156" s="226"/>
      <c r="I1156" s="218"/>
      <c r="J1156" s="219"/>
      <c r="K1156" s="9"/>
      <c r="L1156" s="9"/>
      <c r="M1156" s="9"/>
      <c r="N1156" s="9"/>
      <c r="O1156" s="9"/>
      <c r="P1156" s="9"/>
      <c r="Q1156" s="9"/>
      <c r="R1156" s="9"/>
      <c r="S1156" s="9"/>
      <c r="T1156" s="9"/>
      <c r="U1156" s="9"/>
      <c r="V1156" s="9"/>
      <c r="W1156" s="9"/>
      <c r="X1156" s="9"/>
      <c r="Y1156" s="9"/>
      <c r="Z1156" s="9"/>
      <c r="AA1156" s="9"/>
      <c r="AB1156" s="9"/>
      <c r="AC1156" s="9"/>
      <c r="AD1156" s="9"/>
    </row>
    <row r="1157" spans="1:30" ht="9.75" customHeight="1">
      <c r="A1157" s="144"/>
      <c r="B1157" s="230"/>
      <c r="C1157" s="231"/>
      <c r="D1157" s="226"/>
      <c r="E1157" s="232"/>
      <c r="F1157" s="228"/>
      <c r="G1157" s="226"/>
      <c r="H1157" s="226"/>
      <c r="I1157" s="218"/>
      <c r="J1157" s="219"/>
      <c r="K1157" s="9"/>
      <c r="L1157" s="9"/>
      <c r="M1157" s="9"/>
      <c r="N1157" s="9"/>
      <c r="O1157" s="9"/>
      <c r="P1157" s="9"/>
      <c r="Q1157" s="9"/>
      <c r="R1157" s="9"/>
      <c r="S1157" s="9"/>
      <c r="T1157" s="9"/>
      <c r="U1157" s="9"/>
      <c r="V1157" s="9"/>
      <c r="W1157" s="9"/>
      <c r="X1157" s="9"/>
      <c r="Y1157" s="9"/>
      <c r="Z1157" s="9"/>
      <c r="AA1157" s="9"/>
      <c r="AB1157" s="9"/>
      <c r="AC1157" s="9"/>
      <c r="AD1157" s="9"/>
    </row>
    <row r="1158" spans="1:30" ht="9.75" customHeight="1">
      <c r="A1158" s="144"/>
      <c r="B1158" s="230"/>
      <c r="C1158" s="231"/>
      <c r="D1158" s="226"/>
      <c r="E1158" s="232"/>
      <c r="F1158" s="228"/>
      <c r="G1158" s="226"/>
      <c r="H1158" s="226"/>
      <c r="I1158" s="218"/>
      <c r="J1158" s="219"/>
      <c r="K1158" s="9"/>
      <c r="L1158" s="9"/>
      <c r="M1158" s="9"/>
      <c r="N1158" s="9"/>
      <c r="O1158" s="9"/>
      <c r="P1158" s="9"/>
      <c r="Q1158" s="9"/>
      <c r="R1158" s="9"/>
      <c r="S1158" s="9"/>
      <c r="T1158" s="9"/>
      <c r="U1158" s="9"/>
      <c r="V1158" s="9"/>
      <c r="W1158" s="9"/>
      <c r="X1158" s="9"/>
      <c r="Y1158" s="9"/>
      <c r="Z1158" s="9"/>
      <c r="AA1158" s="9"/>
      <c r="AB1158" s="9"/>
      <c r="AC1158" s="9"/>
      <c r="AD1158" s="9"/>
    </row>
    <row r="1159" spans="1:30" ht="9.75" customHeight="1">
      <c r="A1159" s="144"/>
      <c r="B1159" s="230"/>
      <c r="C1159" s="231"/>
      <c r="D1159" s="226"/>
      <c r="E1159" s="232"/>
      <c r="F1159" s="228"/>
      <c r="G1159" s="226"/>
      <c r="H1159" s="226"/>
      <c r="I1159" s="218"/>
      <c r="J1159" s="219"/>
      <c r="K1159" s="9"/>
      <c r="L1159" s="9"/>
      <c r="M1159" s="9"/>
      <c r="N1159" s="9"/>
      <c r="O1159" s="9"/>
      <c r="P1159" s="9"/>
      <c r="Q1159" s="9"/>
      <c r="R1159" s="9"/>
      <c r="S1159" s="9"/>
      <c r="T1159" s="9"/>
      <c r="U1159" s="9"/>
      <c r="V1159" s="9"/>
      <c r="W1159" s="9"/>
      <c r="X1159" s="9"/>
      <c r="Y1159" s="9"/>
      <c r="Z1159" s="9"/>
      <c r="AA1159" s="9"/>
      <c r="AB1159" s="9"/>
      <c r="AC1159" s="9"/>
      <c r="AD1159" s="9"/>
    </row>
    <row r="1160" spans="1:30" ht="9.75" customHeight="1">
      <c r="A1160" s="144"/>
      <c r="B1160" s="230"/>
      <c r="C1160" s="231"/>
      <c r="D1160" s="226"/>
      <c r="E1160" s="232"/>
      <c r="F1160" s="228"/>
      <c r="G1160" s="226"/>
      <c r="H1160" s="226"/>
      <c r="I1160" s="218"/>
      <c r="J1160" s="219"/>
      <c r="K1160" s="9"/>
      <c r="L1160" s="9"/>
      <c r="M1160" s="9"/>
      <c r="N1160" s="9"/>
      <c r="O1160" s="9"/>
      <c r="P1160" s="9"/>
      <c r="Q1160" s="9"/>
      <c r="R1160" s="9"/>
      <c r="S1160" s="9"/>
      <c r="T1160" s="9"/>
      <c r="U1160" s="9"/>
      <c r="V1160" s="9"/>
      <c r="W1160" s="9"/>
      <c r="X1160" s="9"/>
      <c r="Y1160" s="9"/>
      <c r="Z1160" s="9"/>
      <c r="AA1160" s="9"/>
      <c r="AB1160" s="9"/>
      <c r="AC1160" s="9"/>
      <c r="AD1160" s="9"/>
    </row>
    <row r="1161" spans="1:30" ht="9.75" customHeight="1">
      <c r="A1161" s="144"/>
      <c r="B1161" s="230"/>
      <c r="C1161" s="231"/>
      <c r="D1161" s="226"/>
      <c r="E1161" s="232"/>
      <c r="F1161" s="228"/>
      <c r="G1161" s="226"/>
      <c r="H1161" s="226"/>
      <c r="I1161" s="218"/>
      <c r="J1161" s="219"/>
      <c r="K1161" s="9"/>
      <c r="L1161" s="9"/>
      <c r="M1161" s="9"/>
      <c r="N1161" s="9"/>
      <c r="O1161" s="9"/>
      <c r="P1161" s="9"/>
      <c r="Q1161" s="9"/>
      <c r="R1161" s="9"/>
      <c r="S1161" s="9"/>
      <c r="T1161" s="9"/>
      <c r="U1161" s="9"/>
      <c r="V1161" s="9"/>
      <c r="W1161" s="9"/>
      <c r="X1161" s="9"/>
      <c r="Y1161" s="9"/>
      <c r="Z1161" s="9"/>
      <c r="AA1161" s="9"/>
      <c r="AB1161" s="9"/>
      <c r="AC1161" s="9"/>
      <c r="AD1161" s="9"/>
    </row>
    <row r="1162" spans="1:30" ht="9.75" customHeight="1">
      <c r="A1162" s="144"/>
      <c r="B1162" s="230"/>
      <c r="C1162" s="231"/>
      <c r="D1162" s="226"/>
      <c r="E1162" s="232"/>
      <c r="F1162" s="228"/>
      <c r="G1162" s="226"/>
      <c r="H1162" s="226"/>
      <c r="I1162" s="218"/>
      <c r="J1162" s="219"/>
      <c r="K1162" s="9"/>
      <c r="L1162" s="9"/>
      <c r="M1162" s="9"/>
      <c r="N1162" s="9"/>
      <c r="O1162" s="9"/>
      <c r="P1162" s="9"/>
      <c r="Q1162" s="9"/>
      <c r="R1162" s="9"/>
      <c r="S1162" s="9"/>
      <c r="T1162" s="9"/>
      <c r="U1162" s="9"/>
      <c r="V1162" s="9"/>
      <c r="W1162" s="9"/>
      <c r="X1162" s="9"/>
      <c r="Y1162" s="9"/>
      <c r="Z1162" s="9"/>
      <c r="AA1162" s="9"/>
      <c r="AB1162" s="9"/>
      <c r="AC1162" s="9"/>
      <c r="AD1162" s="9"/>
    </row>
    <row r="1163" spans="1:30" ht="9.75" customHeight="1">
      <c r="A1163" s="144"/>
      <c r="B1163" s="230"/>
      <c r="C1163" s="231"/>
      <c r="D1163" s="226"/>
      <c r="E1163" s="232"/>
      <c r="F1163" s="228"/>
      <c r="G1163" s="226"/>
      <c r="H1163" s="226"/>
      <c r="I1163" s="218"/>
      <c r="J1163" s="219"/>
      <c r="K1163" s="9"/>
      <c r="L1163" s="9"/>
      <c r="M1163" s="9"/>
      <c r="N1163" s="9"/>
      <c r="O1163" s="9"/>
      <c r="P1163" s="9"/>
      <c r="Q1163" s="9"/>
      <c r="R1163" s="9"/>
      <c r="S1163" s="9"/>
      <c r="T1163" s="9"/>
      <c r="U1163" s="9"/>
      <c r="V1163" s="9"/>
      <c r="W1163" s="9"/>
      <c r="X1163" s="9"/>
      <c r="Y1163" s="9"/>
      <c r="Z1163" s="9"/>
      <c r="AA1163" s="9"/>
      <c r="AB1163" s="9"/>
      <c r="AC1163" s="9"/>
      <c r="AD1163" s="9"/>
    </row>
    <row r="1164" spans="1:30" ht="9.75" customHeight="1">
      <c r="A1164" s="144"/>
      <c r="B1164" s="230"/>
      <c r="C1164" s="231"/>
      <c r="D1164" s="226"/>
      <c r="E1164" s="232"/>
      <c r="F1164" s="228"/>
      <c r="G1164" s="226"/>
      <c r="H1164" s="226"/>
      <c r="I1164" s="218"/>
      <c r="J1164" s="219"/>
      <c r="K1164" s="9"/>
      <c r="L1164" s="9"/>
      <c r="M1164" s="9"/>
      <c r="N1164" s="9"/>
      <c r="O1164" s="9"/>
      <c r="P1164" s="9"/>
      <c r="Q1164" s="9"/>
      <c r="R1164" s="9"/>
      <c r="S1164" s="9"/>
      <c r="T1164" s="9"/>
      <c r="U1164" s="9"/>
      <c r="V1164" s="9"/>
      <c r="W1164" s="9"/>
      <c r="X1164" s="9"/>
      <c r="Y1164" s="9"/>
      <c r="Z1164" s="9"/>
      <c r="AA1164" s="9"/>
      <c r="AB1164" s="9"/>
      <c r="AC1164" s="9"/>
      <c r="AD1164" s="9"/>
    </row>
    <row r="1165" spans="1:30" ht="9.75" customHeight="1">
      <c r="A1165" s="144"/>
      <c r="B1165" s="230"/>
      <c r="C1165" s="231"/>
      <c r="D1165" s="226"/>
      <c r="E1165" s="232"/>
      <c r="F1165" s="228"/>
      <c r="G1165" s="226"/>
      <c r="H1165" s="226"/>
      <c r="I1165" s="218"/>
      <c r="J1165" s="219"/>
      <c r="K1165" s="9"/>
      <c r="L1165" s="9"/>
      <c r="M1165" s="9"/>
      <c r="N1165" s="9"/>
      <c r="O1165" s="9"/>
      <c r="P1165" s="9"/>
      <c r="Q1165" s="9"/>
      <c r="R1165" s="9"/>
      <c r="S1165" s="9"/>
      <c r="T1165" s="9"/>
      <c r="U1165" s="9"/>
      <c r="V1165" s="9"/>
      <c r="W1165" s="9"/>
      <c r="X1165" s="9"/>
      <c r="Y1165" s="9"/>
      <c r="Z1165" s="9"/>
      <c r="AA1165" s="9"/>
      <c r="AB1165" s="9"/>
      <c r="AC1165" s="9"/>
      <c r="AD1165" s="9"/>
    </row>
    <row r="1166" spans="1:30" ht="9.75" customHeight="1">
      <c r="A1166" s="144"/>
      <c r="B1166" s="230"/>
      <c r="C1166" s="231"/>
      <c r="D1166" s="226"/>
      <c r="E1166" s="232"/>
      <c r="F1166" s="228"/>
      <c r="G1166" s="226"/>
      <c r="H1166" s="226"/>
      <c r="I1166" s="218"/>
      <c r="J1166" s="219"/>
      <c r="K1166" s="9"/>
      <c r="L1166" s="9"/>
      <c r="M1166" s="9"/>
      <c r="N1166" s="9"/>
      <c r="O1166" s="9"/>
      <c r="P1166" s="9"/>
      <c r="Q1166" s="9"/>
      <c r="R1166" s="9"/>
      <c r="S1166" s="9"/>
      <c r="T1166" s="9"/>
      <c r="U1166" s="9"/>
      <c r="V1166" s="9"/>
      <c r="W1166" s="9"/>
      <c r="X1166" s="9"/>
      <c r="Y1166" s="9"/>
      <c r="Z1166" s="9"/>
      <c r="AA1166" s="9"/>
      <c r="AB1166" s="9"/>
      <c r="AC1166" s="9"/>
      <c r="AD1166" s="9"/>
    </row>
    <row r="1167" spans="1:30" ht="9.75" customHeight="1">
      <c r="A1167" s="144"/>
      <c r="B1167" s="230"/>
      <c r="C1167" s="231"/>
      <c r="D1167" s="226"/>
      <c r="E1167" s="232"/>
      <c r="F1167" s="228"/>
      <c r="G1167" s="226"/>
      <c r="H1167" s="226"/>
      <c r="I1167" s="218"/>
      <c r="J1167" s="219"/>
      <c r="K1167" s="9"/>
      <c r="L1167" s="9"/>
      <c r="M1167" s="9"/>
      <c r="N1167" s="9"/>
      <c r="O1167" s="9"/>
      <c r="P1167" s="9"/>
      <c r="Q1167" s="9"/>
      <c r="R1167" s="9"/>
      <c r="S1167" s="9"/>
      <c r="T1167" s="9"/>
      <c r="U1167" s="9"/>
      <c r="V1167" s="9"/>
      <c r="W1167" s="9"/>
      <c r="X1167" s="9"/>
      <c r="Y1167" s="9"/>
      <c r="Z1167" s="9"/>
      <c r="AA1167" s="9"/>
      <c r="AB1167" s="9"/>
      <c r="AC1167" s="9"/>
      <c r="AD1167" s="9"/>
    </row>
    <row r="1168" spans="1:30" ht="9.75" customHeight="1">
      <c r="A1168" s="144"/>
      <c r="B1168" s="230"/>
      <c r="C1168" s="231"/>
      <c r="D1168" s="226"/>
      <c r="E1168" s="232"/>
      <c r="F1168" s="228"/>
      <c r="G1168" s="226"/>
      <c r="H1168" s="226"/>
      <c r="I1168" s="218"/>
      <c r="J1168" s="219"/>
      <c r="K1168" s="9"/>
      <c r="L1168" s="9"/>
      <c r="M1168" s="9"/>
      <c r="N1168" s="9"/>
      <c r="O1168" s="9"/>
      <c r="P1168" s="9"/>
      <c r="Q1168" s="9"/>
      <c r="R1168" s="9"/>
      <c r="S1168" s="9"/>
      <c r="T1168" s="9"/>
      <c r="U1168" s="9"/>
      <c r="V1168" s="9"/>
      <c r="W1168" s="9"/>
      <c r="X1168" s="9"/>
      <c r="Y1168" s="9"/>
      <c r="Z1168" s="9"/>
      <c r="AA1168" s="9"/>
      <c r="AB1168" s="9"/>
      <c r="AC1168" s="9"/>
      <c r="AD1168" s="9"/>
    </row>
    <row r="1169" spans="1:30" ht="9.75" customHeight="1">
      <c r="A1169" s="144"/>
      <c r="B1169" s="230"/>
      <c r="C1169" s="231"/>
      <c r="D1169" s="226"/>
      <c r="E1169" s="232"/>
      <c r="F1169" s="228"/>
      <c r="G1169" s="226"/>
      <c r="H1169" s="226"/>
      <c r="I1169" s="218"/>
      <c r="J1169" s="219"/>
      <c r="K1169" s="9"/>
      <c r="L1169" s="9"/>
      <c r="M1169" s="9"/>
      <c r="N1169" s="9"/>
      <c r="O1169" s="9"/>
      <c r="P1169" s="9"/>
      <c r="Q1169" s="9"/>
      <c r="R1169" s="9"/>
      <c r="S1169" s="9"/>
      <c r="T1169" s="9"/>
      <c r="U1169" s="9"/>
      <c r="V1169" s="9"/>
      <c r="W1169" s="9"/>
      <c r="X1169" s="9"/>
      <c r="Y1169" s="9"/>
      <c r="Z1169" s="9"/>
      <c r="AA1169" s="9"/>
      <c r="AB1169" s="9"/>
      <c r="AC1169" s="9"/>
      <c r="AD1169" s="9"/>
    </row>
    <row r="1170" spans="1:30" ht="9.75" customHeight="1">
      <c r="A1170" s="144"/>
      <c r="B1170" s="230"/>
      <c r="C1170" s="231"/>
      <c r="D1170" s="226"/>
      <c r="E1170" s="232"/>
      <c r="F1170" s="228"/>
      <c r="G1170" s="226"/>
      <c r="H1170" s="226"/>
      <c r="I1170" s="218"/>
      <c r="J1170" s="219"/>
      <c r="K1170" s="9"/>
      <c r="L1170" s="9"/>
      <c r="M1170" s="9"/>
      <c r="N1170" s="9"/>
      <c r="O1170" s="9"/>
      <c r="P1170" s="9"/>
      <c r="Q1170" s="9"/>
      <c r="R1170" s="9"/>
      <c r="S1170" s="9"/>
      <c r="T1170" s="9"/>
      <c r="U1170" s="9"/>
      <c r="V1170" s="9"/>
      <c r="W1170" s="9"/>
      <c r="X1170" s="9"/>
      <c r="Y1170" s="9"/>
      <c r="Z1170" s="9"/>
      <c r="AA1170" s="9"/>
      <c r="AB1170" s="9"/>
      <c r="AC1170" s="9"/>
      <c r="AD1170" s="9"/>
    </row>
    <row r="1171" spans="1:30" ht="9.75" customHeight="1">
      <c r="A1171" s="144"/>
      <c r="B1171" s="230"/>
      <c r="C1171" s="231"/>
      <c r="D1171" s="226"/>
      <c r="E1171" s="232"/>
      <c r="F1171" s="228"/>
      <c r="G1171" s="226"/>
      <c r="H1171" s="226"/>
      <c r="I1171" s="218"/>
      <c r="J1171" s="219"/>
      <c r="K1171" s="9"/>
      <c r="L1171" s="9"/>
      <c r="M1171" s="9"/>
      <c r="N1171" s="9"/>
      <c r="O1171" s="9"/>
      <c r="P1171" s="9"/>
      <c r="Q1171" s="9"/>
      <c r="R1171" s="9"/>
      <c r="S1171" s="9"/>
      <c r="T1171" s="9"/>
      <c r="U1171" s="9"/>
      <c r="V1171" s="9"/>
      <c r="W1171" s="9"/>
      <c r="X1171" s="9"/>
      <c r="Y1171" s="9"/>
      <c r="Z1171" s="9"/>
      <c r="AA1171" s="9"/>
      <c r="AB1171" s="9"/>
      <c r="AC1171" s="9"/>
      <c r="AD1171" s="9"/>
    </row>
    <row r="1172" spans="1:30" ht="9.75" customHeight="1">
      <c r="A1172" s="144"/>
      <c r="B1172" s="230"/>
      <c r="C1172" s="231"/>
      <c r="D1172" s="226"/>
      <c r="E1172" s="232"/>
      <c r="F1172" s="228"/>
      <c r="G1172" s="226"/>
      <c r="H1172" s="226"/>
      <c r="I1172" s="218"/>
      <c r="J1172" s="219"/>
      <c r="K1172" s="9"/>
      <c r="L1172" s="9"/>
      <c r="M1172" s="9"/>
      <c r="N1172" s="9"/>
      <c r="O1172" s="9"/>
      <c r="P1172" s="9"/>
      <c r="Q1172" s="9"/>
      <c r="R1172" s="9"/>
      <c r="S1172" s="9"/>
      <c r="T1172" s="9"/>
      <c r="U1172" s="9"/>
      <c r="V1172" s="9"/>
      <c r="W1172" s="9"/>
      <c r="X1172" s="9"/>
      <c r="Y1172" s="9"/>
      <c r="Z1172" s="9"/>
      <c r="AA1172" s="9"/>
      <c r="AB1172" s="9"/>
      <c r="AC1172" s="9"/>
      <c r="AD1172" s="9"/>
    </row>
    <row r="1173" spans="1:30" ht="9.75" customHeight="1">
      <c r="A1173" s="144"/>
      <c r="B1173" s="230"/>
      <c r="C1173" s="231"/>
      <c r="D1173" s="226"/>
      <c r="E1173" s="232"/>
      <c r="F1173" s="228"/>
      <c r="G1173" s="226"/>
      <c r="H1173" s="226"/>
      <c r="I1173" s="218"/>
      <c r="J1173" s="219"/>
      <c r="K1173" s="9"/>
      <c r="L1173" s="9"/>
      <c r="M1173" s="9"/>
      <c r="N1173" s="9"/>
      <c r="O1173" s="9"/>
      <c r="P1173" s="9"/>
      <c r="Q1173" s="9"/>
      <c r="R1173" s="9"/>
      <c r="S1173" s="9"/>
      <c r="T1173" s="9"/>
      <c r="U1173" s="9"/>
      <c r="V1173" s="9"/>
      <c r="W1173" s="9"/>
      <c r="X1173" s="9"/>
      <c r="Y1173" s="9"/>
      <c r="Z1173" s="9"/>
      <c r="AA1173" s="9"/>
      <c r="AB1173" s="9"/>
      <c r="AC1173" s="9"/>
      <c r="AD1173" s="9"/>
    </row>
    <row r="1174" spans="1:30" ht="9.75" customHeight="1">
      <c r="A1174" s="144"/>
      <c r="B1174" s="230"/>
      <c r="C1174" s="231"/>
      <c r="D1174" s="226"/>
      <c r="E1174" s="232"/>
      <c r="F1174" s="228"/>
      <c r="G1174" s="226"/>
      <c r="H1174" s="226"/>
      <c r="I1174" s="218"/>
      <c r="J1174" s="219"/>
      <c r="K1174" s="9"/>
      <c r="L1174" s="9"/>
      <c r="M1174" s="9"/>
      <c r="N1174" s="9"/>
      <c r="O1174" s="9"/>
      <c r="P1174" s="9"/>
      <c r="Q1174" s="9"/>
      <c r="R1174" s="9"/>
      <c r="S1174" s="9"/>
      <c r="T1174" s="9"/>
      <c r="U1174" s="9"/>
      <c r="V1174" s="9"/>
      <c r="W1174" s="9"/>
      <c r="X1174" s="9"/>
      <c r="Y1174" s="9"/>
      <c r="Z1174" s="9"/>
      <c r="AA1174" s="9"/>
      <c r="AB1174" s="9"/>
      <c r="AC1174" s="9"/>
      <c r="AD1174" s="9"/>
    </row>
    <row r="1175" spans="1:30" ht="9.75" customHeight="1">
      <c r="A1175" s="144"/>
      <c r="B1175" s="230"/>
      <c r="C1175" s="231"/>
      <c r="D1175" s="226"/>
      <c r="E1175" s="232"/>
      <c r="F1175" s="228"/>
      <c r="G1175" s="226"/>
      <c r="H1175" s="226"/>
      <c r="I1175" s="218"/>
      <c r="J1175" s="219"/>
      <c r="K1175" s="9"/>
      <c r="L1175" s="9"/>
      <c r="M1175" s="9"/>
      <c r="N1175" s="9"/>
      <c r="O1175" s="9"/>
      <c r="P1175" s="9"/>
      <c r="Q1175" s="9"/>
      <c r="R1175" s="9"/>
      <c r="S1175" s="9"/>
      <c r="T1175" s="9"/>
      <c r="U1175" s="9"/>
      <c r="V1175" s="9"/>
      <c r="W1175" s="9"/>
      <c r="X1175" s="9"/>
      <c r="Y1175" s="9"/>
      <c r="Z1175" s="9"/>
      <c r="AA1175" s="9"/>
      <c r="AB1175" s="9"/>
      <c r="AC1175" s="9"/>
      <c r="AD1175" s="9"/>
    </row>
    <row r="1176" spans="1:30" ht="9.75" customHeight="1">
      <c r="A1176" s="144"/>
      <c r="B1176" s="230"/>
      <c r="C1176" s="231"/>
      <c r="D1176" s="226"/>
      <c r="E1176" s="232"/>
      <c r="F1176" s="228"/>
      <c r="G1176" s="226"/>
      <c r="H1176" s="226"/>
      <c r="I1176" s="218"/>
      <c r="J1176" s="219"/>
      <c r="K1176" s="9"/>
      <c r="L1176" s="9"/>
      <c r="M1176" s="9"/>
      <c r="N1176" s="9"/>
      <c r="O1176" s="9"/>
      <c r="P1176" s="9"/>
      <c r="Q1176" s="9"/>
      <c r="R1176" s="9"/>
      <c r="S1176" s="9"/>
      <c r="T1176" s="9"/>
      <c r="U1176" s="9"/>
      <c r="V1176" s="9"/>
      <c r="W1176" s="9"/>
      <c r="X1176" s="9"/>
      <c r="Y1176" s="9"/>
      <c r="Z1176" s="9"/>
      <c r="AA1176" s="9"/>
      <c r="AB1176" s="9"/>
      <c r="AC1176" s="9"/>
      <c r="AD1176" s="9"/>
    </row>
    <row r="1177" spans="1:30" ht="9.75" customHeight="1">
      <c r="A1177" s="144"/>
      <c r="B1177" s="230"/>
      <c r="C1177" s="231"/>
      <c r="D1177" s="226"/>
      <c r="E1177" s="232"/>
      <c r="F1177" s="228"/>
      <c r="G1177" s="226"/>
      <c r="H1177" s="226"/>
      <c r="I1177" s="218"/>
      <c r="J1177" s="219"/>
      <c r="K1177" s="9"/>
      <c r="L1177" s="9"/>
      <c r="M1177" s="9"/>
      <c r="N1177" s="9"/>
      <c r="O1177" s="9"/>
      <c r="P1177" s="9"/>
      <c r="Q1177" s="9"/>
      <c r="R1177" s="9"/>
      <c r="S1177" s="9"/>
      <c r="T1177" s="9"/>
      <c r="U1177" s="9"/>
      <c r="V1177" s="9"/>
      <c r="W1177" s="9"/>
      <c r="X1177" s="9"/>
      <c r="Y1177" s="9"/>
      <c r="Z1177" s="9"/>
      <c r="AA1177" s="9"/>
      <c r="AB1177" s="9"/>
      <c r="AC1177" s="9"/>
      <c r="AD1177" s="9"/>
    </row>
    <row r="1178" spans="1:30" ht="9.75" customHeight="1">
      <c r="A1178" s="144"/>
      <c r="B1178" s="230"/>
      <c r="C1178" s="231"/>
      <c r="D1178" s="226"/>
      <c r="E1178" s="232"/>
      <c r="F1178" s="228"/>
      <c r="G1178" s="226"/>
      <c r="H1178" s="226"/>
      <c r="I1178" s="218"/>
      <c r="J1178" s="219"/>
      <c r="K1178" s="9"/>
      <c r="L1178" s="9"/>
      <c r="M1178" s="9"/>
      <c r="N1178" s="9"/>
      <c r="O1178" s="9"/>
      <c r="P1178" s="9"/>
      <c r="Q1178" s="9"/>
      <c r="R1178" s="9"/>
      <c r="S1178" s="9"/>
      <c r="T1178" s="9"/>
      <c r="U1178" s="9"/>
      <c r="V1178" s="9"/>
      <c r="W1178" s="9"/>
      <c r="X1178" s="9"/>
      <c r="Y1178" s="9"/>
      <c r="Z1178" s="9"/>
      <c r="AA1178" s="9"/>
      <c r="AB1178" s="9"/>
      <c r="AC1178" s="9"/>
      <c r="AD1178" s="9"/>
    </row>
    <row r="1179" spans="1:30" ht="9.75" customHeight="1">
      <c r="A1179" s="144"/>
      <c r="B1179" s="230"/>
      <c r="C1179" s="231"/>
      <c r="D1179" s="226"/>
      <c r="E1179" s="232"/>
      <c r="F1179" s="228"/>
      <c r="G1179" s="226"/>
      <c r="H1179" s="226"/>
      <c r="I1179" s="218"/>
      <c r="J1179" s="219"/>
      <c r="K1179" s="9"/>
      <c r="L1179" s="9"/>
      <c r="M1179" s="9"/>
      <c r="N1179" s="9"/>
      <c r="O1179" s="9"/>
      <c r="P1179" s="9"/>
      <c r="Q1179" s="9"/>
      <c r="R1179" s="9"/>
      <c r="S1179" s="9"/>
      <c r="T1179" s="9"/>
      <c r="U1179" s="9"/>
      <c r="V1179" s="9"/>
      <c r="W1179" s="9"/>
      <c r="X1179" s="9"/>
      <c r="Y1179" s="9"/>
      <c r="Z1179" s="9"/>
      <c r="AA1179" s="9"/>
      <c r="AB1179" s="9"/>
      <c r="AC1179" s="9"/>
      <c r="AD1179" s="9"/>
    </row>
    <row r="1180" spans="1:30" ht="9.75" customHeight="1">
      <c r="A1180" s="144"/>
      <c r="B1180" s="230"/>
      <c r="C1180" s="231"/>
      <c r="D1180" s="226"/>
      <c r="E1180" s="232"/>
      <c r="F1180" s="228"/>
      <c r="G1180" s="226"/>
      <c r="H1180" s="226"/>
      <c r="I1180" s="218"/>
      <c r="J1180" s="219"/>
      <c r="K1180" s="9"/>
      <c r="L1180" s="9"/>
      <c r="M1180" s="9"/>
      <c r="N1180" s="9"/>
      <c r="O1180" s="9"/>
      <c r="P1180" s="9"/>
      <c r="Q1180" s="9"/>
      <c r="R1180" s="9"/>
      <c r="S1180" s="9"/>
      <c r="T1180" s="9"/>
      <c r="U1180" s="9"/>
      <c r="V1180" s="9"/>
      <c r="W1180" s="9"/>
      <c r="X1180" s="9"/>
      <c r="Y1180" s="9"/>
      <c r="Z1180" s="9"/>
      <c r="AA1180" s="9"/>
      <c r="AB1180" s="9"/>
      <c r="AC1180" s="9"/>
      <c r="AD1180" s="9"/>
    </row>
    <row r="1181" spans="1:30" ht="9.75" customHeight="1">
      <c r="A1181" s="144"/>
      <c r="B1181" s="230"/>
      <c r="C1181" s="231"/>
      <c r="D1181" s="226"/>
      <c r="E1181" s="232"/>
      <c r="F1181" s="228"/>
      <c r="G1181" s="226"/>
      <c r="H1181" s="226"/>
      <c r="I1181" s="218"/>
      <c r="J1181" s="219"/>
      <c r="K1181" s="9"/>
      <c r="L1181" s="9"/>
      <c r="M1181" s="9"/>
      <c r="N1181" s="9"/>
      <c r="O1181" s="9"/>
      <c r="P1181" s="9"/>
      <c r="Q1181" s="9"/>
      <c r="R1181" s="9"/>
      <c r="S1181" s="9"/>
      <c r="T1181" s="9"/>
      <c r="U1181" s="9"/>
      <c r="V1181" s="9"/>
      <c r="W1181" s="9"/>
      <c r="X1181" s="9"/>
      <c r="Y1181" s="9"/>
      <c r="Z1181" s="9"/>
      <c r="AA1181" s="9"/>
      <c r="AB1181" s="9"/>
      <c r="AC1181" s="9"/>
      <c r="AD1181" s="9"/>
    </row>
    <row r="1182" spans="1:30" ht="9.75" customHeight="1">
      <c r="A1182" s="144"/>
      <c r="B1182" s="230"/>
      <c r="C1182" s="231"/>
      <c r="D1182" s="226"/>
      <c r="E1182" s="232"/>
      <c r="F1182" s="228"/>
      <c r="G1182" s="226"/>
      <c r="H1182" s="226"/>
      <c r="I1182" s="218"/>
      <c r="J1182" s="219"/>
      <c r="K1182" s="9"/>
      <c r="L1182" s="9"/>
      <c r="M1182" s="9"/>
      <c r="N1182" s="9"/>
      <c r="O1182" s="9"/>
      <c r="P1182" s="9"/>
      <c r="Q1182" s="9"/>
      <c r="R1182" s="9"/>
      <c r="S1182" s="9"/>
      <c r="T1182" s="9"/>
      <c r="U1182" s="9"/>
      <c r="V1182" s="9"/>
      <c r="W1182" s="9"/>
      <c r="X1182" s="9"/>
      <c r="Y1182" s="9"/>
      <c r="Z1182" s="9"/>
      <c r="AA1182" s="9"/>
      <c r="AB1182" s="9"/>
      <c r="AC1182" s="9"/>
      <c r="AD1182" s="9"/>
    </row>
    <row r="1183" spans="1:30" ht="9.75" customHeight="1">
      <c r="A1183" s="144"/>
      <c r="B1183" s="230"/>
      <c r="C1183" s="231"/>
      <c r="D1183" s="226"/>
      <c r="E1183" s="232"/>
      <c r="F1183" s="228"/>
      <c r="G1183" s="226"/>
      <c r="H1183" s="226"/>
      <c r="I1183" s="218"/>
      <c r="J1183" s="219"/>
      <c r="K1183" s="9"/>
      <c r="L1183" s="9"/>
      <c r="M1183" s="9"/>
      <c r="N1183" s="9"/>
      <c r="O1183" s="9"/>
      <c r="P1183" s="9"/>
      <c r="Q1183" s="9"/>
      <c r="R1183" s="9"/>
      <c r="S1183" s="9"/>
      <c r="T1183" s="9"/>
      <c r="U1183" s="9"/>
      <c r="V1183" s="9"/>
      <c r="W1183" s="9"/>
      <c r="X1183" s="9"/>
      <c r="Y1183" s="9"/>
      <c r="Z1183" s="9"/>
      <c r="AA1183" s="9"/>
      <c r="AB1183" s="9"/>
      <c r="AC1183" s="9"/>
      <c r="AD1183" s="9"/>
    </row>
    <row r="1184" spans="1:30" ht="9.75" customHeight="1">
      <c r="A1184" s="144"/>
      <c r="B1184" s="230"/>
      <c r="C1184" s="231"/>
      <c r="D1184" s="226"/>
      <c r="E1184" s="232"/>
      <c r="F1184" s="228"/>
      <c r="G1184" s="226"/>
      <c r="H1184" s="226"/>
      <c r="I1184" s="218"/>
      <c r="J1184" s="219"/>
      <c r="K1184" s="9"/>
      <c r="L1184" s="9"/>
      <c r="M1184" s="9"/>
      <c r="N1184" s="9"/>
      <c r="O1184" s="9"/>
      <c r="P1184" s="9"/>
      <c r="Q1184" s="9"/>
      <c r="R1184" s="9"/>
      <c r="S1184" s="9"/>
      <c r="T1184" s="9"/>
      <c r="U1184" s="9"/>
      <c r="V1184" s="9"/>
      <c r="W1184" s="9"/>
      <c r="X1184" s="9"/>
      <c r="Y1184" s="9"/>
      <c r="Z1184" s="9"/>
      <c r="AA1184" s="9"/>
      <c r="AB1184" s="9"/>
      <c r="AC1184" s="9"/>
      <c r="AD1184" s="9"/>
    </row>
    <row r="1185" spans="1:30" ht="9.75" customHeight="1">
      <c r="A1185" s="144"/>
      <c r="B1185" s="230"/>
      <c r="C1185" s="231"/>
      <c r="D1185" s="226"/>
      <c r="E1185" s="232"/>
      <c r="F1185" s="228"/>
      <c r="G1185" s="226"/>
      <c r="H1185" s="226"/>
      <c r="I1185" s="218"/>
      <c r="J1185" s="219"/>
      <c r="K1185" s="9"/>
      <c r="L1185" s="9"/>
      <c r="M1185" s="9"/>
      <c r="N1185" s="9"/>
      <c r="O1185" s="9"/>
      <c r="P1185" s="9"/>
      <c r="Q1185" s="9"/>
      <c r="R1185" s="9"/>
      <c r="S1185" s="9"/>
      <c r="T1185" s="9"/>
      <c r="U1185" s="9"/>
      <c r="V1185" s="9"/>
      <c r="W1185" s="9"/>
      <c r="X1185" s="9"/>
      <c r="Y1185" s="9"/>
      <c r="Z1185" s="9"/>
      <c r="AA1185" s="9"/>
      <c r="AB1185" s="9"/>
      <c r="AC1185" s="9"/>
      <c r="AD1185" s="9"/>
    </row>
    <row r="1186" spans="1:30" ht="9.75" customHeight="1">
      <c r="A1186" s="144"/>
      <c r="B1186" s="230"/>
      <c r="C1186" s="231"/>
      <c r="D1186" s="226"/>
      <c r="E1186" s="232"/>
      <c r="F1186" s="228"/>
      <c r="G1186" s="226"/>
      <c r="H1186" s="226"/>
      <c r="I1186" s="218"/>
      <c r="J1186" s="219"/>
      <c r="K1186" s="9"/>
      <c r="L1186" s="9"/>
      <c r="M1186" s="9"/>
      <c r="N1186" s="9"/>
      <c r="O1186" s="9"/>
      <c r="P1186" s="9"/>
      <c r="Q1186" s="9"/>
      <c r="R1186" s="9"/>
      <c r="S1186" s="9"/>
      <c r="T1186" s="9"/>
      <c r="U1186" s="9"/>
      <c r="V1186" s="9"/>
      <c r="W1186" s="9"/>
      <c r="X1186" s="9"/>
      <c r="Y1186" s="9"/>
      <c r="Z1186" s="9"/>
      <c r="AA1186" s="9"/>
      <c r="AB1186" s="9"/>
      <c r="AC1186" s="9"/>
      <c r="AD1186" s="9"/>
    </row>
    <row r="1187" spans="1:30" ht="9.75" customHeight="1">
      <c r="A1187" s="144"/>
      <c r="B1187" s="230"/>
      <c r="C1187" s="231"/>
      <c r="D1187" s="226"/>
      <c r="E1187" s="232"/>
      <c r="F1187" s="228"/>
      <c r="G1187" s="226"/>
      <c r="H1187" s="226"/>
      <c r="I1187" s="218"/>
      <c r="J1187" s="219"/>
      <c r="K1187" s="9"/>
      <c r="L1187" s="9"/>
      <c r="M1187" s="9"/>
      <c r="N1187" s="9"/>
      <c r="O1187" s="9"/>
      <c r="P1187" s="9"/>
      <c r="Q1187" s="9"/>
      <c r="R1187" s="9"/>
      <c r="S1187" s="9"/>
      <c r="T1187" s="9"/>
      <c r="U1187" s="9"/>
      <c r="V1187" s="9"/>
      <c r="W1187" s="9"/>
      <c r="X1187" s="9"/>
      <c r="Y1187" s="9"/>
      <c r="Z1187" s="9"/>
      <c r="AA1187" s="9"/>
      <c r="AB1187" s="9"/>
      <c r="AC1187" s="9"/>
      <c r="AD1187" s="9"/>
    </row>
    <row r="1188" spans="1:30" ht="9.75" customHeight="1">
      <c r="A1188" s="144"/>
      <c r="B1188" s="230"/>
      <c r="C1188" s="231"/>
      <c r="D1188" s="226"/>
      <c r="E1188" s="232"/>
      <c r="F1188" s="228"/>
      <c r="G1188" s="226"/>
      <c r="H1188" s="226"/>
      <c r="I1188" s="218"/>
      <c r="J1188" s="219"/>
      <c r="K1188" s="9"/>
      <c r="L1188" s="9"/>
      <c r="M1188" s="9"/>
      <c r="N1188" s="9"/>
      <c r="O1188" s="9"/>
      <c r="P1188" s="9"/>
      <c r="Q1188" s="9"/>
      <c r="R1188" s="9"/>
      <c r="S1188" s="9"/>
      <c r="T1188" s="9"/>
      <c r="U1188" s="9"/>
      <c r="V1188" s="9"/>
      <c r="W1188" s="9"/>
      <c r="X1188" s="9"/>
      <c r="Y1188" s="9"/>
      <c r="Z1188" s="9"/>
      <c r="AA1188" s="9"/>
      <c r="AB1188" s="9"/>
      <c r="AC1188" s="9"/>
      <c r="AD1188" s="9"/>
    </row>
    <row r="1189" spans="1:30" ht="9.75" customHeight="1">
      <c r="A1189" s="144"/>
      <c r="B1189" s="230"/>
      <c r="C1189" s="231"/>
      <c r="D1189" s="226"/>
      <c r="E1189" s="232"/>
      <c r="F1189" s="228"/>
      <c r="G1189" s="226"/>
      <c r="H1189" s="226"/>
      <c r="I1189" s="218"/>
      <c r="J1189" s="219"/>
      <c r="K1189" s="9"/>
      <c r="L1189" s="9"/>
      <c r="M1189" s="9"/>
      <c r="N1189" s="9"/>
      <c r="O1189" s="9"/>
      <c r="P1189" s="9"/>
      <c r="Q1189" s="9"/>
      <c r="R1189" s="9"/>
      <c r="S1189" s="9"/>
      <c r="T1189" s="9"/>
      <c r="U1189" s="9"/>
      <c r="V1189" s="9"/>
      <c r="W1189" s="9"/>
      <c r="X1189" s="9"/>
      <c r="Y1189" s="9"/>
      <c r="Z1189" s="9"/>
      <c r="AA1189" s="9"/>
      <c r="AB1189" s="9"/>
      <c r="AC1189" s="9"/>
      <c r="AD1189" s="9"/>
    </row>
    <row r="1190" spans="1:30" ht="9.75" customHeight="1">
      <c r="A1190" s="144"/>
      <c r="B1190" s="230"/>
      <c r="C1190" s="231"/>
      <c r="D1190" s="226"/>
      <c r="E1190" s="232"/>
      <c r="F1190" s="228"/>
      <c r="G1190" s="226"/>
      <c r="H1190" s="226"/>
      <c r="I1190" s="218"/>
      <c r="J1190" s="219"/>
      <c r="K1190" s="9"/>
      <c r="L1190" s="9"/>
      <c r="M1190" s="9"/>
      <c r="N1190" s="9"/>
      <c r="O1190" s="9"/>
      <c r="P1190" s="9"/>
      <c r="Q1190" s="9"/>
      <c r="R1190" s="9"/>
      <c r="S1190" s="9"/>
      <c r="T1190" s="9"/>
      <c r="U1190" s="9"/>
      <c r="V1190" s="9"/>
      <c r="W1190" s="9"/>
      <c r="X1190" s="9"/>
      <c r="Y1190" s="9"/>
      <c r="Z1190" s="9"/>
      <c r="AA1190" s="9"/>
      <c r="AB1190" s="9"/>
      <c r="AC1190" s="9"/>
      <c r="AD1190" s="9"/>
    </row>
    <row r="1191" spans="1:30" ht="9.75" customHeight="1">
      <c r="A1191" s="144"/>
      <c r="B1191" s="230"/>
      <c r="C1191" s="231"/>
      <c r="D1191" s="226"/>
      <c r="E1191" s="232"/>
      <c r="F1191" s="228"/>
      <c r="G1191" s="226"/>
      <c r="H1191" s="226"/>
      <c r="I1191" s="218"/>
      <c r="J1191" s="219"/>
      <c r="K1191" s="9"/>
      <c r="L1191" s="9"/>
      <c r="M1191" s="9"/>
      <c r="N1191" s="9"/>
      <c r="O1191" s="9"/>
      <c r="P1191" s="9"/>
      <c r="Q1191" s="9"/>
      <c r="R1191" s="9"/>
      <c r="S1191" s="9"/>
      <c r="T1191" s="9"/>
      <c r="U1191" s="9"/>
      <c r="V1191" s="9"/>
      <c r="W1191" s="9"/>
      <c r="X1191" s="9"/>
      <c r="Y1191" s="9"/>
      <c r="Z1191" s="9"/>
      <c r="AA1191" s="9"/>
      <c r="AB1191" s="9"/>
      <c r="AC1191" s="9"/>
      <c r="AD1191" s="9"/>
    </row>
    <row r="1192" spans="1:30" ht="9.75" customHeight="1">
      <c r="A1192" s="144"/>
      <c r="B1192" s="230"/>
      <c r="C1192" s="231"/>
      <c r="D1192" s="226"/>
      <c r="E1192" s="232"/>
      <c r="F1192" s="228"/>
      <c r="G1192" s="226"/>
      <c r="H1192" s="226"/>
      <c r="I1192" s="218"/>
      <c r="J1192" s="219"/>
      <c r="K1192" s="9"/>
      <c r="L1192" s="9"/>
      <c r="M1192" s="9"/>
      <c r="N1192" s="9"/>
      <c r="O1192" s="9"/>
      <c r="P1192" s="9"/>
      <c r="Q1192" s="9"/>
      <c r="R1192" s="9"/>
      <c r="S1192" s="9"/>
      <c r="T1192" s="9"/>
      <c r="U1192" s="9"/>
      <c r="V1192" s="9"/>
      <c r="W1192" s="9"/>
      <c r="X1192" s="9"/>
      <c r="Y1192" s="9"/>
      <c r="Z1192" s="9"/>
      <c r="AA1192" s="9"/>
      <c r="AB1192" s="9"/>
      <c r="AC1192" s="9"/>
      <c r="AD1192" s="9"/>
    </row>
    <row r="1193" spans="1:30" ht="9.75" customHeight="1">
      <c r="A1193" s="144"/>
      <c r="B1193" s="230"/>
      <c r="C1193" s="231"/>
      <c r="D1193" s="226"/>
      <c r="E1193" s="232"/>
      <c r="F1193" s="228"/>
      <c r="G1193" s="226"/>
      <c r="H1193" s="226"/>
      <c r="I1193" s="218"/>
      <c r="J1193" s="219"/>
      <c r="K1193" s="9"/>
      <c r="L1193" s="9"/>
      <c r="M1193" s="9"/>
      <c r="N1193" s="9"/>
      <c r="O1193" s="9"/>
      <c r="P1193" s="9"/>
      <c r="Q1193" s="9"/>
      <c r="R1193" s="9"/>
      <c r="S1193" s="9"/>
      <c r="T1193" s="9"/>
      <c r="U1193" s="9"/>
      <c r="V1193" s="9"/>
      <c r="W1193" s="9"/>
      <c r="X1193" s="9"/>
      <c r="Y1193" s="9"/>
      <c r="Z1193" s="9"/>
      <c r="AA1193" s="9"/>
      <c r="AB1193" s="9"/>
      <c r="AC1193" s="9"/>
      <c r="AD1193" s="9"/>
    </row>
    <row r="1194" spans="1:30" ht="9.75" customHeight="1">
      <c r="A1194" s="144"/>
      <c r="B1194" s="230"/>
      <c r="C1194" s="231"/>
      <c r="D1194" s="226"/>
      <c r="E1194" s="232"/>
      <c r="F1194" s="228"/>
      <c r="G1194" s="226"/>
      <c r="H1194" s="226"/>
      <c r="I1194" s="218"/>
      <c r="J1194" s="219"/>
      <c r="K1194" s="9"/>
      <c r="L1194" s="9"/>
      <c r="M1194" s="9"/>
      <c r="N1194" s="9"/>
      <c r="O1194" s="9"/>
      <c r="P1194" s="9"/>
      <c r="Q1194" s="9"/>
      <c r="R1194" s="9"/>
      <c r="S1194" s="9"/>
      <c r="T1194" s="9"/>
      <c r="U1194" s="9"/>
      <c r="V1194" s="9"/>
      <c r="W1194" s="9"/>
      <c r="X1194" s="9"/>
      <c r="Y1194" s="9"/>
      <c r="Z1194" s="9"/>
      <c r="AA1194" s="9"/>
      <c r="AB1194" s="9"/>
      <c r="AC1194" s="9"/>
      <c r="AD1194" s="9"/>
    </row>
    <row r="1195" spans="1:30" ht="9.75" customHeight="1">
      <c r="A1195" s="144"/>
      <c r="B1195" s="230"/>
      <c r="C1195" s="231"/>
      <c r="D1195" s="226"/>
      <c r="E1195" s="232"/>
      <c r="F1195" s="228"/>
      <c r="G1195" s="226"/>
      <c r="H1195" s="226"/>
      <c r="I1195" s="218"/>
      <c r="J1195" s="219"/>
      <c r="K1195" s="9"/>
      <c r="L1195" s="9"/>
      <c r="M1195" s="9"/>
      <c r="N1195" s="9"/>
      <c r="O1195" s="9"/>
      <c r="P1195" s="9"/>
      <c r="Q1195" s="9"/>
      <c r="R1195" s="9"/>
      <c r="S1195" s="9"/>
      <c r="T1195" s="9"/>
      <c r="U1195" s="9"/>
      <c r="V1195" s="9"/>
      <c r="W1195" s="9"/>
      <c r="X1195" s="9"/>
      <c r="Y1195" s="9"/>
      <c r="Z1195" s="9"/>
      <c r="AA1195" s="9"/>
      <c r="AB1195" s="9"/>
      <c r="AC1195" s="9"/>
      <c r="AD1195" s="9"/>
    </row>
    <row r="1196" spans="1:30" ht="9.75" customHeight="1">
      <c r="A1196" s="144"/>
      <c r="B1196" s="230"/>
      <c r="C1196" s="231"/>
      <c r="D1196" s="226"/>
      <c r="E1196" s="232"/>
      <c r="F1196" s="228"/>
      <c r="G1196" s="226"/>
      <c r="H1196" s="226"/>
      <c r="I1196" s="218"/>
      <c r="J1196" s="219"/>
      <c r="K1196" s="9"/>
      <c r="L1196" s="9"/>
      <c r="M1196" s="9"/>
      <c r="N1196" s="9"/>
      <c r="O1196" s="9"/>
      <c r="P1196" s="9"/>
      <c r="Q1196" s="9"/>
      <c r="R1196" s="9"/>
      <c r="S1196" s="9"/>
      <c r="T1196" s="9"/>
      <c r="U1196" s="9"/>
      <c r="V1196" s="9"/>
      <c r="W1196" s="9"/>
      <c r="X1196" s="9"/>
      <c r="Y1196" s="9"/>
      <c r="Z1196" s="9"/>
      <c r="AA1196" s="9"/>
      <c r="AB1196" s="9"/>
      <c r="AC1196" s="9"/>
      <c r="AD1196" s="9"/>
    </row>
    <row r="1197" spans="1:30" ht="9.75" customHeight="1">
      <c r="A1197" s="144"/>
      <c r="B1197" s="230"/>
      <c r="C1197" s="231"/>
      <c r="D1197" s="226"/>
      <c r="E1197" s="232"/>
      <c r="F1197" s="228"/>
      <c r="G1197" s="226"/>
      <c r="H1197" s="226"/>
      <c r="I1197" s="218"/>
      <c r="J1197" s="219"/>
      <c r="K1197" s="9"/>
      <c r="L1197" s="9"/>
      <c r="M1197" s="9"/>
      <c r="N1197" s="9"/>
      <c r="O1197" s="9"/>
      <c r="P1197" s="9"/>
      <c r="Q1197" s="9"/>
      <c r="R1197" s="9"/>
      <c r="S1197" s="9"/>
      <c r="T1197" s="9"/>
      <c r="U1197" s="9"/>
      <c r="V1197" s="9"/>
      <c r="W1197" s="9"/>
      <c r="X1197" s="9"/>
      <c r="Y1197" s="9"/>
      <c r="Z1197" s="9"/>
      <c r="AA1197" s="9"/>
      <c r="AB1197" s="9"/>
      <c r="AC1197" s="9"/>
      <c r="AD1197" s="9"/>
    </row>
    <row r="1198" spans="1:30" ht="9.75" customHeight="1">
      <c r="A1198" s="144"/>
      <c r="B1198" s="230"/>
      <c r="C1198" s="231"/>
      <c r="D1198" s="226"/>
      <c r="E1198" s="232"/>
      <c r="F1198" s="228"/>
      <c r="G1198" s="226"/>
      <c r="H1198" s="226"/>
      <c r="I1198" s="218"/>
      <c r="J1198" s="219"/>
      <c r="K1198" s="9"/>
      <c r="L1198" s="9"/>
      <c r="M1198" s="9"/>
      <c r="N1198" s="9"/>
      <c r="O1198" s="9"/>
      <c r="P1198" s="9"/>
      <c r="Q1198" s="9"/>
      <c r="R1198" s="9"/>
      <c r="S1198" s="9"/>
      <c r="T1198" s="9"/>
      <c r="U1198" s="9"/>
      <c r="V1198" s="9"/>
      <c r="W1198" s="9"/>
      <c r="X1198" s="9"/>
      <c r="Y1198" s="9"/>
      <c r="Z1198" s="9"/>
      <c r="AA1198" s="9"/>
      <c r="AB1198" s="9"/>
      <c r="AC1198" s="9"/>
      <c r="AD1198" s="9"/>
    </row>
    <row r="1199" spans="1:30" ht="9.75" customHeight="1">
      <c r="A1199" s="144"/>
      <c r="B1199" s="230"/>
      <c r="C1199" s="231"/>
      <c r="D1199" s="226"/>
      <c r="E1199" s="232"/>
      <c r="F1199" s="228"/>
      <c r="G1199" s="226"/>
      <c r="H1199" s="226"/>
      <c r="I1199" s="218"/>
      <c r="J1199" s="219"/>
      <c r="K1199" s="9"/>
      <c r="L1199" s="9"/>
      <c r="M1199" s="9"/>
      <c r="N1199" s="9"/>
      <c r="O1199" s="9"/>
      <c r="P1199" s="9"/>
      <c r="Q1199" s="9"/>
      <c r="R1199" s="9"/>
      <c r="S1199" s="9"/>
      <c r="T1199" s="9"/>
      <c r="U1199" s="9"/>
      <c r="V1199" s="9"/>
      <c r="W1199" s="9"/>
      <c r="X1199" s="9"/>
      <c r="Y1199" s="9"/>
      <c r="Z1199" s="9"/>
      <c r="AA1199" s="9"/>
      <c r="AB1199" s="9"/>
      <c r="AC1199" s="9"/>
      <c r="AD1199" s="9"/>
    </row>
    <row r="1200" spans="1:30" ht="9.75" customHeight="1">
      <c r="A1200" s="144"/>
      <c r="B1200" s="230"/>
      <c r="C1200" s="231"/>
      <c r="D1200" s="226"/>
      <c r="E1200" s="232"/>
      <c r="F1200" s="228"/>
      <c r="G1200" s="226"/>
      <c r="H1200" s="226"/>
      <c r="I1200" s="218"/>
      <c r="J1200" s="219"/>
      <c r="K1200" s="9"/>
      <c r="L1200" s="9"/>
      <c r="M1200" s="9"/>
      <c r="N1200" s="9"/>
      <c r="O1200" s="9"/>
      <c r="P1200" s="9"/>
      <c r="Q1200" s="9"/>
      <c r="R1200" s="9"/>
      <c r="S1200" s="9"/>
      <c r="T1200" s="9"/>
      <c r="U1200" s="9"/>
      <c r="V1200" s="9"/>
      <c r="W1200" s="9"/>
      <c r="X1200" s="9"/>
      <c r="Y1200" s="9"/>
      <c r="Z1200" s="9"/>
      <c r="AA1200" s="9"/>
      <c r="AB1200" s="9"/>
      <c r="AC1200" s="9"/>
      <c r="AD1200" s="9"/>
    </row>
    <row r="1201" spans="1:30" ht="9.75" customHeight="1">
      <c r="A1201" s="144"/>
      <c r="B1201" s="230"/>
      <c r="C1201" s="231"/>
      <c r="D1201" s="226"/>
      <c r="E1201" s="232"/>
      <c r="F1201" s="228"/>
      <c r="G1201" s="226"/>
      <c r="H1201" s="226"/>
      <c r="I1201" s="218"/>
      <c r="J1201" s="219"/>
      <c r="K1201" s="9"/>
      <c r="L1201" s="9"/>
      <c r="M1201" s="9"/>
      <c r="N1201" s="9"/>
      <c r="O1201" s="9"/>
      <c r="P1201" s="9"/>
      <c r="Q1201" s="9"/>
      <c r="R1201" s="9"/>
      <c r="S1201" s="9"/>
      <c r="T1201" s="9"/>
      <c r="U1201" s="9"/>
      <c r="V1201" s="9"/>
      <c r="W1201" s="9"/>
      <c r="X1201" s="9"/>
      <c r="Y1201" s="9"/>
      <c r="Z1201" s="9"/>
      <c r="AA1201" s="9"/>
      <c r="AB1201" s="9"/>
      <c r="AC1201" s="9"/>
      <c r="AD1201" s="9"/>
    </row>
    <row r="1202" spans="1:30" ht="9.75" customHeight="1">
      <c r="A1202" s="144"/>
      <c r="B1202" s="230"/>
      <c r="C1202" s="231"/>
      <c r="D1202" s="226"/>
      <c r="E1202" s="232"/>
      <c r="F1202" s="228"/>
      <c r="G1202" s="226"/>
      <c r="H1202" s="226"/>
      <c r="I1202" s="218"/>
      <c r="J1202" s="219"/>
      <c r="K1202" s="9"/>
      <c r="L1202" s="9"/>
      <c r="M1202" s="9"/>
      <c r="N1202" s="9"/>
      <c r="O1202" s="9"/>
      <c r="P1202" s="9"/>
      <c r="Q1202" s="9"/>
      <c r="R1202" s="9"/>
      <c r="S1202" s="9"/>
      <c r="T1202" s="9"/>
      <c r="U1202" s="9"/>
      <c r="V1202" s="9"/>
      <c r="W1202" s="9"/>
      <c r="X1202" s="9"/>
      <c r="Y1202" s="9"/>
      <c r="Z1202" s="9"/>
      <c r="AA1202" s="9"/>
      <c r="AB1202" s="9"/>
      <c r="AC1202" s="9"/>
      <c r="AD1202" s="9"/>
    </row>
    <row r="1203" spans="1:30" ht="9.75" customHeight="1">
      <c r="A1203" s="144"/>
      <c r="B1203" s="230"/>
      <c r="C1203" s="231"/>
      <c r="D1203" s="226"/>
      <c r="E1203" s="232"/>
      <c r="F1203" s="228"/>
      <c r="G1203" s="226"/>
      <c r="H1203" s="226"/>
      <c r="I1203" s="218"/>
      <c r="J1203" s="219"/>
      <c r="K1203" s="9"/>
      <c r="L1203" s="9"/>
      <c r="M1203" s="9"/>
      <c r="N1203" s="9"/>
      <c r="O1203" s="9"/>
      <c r="P1203" s="9"/>
      <c r="Q1203" s="9"/>
      <c r="R1203" s="9"/>
      <c r="S1203" s="9"/>
      <c r="T1203" s="9"/>
      <c r="U1203" s="9"/>
      <c r="V1203" s="9"/>
      <c r="W1203" s="9"/>
      <c r="X1203" s="9"/>
      <c r="Y1203" s="9"/>
      <c r="Z1203" s="9"/>
      <c r="AA1203" s="9"/>
      <c r="AB1203" s="9"/>
      <c r="AC1203" s="9"/>
      <c r="AD1203" s="9"/>
    </row>
    <row r="1204" spans="1:30" ht="9.75" customHeight="1">
      <c r="A1204" s="144"/>
      <c r="B1204" s="230"/>
      <c r="C1204" s="231"/>
      <c r="D1204" s="226"/>
      <c r="E1204" s="232"/>
      <c r="F1204" s="228"/>
      <c r="G1204" s="226"/>
      <c r="H1204" s="226"/>
      <c r="I1204" s="218"/>
      <c r="J1204" s="219"/>
      <c r="K1204" s="9"/>
      <c r="L1204" s="9"/>
      <c r="M1204" s="9"/>
      <c r="N1204" s="9"/>
      <c r="O1204" s="9"/>
      <c r="P1204" s="9"/>
      <c r="Q1204" s="9"/>
      <c r="R1204" s="9"/>
      <c r="S1204" s="9"/>
      <c r="T1204" s="9"/>
      <c r="U1204" s="9"/>
      <c r="V1204" s="9"/>
      <c r="W1204" s="9"/>
      <c r="X1204" s="9"/>
      <c r="Y1204" s="9"/>
      <c r="Z1204" s="9"/>
      <c r="AA1204" s="9"/>
      <c r="AB1204" s="9"/>
      <c r="AC1204" s="9"/>
      <c r="AD1204" s="9"/>
    </row>
    <row r="1205" spans="1:30" ht="9.75" customHeight="1">
      <c r="A1205" s="144"/>
      <c r="B1205" s="230"/>
      <c r="C1205" s="231"/>
      <c r="D1205" s="226"/>
      <c r="E1205" s="232"/>
      <c r="F1205" s="228"/>
      <c r="G1205" s="226"/>
      <c r="H1205" s="226"/>
      <c r="I1205" s="218"/>
      <c r="J1205" s="219"/>
      <c r="K1205" s="9"/>
      <c r="L1205" s="9"/>
      <c r="M1205" s="9"/>
      <c r="N1205" s="9"/>
      <c r="O1205" s="9"/>
      <c r="P1205" s="9"/>
      <c r="Q1205" s="9"/>
      <c r="R1205" s="9"/>
      <c r="S1205" s="9"/>
      <c r="T1205" s="9"/>
      <c r="U1205" s="9"/>
      <c r="V1205" s="9"/>
      <c r="W1205" s="9"/>
      <c r="X1205" s="9"/>
      <c r="Y1205" s="9"/>
      <c r="Z1205" s="9"/>
      <c r="AA1205" s="9"/>
      <c r="AB1205" s="9"/>
      <c r="AC1205" s="9"/>
      <c r="AD1205" s="9"/>
    </row>
    <row r="1206" spans="1:30" ht="9.75" customHeight="1">
      <c r="A1206" s="144"/>
      <c r="B1206" s="230"/>
      <c r="C1206" s="231"/>
      <c r="D1206" s="226"/>
      <c r="E1206" s="232"/>
      <c r="F1206" s="228"/>
      <c r="G1206" s="226"/>
      <c r="H1206" s="226"/>
      <c r="I1206" s="218"/>
      <c r="J1206" s="219"/>
      <c r="K1206" s="9"/>
      <c r="L1206" s="9"/>
      <c r="M1206" s="9"/>
      <c r="N1206" s="9"/>
      <c r="O1206" s="9"/>
      <c r="P1206" s="9"/>
      <c r="Q1206" s="9"/>
      <c r="R1206" s="9"/>
      <c r="S1206" s="9"/>
      <c r="T1206" s="9"/>
      <c r="U1206" s="9"/>
      <c r="V1206" s="9"/>
      <c r="W1206" s="9"/>
      <c r="X1206" s="9"/>
      <c r="Y1206" s="9"/>
      <c r="Z1206" s="9"/>
      <c r="AA1206" s="9"/>
      <c r="AB1206" s="9"/>
      <c r="AC1206" s="9"/>
      <c r="AD1206" s="9"/>
    </row>
    <row r="1207" spans="1:30" ht="9.75" customHeight="1">
      <c r="A1207" s="144"/>
      <c r="B1207" s="230"/>
      <c r="C1207" s="231"/>
      <c r="D1207" s="226"/>
      <c r="E1207" s="232"/>
      <c r="F1207" s="228"/>
      <c r="G1207" s="226"/>
      <c r="H1207" s="226"/>
      <c r="I1207" s="218"/>
      <c r="J1207" s="219"/>
      <c r="K1207" s="9"/>
      <c r="L1207" s="9"/>
      <c r="M1207" s="9"/>
      <c r="N1207" s="9"/>
      <c r="O1207" s="9"/>
      <c r="P1207" s="9"/>
      <c r="Q1207" s="9"/>
      <c r="R1207" s="9"/>
      <c r="S1207" s="9"/>
      <c r="T1207" s="9"/>
      <c r="U1207" s="9"/>
      <c r="V1207" s="9"/>
      <c r="W1207" s="9"/>
      <c r="X1207" s="9"/>
      <c r="Y1207" s="9"/>
      <c r="Z1207" s="9"/>
      <c r="AA1207" s="9"/>
      <c r="AB1207" s="9"/>
      <c r="AC1207" s="9"/>
      <c r="AD1207" s="9"/>
    </row>
    <row r="1208" spans="1:30" ht="9.75" customHeight="1">
      <c r="A1208" s="144"/>
      <c r="B1208" s="230"/>
      <c r="C1208" s="231"/>
      <c r="D1208" s="226"/>
      <c r="E1208" s="232"/>
      <c r="F1208" s="228"/>
      <c r="G1208" s="226"/>
      <c r="H1208" s="226"/>
      <c r="I1208" s="218"/>
      <c r="J1208" s="219"/>
      <c r="K1208" s="9"/>
      <c r="L1208" s="9"/>
      <c r="M1208" s="9"/>
      <c r="N1208" s="9"/>
      <c r="O1208" s="9"/>
      <c r="P1208" s="9"/>
      <c r="Q1208" s="9"/>
      <c r="R1208" s="9"/>
      <c r="S1208" s="9"/>
      <c r="T1208" s="9"/>
      <c r="U1208" s="9"/>
      <c r="V1208" s="9"/>
      <c r="W1208" s="9"/>
      <c r="X1208" s="9"/>
      <c r="Y1208" s="9"/>
      <c r="Z1208" s="9"/>
      <c r="AA1208" s="9"/>
      <c r="AB1208" s="9"/>
      <c r="AC1208" s="9"/>
      <c r="AD1208" s="9"/>
    </row>
    <row r="1209" spans="1:30" ht="9.75" customHeight="1">
      <c r="A1209" s="144"/>
      <c r="B1209" s="230"/>
      <c r="C1209" s="231"/>
      <c r="D1209" s="226"/>
      <c r="E1209" s="232"/>
      <c r="F1209" s="228"/>
      <c r="G1209" s="226"/>
      <c r="H1209" s="226"/>
      <c r="I1209" s="218"/>
      <c r="J1209" s="219"/>
      <c r="K1209" s="9"/>
      <c r="L1209" s="9"/>
      <c r="M1209" s="9"/>
      <c r="N1209" s="9"/>
      <c r="O1209" s="9"/>
      <c r="P1209" s="9"/>
      <c r="Q1209" s="9"/>
      <c r="R1209" s="9"/>
      <c r="S1209" s="9"/>
      <c r="T1209" s="9"/>
      <c r="U1209" s="9"/>
      <c r="V1209" s="9"/>
      <c r="W1209" s="9"/>
      <c r="X1209" s="9"/>
      <c r="Y1209" s="9"/>
      <c r="Z1209" s="9"/>
      <c r="AA1209" s="9"/>
      <c r="AB1209" s="9"/>
      <c r="AC1209" s="9"/>
      <c r="AD1209" s="9"/>
    </row>
    <row r="1210" spans="1:30" ht="9.75" customHeight="1">
      <c r="A1210" s="144"/>
      <c r="B1210" s="230"/>
      <c r="C1210" s="231"/>
      <c r="D1210" s="226"/>
      <c r="E1210" s="232"/>
      <c r="F1210" s="228"/>
      <c r="G1210" s="226"/>
      <c r="H1210" s="226"/>
      <c r="I1210" s="218"/>
      <c r="J1210" s="219"/>
      <c r="K1210" s="9"/>
      <c r="L1210" s="9"/>
      <c r="M1210" s="9"/>
      <c r="N1210" s="9"/>
      <c r="O1210" s="9"/>
      <c r="P1210" s="9"/>
      <c r="Q1210" s="9"/>
      <c r="R1210" s="9"/>
      <c r="S1210" s="9"/>
      <c r="T1210" s="9"/>
      <c r="U1210" s="9"/>
      <c r="V1210" s="9"/>
      <c r="W1210" s="9"/>
      <c r="X1210" s="9"/>
      <c r="Y1210" s="9"/>
      <c r="Z1210" s="9"/>
      <c r="AA1210" s="9"/>
      <c r="AB1210" s="9"/>
      <c r="AC1210" s="9"/>
      <c r="AD1210" s="9"/>
    </row>
    <row r="1211" spans="1:30" ht="9.75" customHeight="1">
      <c r="A1211" s="144"/>
      <c r="B1211" s="230"/>
      <c r="C1211" s="231"/>
      <c r="D1211" s="226"/>
      <c r="E1211" s="232"/>
      <c r="F1211" s="228"/>
      <c r="G1211" s="226"/>
      <c r="H1211" s="226"/>
      <c r="I1211" s="218"/>
      <c r="J1211" s="219"/>
      <c r="K1211" s="9"/>
      <c r="L1211" s="9"/>
      <c r="M1211" s="9"/>
      <c r="N1211" s="9"/>
      <c r="O1211" s="9"/>
      <c r="P1211" s="9"/>
      <c r="Q1211" s="9"/>
      <c r="R1211" s="9"/>
      <c r="S1211" s="9"/>
      <c r="T1211" s="9"/>
      <c r="U1211" s="9"/>
      <c r="V1211" s="9"/>
      <c r="W1211" s="9"/>
      <c r="X1211" s="9"/>
      <c r="Y1211" s="9"/>
      <c r="Z1211" s="9"/>
      <c r="AA1211" s="9"/>
      <c r="AB1211" s="9"/>
      <c r="AC1211" s="9"/>
      <c r="AD1211" s="9"/>
    </row>
    <row r="1212" spans="1:30" ht="9.75" customHeight="1">
      <c r="A1212" s="144"/>
      <c r="B1212" s="230"/>
      <c r="C1212" s="231"/>
      <c r="D1212" s="226"/>
      <c r="E1212" s="232"/>
      <c r="F1212" s="228"/>
      <c r="G1212" s="226"/>
      <c r="H1212" s="226"/>
      <c r="I1212" s="218"/>
      <c r="J1212" s="219"/>
      <c r="K1212" s="9"/>
      <c r="L1212" s="9"/>
      <c r="M1212" s="9"/>
      <c r="N1212" s="9"/>
      <c r="O1212" s="9"/>
      <c r="P1212" s="9"/>
      <c r="Q1212" s="9"/>
      <c r="R1212" s="9"/>
      <c r="S1212" s="9"/>
      <c r="T1212" s="9"/>
      <c r="U1212" s="9"/>
      <c r="V1212" s="9"/>
      <c r="W1212" s="9"/>
      <c r="X1212" s="9"/>
      <c r="Y1212" s="9"/>
      <c r="Z1212" s="9"/>
      <c r="AA1212" s="9"/>
      <c r="AB1212" s="9"/>
      <c r="AC1212" s="9"/>
      <c r="AD1212" s="9"/>
    </row>
    <row r="1213" spans="1:30" ht="9.75" customHeight="1">
      <c r="A1213" s="144"/>
      <c r="B1213" s="230"/>
      <c r="C1213" s="231"/>
      <c r="D1213" s="226"/>
      <c r="E1213" s="232"/>
      <c r="F1213" s="228"/>
      <c r="G1213" s="226"/>
      <c r="H1213" s="226"/>
      <c r="I1213" s="218"/>
      <c r="J1213" s="219"/>
      <c r="K1213" s="9"/>
      <c r="L1213" s="9"/>
      <c r="M1213" s="9"/>
      <c r="N1213" s="9"/>
      <c r="O1213" s="9"/>
      <c r="P1213" s="9"/>
      <c r="Q1213" s="9"/>
      <c r="R1213" s="9"/>
      <c r="S1213" s="9"/>
      <c r="T1213" s="9"/>
      <c r="U1213" s="9"/>
      <c r="V1213" s="9"/>
      <c r="W1213" s="9"/>
      <c r="X1213" s="9"/>
      <c r="Y1213" s="9"/>
      <c r="Z1213" s="9"/>
      <c r="AA1213" s="9"/>
      <c r="AB1213" s="9"/>
      <c r="AC1213" s="9"/>
      <c r="AD1213" s="9"/>
    </row>
    <row r="1214" spans="1:30" ht="9.75" customHeight="1">
      <c r="A1214" s="144"/>
      <c r="B1214" s="230"/>
      <c r="C1214" s="231"/>
      <c r="D1214" s="226"/>
      <c r="E1214" s="232"/>
      <c r="F1214" s="228"/>
      <c r="G1214" s="226"/>
      <c r="H1214" s="226"/>
      <c r="I1214" s="218"/>
      <c r="J1214" s="219"/>
      <c r="K1214" s="9"/>
      <c r="L1214" s="9"/>
      <c r="M1214" s="9"/>
      <c r="N1214" s="9"/>
      <c r="O1214" s="9"/>
      <c r="P1214" s="9"/>
      <c r="Q1214" s="9"/>
      <c r="R1214" s="9"/>
      <c r="S1214" s="9"/>
      <c r="T1214" s="9"/>
      <c r="U1214" s="9"/>
      <c r="V1214" s="9"/>
      <c r="W1214" s="9"/>
      <c r="X1214" s="9"/>
      <c r="Y1214" s="9"/>
      <c r="Z1214" s="9"/>
      <c r="AA1214" s="9"/>
      <c r="AB1214" s="9"/>
      <c r="AC1214" s="9"/>
      <c r="AD1214" s="9"/>
    </row>
    <row r="1215" spans="1:30" ht="9.75" customHeight="1">
      <c r="A1215" s="144"/>
      <c r="B1215" s="230"/>
      <c r="C1215" s="231"/>
      <c r="D1215" s="226"/>
      <c r="E1215" s="232"/>
      <c r="F1215" s="228"/>
      <c r="G1215" s="226"/>
      <c r="H1215" s="226"/>
      <c r="I1215" s="218"/>
      <c r="J1215" s="219"/>
      <c r="K1215" s="9"/>
      <c r="L1215" s="9"/>
      <c r="M1215" s="9"/>
      <c r="N1215" s="9"/>
      <c r="O1215" s="9"/>
      <c r="P1215" s="9"/>
      <c r="Q1215" s="9"/>
      <c r="R1215" s="9"/>
      <c r="S1215" s="9"/>
      <c r="T1215" s="9"/>
      <c r="U1215" s="9"/>
      <c r="V1215" s="9"/>
      <c r="W1215" s="9"/>
      <c r="X1215" s="9"/>
      <c r="Y1215" s="9"/>
      <c r="Z1215" s="9"/>
      <c r="AA1215" s="9"/>
      <c r="AB1215" s="9"/>
      <c r="AC1215" s="9"/>
      <c r="AD1215" s="9"/>
    </row>
    <row r="1216" spans="1:30" ht="9.75" customHeight="1">
      <c r="A1216" s="144"/>
      <c r="B1216" s="230"/>
      <c r="C1216" s="231"/>
      <c r="D1216" s="226"/>
      <c r="E1216" s="232"/>
      <c r="F1216" s="228"/>
      <c r="G1216" s="226"/>
      <c r="H1216" s="226"/>
      <c r="I1216" s="218"/>
      <c r="J1216" s="219"/>
      <c r="K1216" s="9"/>
      <c r="L1216" s="9"/>
      <c r="M1216" s="9"/>
      <c r="N1216" s="9"/>
      <c r="O1216" s="9"/>
      <c r="P1216" s="9"/>
      <c r="Q1216" s="9"/>
      <c r="R1216" s="9"/>
      <c r="S1216" s="9"/>
      <c r="T1216" s="9"/>
      <c r="U1216" s="9"/>
      <c r="V1216" s="9"/>
      <c r="W1216" s="9"/>
      <c r="X1216" s="9"/>
      <c r="Y1216" s="9"/>
      <c r="Z1216" s="9"/>
      <c r="AA1216" s="9"/>
      <c r="AB1216" s="9"/>
      <c r="AC1216" s="9"/>
      <c r="AD1216" s="9"/>
    </row>
    <row r="1217" spans="1:30" ht="9.75" customHeight="1">
      <c r="A1217" s="144"/>
      <c r="B1217" s="230"/>
      <c r="C1217" s="231"/>
      <c r="D1217" s="226"/>
      <c r="E1217" s="232"/>
      <c r="F1217" s="228"/>
      <c r="G1217" s="226"/>
      <c r="H1217" s="226"/>
      <c r="I1217" s="218"/>
      <c r="J1217" s="219"/>
      <c r="K1217" s="9"/>
      <c r="L1217" s="9"/>
      <c r="M1217" s="9"/>
      <c r="N1217" s="9"/>
      <c r="O1217" s="9"/>
      <c r="P1217" s="9"/>
      <c r="Q1217" s="9"/>
      <c r="R1217" s="9"/>
      <c r="S1217" s="9"/>
      <c r="T1217" s="9"/>
      <c r="U1217" s="9"/>
      <c r="V1217" s="9"/>
      <c r="W1217" s="9"/>
      <c r="X1217" s="9"/>
      <c r="Y1217" s="9"/>
      <c r="Z1217" s="9"/>
      <c r="AA1217" s="9"/>
      <c r="AB1217" s="9"/>
      <c r="AC1217" s="9"/>
      <c r="AD1217" s="9"/>
    </row>
    <row r="1218" spans="1:30" ht="9.75" customHeight="1">
      <c r="A1218" s="144"/>
      <c r="B1218" s="230"/>
      <c r="C1218" s="231"/>
      <c r="D1218" s="226"/>
      <c r="E1218" s="232"/>
      <c r="F1218" s="228"/>
      <c r="G1218" s="226"/>
      <c r="H1218" s="226"/>
      <c r="I1218" s="218"/>
      <c r="J1218" s="219"/>
      <c r="K1218" s="9"/>
      <c r="L1218" s="9"/>
      <c r="M1218" s="9"/>
      <c r="N1218" s="9"/>
      <c r="O1218" s="9"/>
      <c r="P1218" s="9"/>
      <c r="Q1218" s="9"/>
      <c r="R1218" s="9"/>
      <c r="S1218" s="9"/>
      <c r="T1218" s="9"/>
      <c r="U1218" s="9"/>
      <c r="V1218" s="9"/>
      <c r="W1218" s="9"/>
      <c r="X1218" s="9"/>
      <c r="Y1218" s="9"/>
      <c r="Z1218" s="9"/>
      <c r="AA1218" s="9"/>
      <c r="AB1218" s="9"/>
      <c r="AC1218" s="9"/>
      <c r="AD1218" s="9"/>
    </row>
    <row r="1219" spans="1:30" ht="9.75" customHeight="1">
      <c r="A1219" s="144"/>
      <c r="B1219" s="230"/>
      <c r="C1219" s="231"/>
      <c r="D1219" s="226"/>
      <c r="E1219" s="232"/>
      <c r="F1219" s="228"/>
      <c r="G1219" s="226"/>
      <c r="H1219" s="226"/>
      <c r="I1219" s="218"/>
      <c r="J1219" s="219"/>
      <c r="K1219" s="9"/>
      <c r="L1219" s="9"/>
      <c r="M1219" s="9"/>
      <c r="N1219" s="9"/>
      <c r="O1219" s="9"/>
      <c r="P1219" s="9"/>
      <c r="Q1219" s="9"/>
      <c r="R1219" s="9"/>
      <c r="S1219" s="9"/>
      <c r="T1219" s="9"/>
      <c r="U1219" s="9"/>
      <c r="V1219" s="9"/>
      <c r="W1219" s="9"/>
      <c r="X1219" s="9"/>
      <c r="Y1219" s="9"/>
      <c r="Z1219" s="9"/>
      <c r="AA1219" s="9"/>
      <c r="AB1219" s="9"/>
      <c r="AC1219" s="9"/>
      <c r="AD1219" s="9"/>
    </row>
    <row r="1220" spans="1:30" ht="9.75" customHeight="1">
      <c r="A1220" s="144"/>
      <c r="B1220" s="230"/>
      <c r="C1220" s="231"/>
      <c r="D1220" s="226"/>
      <c r="E1220" s="232"/>
      <c r="F1220" s="228"/>
      <c r="G1220" s="226"/>
      <c r="H1220" s="226"/>
      <c r="I1220" s="218"/>
      <c r="J1220" s="219"/>
      <c r="K1220" s="9"/>
      <c r="L1220" s="9"/>
      <c r="M1220" s="9"/>
      <c r="N1220" s="9"/>
      <c r="O1220" s="9"/>
      <c r="P1220" s="9"/>
      <c r="Q1220" s="9"/>
      <c r="R1220" s="9"/>
      <c r="S1220" s="9"/>
      <c r="T1220" s="9"/>
      <c r="U1220" s="9"/>
      <c r="V1220" s="9"/>
      <c r="W1220" s="9"/>
      <c r="X1220" s="9"/>
      <c r="Y1220" s="9"/>
      <c r="Z1220" s="9"/>
      <c r="AA1220" s="9"/>
      <c r="AB1220" s="9"/>
      <c r="AC1220" s="9"/>
      <c r="AD1220" s="9"/>
    </row>
    <row r="1221" spans="1:30" ht="9.75" customHeight="1">
      <c r="A1221" s="144"/>
      <c r="B1221" s="230"/>
      <c r="C1221" s="231"/>
      <c r="D1221" s="226"/>
      <c r="E1221" s="232"/>
      <c r="F1221" s="228"/>
      <c r="G1221" s="226"/>
      <c r="H1221" s="226"/>
      <c r="I1221" s="218"/>
      <c r="J1221" s="219"/>
      <c r="K1221" s="9"/>
      <c r="L1221" s="9"/>
      <c r="M1221" s="9"/>
      <c r="N1221" s="9"/>
      <c r="O1221" s="9"/>
      <c r="P1221" s="9"/>
      <c r="Q1221" s="9"/>
      <c r="R1221" s="9"/>
      <c r="S1221" s="9"/>
      <c r="T1221" s="9"/>
      <c r="U1221" s="9"/>
      <c r="V1221" s="9"/>
      <c r="W1221" s="9"/>
      <c r="X1221" s="9"/>
      <c r="Y1221" s="9"/>
      <c r="Z1221" s="9"/>
      <c r="AA1221" s="9"/>
      <c r="AB1221" s="9"/>
      <c r="AC1221" s="9"/>
      <c r="AD1221" s="9"/>
    </row>
    <row r="1222" spans="1:30" ht="9.75" customHeight="1">
      <c r="A1222" s="144"/>
      <c r="B1222" s="230"/>
      <c r="C1222" s="231"/>
      <c r="D1222" s="226"/>
      <c r="E1222" s="232"/>
      <c r="F1222" s="228"/>
      <c r="G1222" s="226"/>
      <c r="H1222" s="226"/>
      <c r="I1222" s="218"/>
      <c r="J1222" s="219"/>
      <c r="K1222" s="9"/>
      <c r="L1222" s="9"/>
      <c r="M1222" s="9"/>
      <c r="N1222" s="9"/>
      <c r="O1222" s="9"/>
      <c r="P1222" s="9"/>
      <c r="Q1222" s="9"/>
      <c r="R1222" s="9"/>
      <c r="S1222" s="9"/>
      <c r="T1222" s="9"/>
      <c r="U1222" s="9"/>
      <c r="V1222" s="9"/>
      <c r="W1222" s="9"/>
      <c r="X1222" s="9"/>
      <c r="Y1222" s="9"/>
      <c r="Z1222" s="9"/>
      <c r="AA1222" s="9"/>
      <c r="AB1222" s="9"/>
      <c r="AC1222" s="9"/>
      <c r="AD1222" s="9"/>
    </row>
    <row r="1223" spans="1:30" ht="9.75" customHeight="1">
      <c r="A1223" s="144"/>
      <c r="B1223" s="230"/>
      <c r="C1223" s="231"/>
      <c r="D1223" s="226"/>
      <c r="E1223" s="232"/>
      <c r="F1223" s="228"/>
      <c r="G1223" s="226"/>
      <c r="H1223" s="226"/>
      <c r="I1223" s="218"/>
      <c r="J1223" s="219"/>
      <c r="K1223" s="9"/>
      <c r="L1223" s="9"/>
      <c r="M1223" s="9"/>
      <c r="N1223" s="9"/>
      <c r="O1223" s="9"/>
      <c r="P1223" s="9"/>
      <c r="Q1223" s="9"/>
      <c r="R1223" s="9"/>
      <c r="S1223" s="9"/>
      <c r="T1223" s="9"/>
      <c r="U1223" s="9"/>
      <c r="V1223" s="9"/>
      <c r="W1223" s="9"/>
      <c r="X1223" s="9"/>
      <c r="Y1223" s="9"/>
      <c r="Z1223" s="9"/>
      <c r="AA1223" s="9"/>
      <c r="AB1223" s="9"/>
      <c r="AC1223" s="9"/>
      <c r="AD1223" s="9"/>
    </row>
    <row r="1224" spans="1:30" ht="9.75" customHeight="1">
      <c r="A1224" s="144"/>
      <c r="B1224" s="230"/>
      <c r="C1224" s="231"/>
      <c r="D1224" s="226"/>
      <c r="E1224" s="232"/>
      <c r="F1224" s="228"/>
      <c r="G1224" s="226"/>
      <c r="H1224" s="226"/>
      <c r="I1224" s="218"/>
      <c r="J1224" s="219"/>
      <c r="K1224" s="9"/>
      <c r="L1224" s="9"/>
      <c r="M1224" s="9"/>
      <c r="N1224" s="9"/>
      <c r="O1224" s="9"/>
      <c r="P1224" s="9"/>
      <c r="Q1224" s="9"/>
      <c r="R1224" s="9"/>
      <c r="S1224" s="9"/>
      <c r="T1224" s="9"/>
      <c r="U1224" s="9"/>
      <c r="V1224" s="9"/>
      <c r="W1224" s="9"/>
      <c r="X1224" s="9"/>
      <c r="Y1224" s="9"/>
      <c r="Z1224" s="9"/>
      <c r="AA1224" s="9"/>
      <c r="AB1224" s="9"/>
      <c r="AC1224" s="9"/>
      <c r="AD1224" s="9"/>
    </row>
    <row r="1225" spans="1:30" ht="9.75" customHeight="1">
      <c r="A1225" s="144"/>
      <c r="B1225" s="230"/>
      <c r="C1225" s="231"/>
      <c r="D1225" s="226"/>
      <c r="E1225" s="232"/>
      <c r="F1225" s="228"/>
      <c r="G1225" s="226"/>
      <c r="H1225" s="226"/>
      <c r="I1225" s="218"/>
      <c r="J1225" s="219"/>
      <c r="K1225" s="9"/>
      <c r="L1225" s="9"/>
      <c r="M1225" s="9"/>
      <c r="N1225" s="9"/>
      <c r="O1225" s="9"/>
      <c r="P1225" s="9"/>
      <c r="Q1225" s="9"/>
      <c r="R1225" s="9"/>
      <c r="S1225" s="9"/>
      <c r="T1225" s="9"/>
      <c r="U1225" s="9"/>
      <c r="V1225" s="9"/>
      <c r="W1225" s="9"/>
      <c r="X1225" s="9"/>
      <c r="Y1225" s="9"/>
      <c r="Z1225" s="9"/>
      <c r="AA1225" s="9"/>
      <c r="AB1225" s="9"/>
      <c r="AC1225" s="9"/>
      <c r="AD1225" s="9"/>
    </row>
    <row r="1226" spans="1:30" ht="9.75" customHeight="1">
      <c r="A1226" s="144"/>
      <c r="B1226" s="230"/>
      <c r="C1226" s="231"/>
      <c r="D1226" s="226"/>
      <c r="E1226" s="232"/>
      <c r="F1226" s="228"/>
      <c r="G1226" s="226"/>
      <c r="H1226" s="226"/>
      <c r="I1226" s="218"/>
      <c r="J1226" s="219"/>
      <c r="K1226" s="9"/>
      <c r="L1226" s="9"/>
      <c r="M1226" s="9"/>
      <c r="N1226" s="9"/>
      <c r="O1226" s="9"/>
      <c r="P1226" s="9"/>
      <c r="Q1226" s="9"/>
      <c r="R1226" s="9"/>
      <c r="S1226" s="9"/>
      <c r="T1226" s="9"/>
      <c r="U1226" s="9"/>
      <c r="V1226" s="9"/>
      <c r="W1226" s="9"/>
      <c r="X1226" s="9"/>
      <c r="Y1226" s="9"/>
      <c r="Z1226" s="9"/>
      <c r="AA1226" s="9"/>
      <c r="AB1226" s="9"/>
      <c r="AC1226" s="9"/>
      <c r="AD1226" s="9"/>
    </row>
    <row r="1227" spans="1:30" ht="9.75" customHeight="1">
      <c r="A1227" s="144"/>
      <c r="B1227" s="230"/>
      <c r="C1227" s="231"/>
      <c r="D1227" s="226"/>
      <c r="E1227" s="232"/>
      <c r="F1227" s="228"/>
      <c r="G1227" s="226"/>
      <c r="H1227" s="226"/>
      <c r="I1227" s="218"/>
      <c r="J1227" s="219"/>
      <c r="K1227" s="9"/>
      <c r="L1227" s="9"/>
      <c r="M1227" s="9"/>
      <c r="N1227" s="9"/>
      <c r="O1227" s="9"/>
      <c r="P1227" s="9"/>
      <c r="Q1227" s="9"/>
      <c r="R1227" s="9"/>
      <c r="S1227" s="9"/>
      <c r="T1227" s="9"/>
      <c r="U1227" s="9"/>
      <c r="V1227" s="9"/>
      <c r="W1227" s="9"/>
      <c r="X1227" s="9"/>
      <c r="Y1227" s="9"/>
      <c r="Z1227" s="9"/>
      <c r="AA1227" s="9"/>
      <c r="AB1227" s="9"/>
      <c r="AC1227" s="9"/>
      <c r="AD1227" s="9"/>
    </row>
    <row r="1228" spans="1:30" ht="9.75" customHeight="1">
      <c r="A1228" s="144"/>
      <c r="B1228" s="230"/>
      <c r="C1228" s="231"/>
      <c r="D1228" s="226"/>
      <c r="E1228" s="232"/>
      <c r="F1228" s="228"/>
      <c r="G1228" s="226"/>
      <c r="H1228" s="226"/>
      <c r="I1228" s="218"/>
      <c r="J1228" s="219"/>
      <c r="K1228" s="9"/>
      <c r="L1228" s="9"/>
      <c r="M1228" s="9"/>
      <c r="N1228" s="9"/>
      <c r="O1228" s="9"/>
      <c r="P1228" s="9"/>
      <c r="Q1228" s="9"/>
      <c r="R1228" s="9"/>
      <c r="S1228" s="9"/>
      <c r="T1228" s="9"/>
      <c r="U1228" s="9"/>
      <c r="V1228" s="9"/>
      <c r="W1228" s="9"/>
      <c r="X1228" s="9"/>
      <c r="Y1228" s="9"/>
      <c r="Z1228" s="9"/>
      <c r="AA1228" s="9"/>
      <c r="AB1228" s="9"/>
      <c r="AC1228" s="9"/>
      <c r="AD1228" s="9"/>
    </row>
    <row r="1229" spans="1:30" ht="9.75" customHeight="1">
      <c r="A1229" s="144"/>
      <c r="B1229" s="230"/>
      <c r="C1229" s="231"/>
      <c r="D1229" s="226"/>
      <c r="E1229" s="232"/>
      <c r="F1229" s="228"/>
      <c r="G1229" s="226"/>
      <c r="H1229" s="226"/>
      <c r="I1229" s="218"/>
      <c r="J1229" s="219"/>
      <c r="K1229" s="9"/>
      <c r="L1229" s="9"/>
      <c r="M1229" s="9"/>
      <c r="N1229" s="9"/>
      <c r="O1229" s="9"/>
      <c r="P1229" s="9"/>
      <c r="Q1229" s="9"/>
      <c r="R1229" s="9"/>
      <c r="S1229" s="9"/>
      <c r="T1229" s="9"/>
      <c r="U1229" s="9"/>
      <c r="V1229" s="9"/>
      <c r="W1229" s="9"/>
      <c r="X1229" s="9"/>
      <c r="Y1229" s="9"/>
      <c r="Z1229" s="9"/>
      <c r="AA1229" s="9"/>
      <c r="AB1229" s="9"/>
      <c r="AC1229" s="9"/>
      <c r="AD1229" s="9"/>
    </row>
    <row r="1230" spans="1:30" ht="9.75" customHeight="1">
      <c r="A1230" s="144"/>
      <c r="B1230" s="230"/>
      <c r="C1230" s="231"/>
      <c r="D1230" s="226"/>
      <c r="E1230" s="232"/>
      <c r="F1230" s="228"/>
      <c r="G1230" s="226"/>
      <c r="H1230" s="226"/>
      <c r="I1230" s="218"/>
      <c r="J1230" s="219"/>
      <c r="K1230" s="9"/>
      <c r="L1230" s="9"/>
      <c r="M1230" s="9"/>
      <c r="N1230" s="9"/>
      <c r="O1230" s="9"/>
      <c r="P1230" s="9"/>
      <c r="Q1230" s="9"/>
      <c r="R1230" s="9"/>
      <c r="S1230" s="9"/>
      <c r="T1230" s="9"/>
      <c r="U1230" s="9"/>
      <c r="V1230" s="9"/>
      <c r="W1230" s="9"/>
      <c r="X1230" s="9"/>
      <c r="Y1230" s="9"/>
      <c r="Z1230" s="9"/>
      <c r="AA1230" s="9"/>
      <c r="AB1230" s="9"/>
      <c r="AC1230" s="9"/>
      <c r="AD1230" s="9"/>
    </row>
    <row r="1231" spans="1:30" ht="9.75" customHeight="1">
      <c r="A1231" s="144"/>
      <c r="B1231" s="230"/>
      <c r="C1231" s="231"/>
      <c r="D1231" s="226"/>
      <c r="E1231" s="232"/>
      <c r="F1231" s="228"/>
      <c r="G1231" s="226"/>
      <c r="H1231" s="226"/>
      <c r="I1231" s="218"/>
      <c r="J1231" s="219"/>
      <c r="K1231" s="9"/>
      <c r="L1231" s="9"/>
      <c r="M1231" s="9"/>
      <c r="N1231" s="9"/>
      <c r="O1231" s="9"/>
      <c r="P1231" s="9"/>
      <c r="Q1231" s="9"/>
      <c r="R1231" s="9"/>
      <c r="S1231" s="9"/>
      <c r="T1231" s="9"/>
      <c r="U1231" s="9"/>
      <c r="V1231" s="9"/>
      <c r="W1231" s="9"/>
      <c r="X1231" s="9"/>
      <c r="Y1231" s="9"/>
      <c r="Z1231" s="9"/>
      <c r="AA1231" s="9"/>
      <c r="AB1231" s="9"/>
      <c r="AC1231" s="9"/>
      <c r="AD1231" s="9"/>
    </row>
    <row r="1232" spans="1:30" ht="9.75" customHeight="1">
      <c r="A1232" s="144"/>
      <c r="B1232" s="230"/>
      <c r="C1232" s="231"/>
      <c r="D1232" s="226"/>
      <c r="E1232" s="232"/>
      <c r="F1232" s="228"/>
      <c r="G1232" s="226"/>
      <c r="H1232" s="226"/>
      <c r="I1232" s="218"/>
      <c r="J1232" s="219"/>
      <c r="K1232" s="9"/>
      <c r="L1232" s="9"/>
      <c r="M1232" s="9"/>
      <c r="N1232" s="9"/>
      <c r="O1232" s="9"/>
      <c r="P1232" s="9"/>
      <c r="Q1232" s="9"/>
      <c r="R1232" s="9"/>
      <c r="S1232" s="9"/>
      <c r="T1232" s="9"/>
      <c r="U1232" s="9"/>
      <c r="V1232" s="9"/>
      <c r="W1232" s="9"/>
      <c r="X1232" s="9"/>
      <c r="Y1232" s="9"/>
      <c r="Z1232" s="9"/>
      <c r="AA1232" s="9"/>
      <c r="AB1232" s="9"/>
      <c r="AC1232" s="9"/>
      <c r="AD1232" s="9"/>
    </row>
    <row r="1233" spans="1:30" ht="9.75" customHeight="1">
      <c r="A1233" s="144"/>
      <c r="B1233" s="230"/>
      <c r="C1233" s="231"/>
      <c r="D1233" s="226"/>
      <c r="E1233" s="232"/>
      <c r="F1233" s="228"/>
      <c r="G1233" s="226"/>
      <c r="H1233" s="226"/>
      <c r="I1233" s="218"/>
      <c r="J1233" s="219"/>
      <c r="K1233" s="9"/>
      <c r="L1233" s="9"/>
      <c r="M1233" s="9"/>
      <c r="N1233" s="9"/>
      <c r="O1233" s="9"/>
      <c r="P1233" s="9"/>
      <c r="Q1233" s="9"/>
      <c r="R1233" s="9"/>
      <c r="S1233" s="9"/>
      <c r="T1233" s="9"/>
      <c r="U1233" s="9"/>
      <c r="V1233" s="9"/>
      <c r="W1233" s="9"/>
      <c r="X1233" s="9"/>
      <c r="Y1233" s="9"/>
      <c r="Z1233" s="9"/>
      <c r="AA1233" s="9"/>
      <c r="AB1233" s="9"/>
      <c r="AC1233" s="9"/>
      <c r="AD1233" s="9"/>
    </row>
    <row r="1234" spans="1:30" ht="9.75" customHeight="1">
      <c r="A1234" s="144"/>
      <c r="B1234" s="230"/>
      <c r="C1234" s="231"/>
      <c r="D1234" s="226"/>
      <c r="E1234" s="232"/>
      <c r="F1234" s="228"/>
      <c r="G1234" s="226"/>
      <c r="H1234" s="226"/>
      <c r="I1234" s="218"/>
      <c r="J1234" s="219"/>
      <c r="K1234" s="9"/>
      <c r="L1234" s="9"/>
      <c r="M1234" s="9"/>
      <c r="N1234" s="9"/>
      <c r="O1234" s="9"/>
      <c r="P1234" s="9"/>
      <c r="Q1234" s="9"/>
      <c r="R1234" s="9"/>
      <c r="S1234" s="9"/>
      <c r="T1234" s="9"/>
      <c r="U1234" s="9"/>
      <c r="V1234" s="9"/>
      <c r="W1234" s="9"/>
      <c r="X1234" s="9"/>
      <c r="Y1234" s="9"/>
      <c r="Z1234" s="9"/>
      <c r="AA1234" s="9"/>
      <c r="AB1234" s="9"/>
      <c r="AC1234" s="9"/>
      <c r="AD1234" s="9"/>
    </row>
    <row r="1235" spans="1:30" ht="9.75" customHeight="1">
      <c r="A1235" s="144"/>
      <c r="B1235" s="230"/>
      <c r="C1235" s="231"/>
      <c r="D1235" s="226"/>
      <c r="E1235" s="232"/>
      <c r="F1235" s="228"/>
      <c r="G1235" s="226"/>
      <c r="H1235" s="226"/>
      <c r="I1235" s="218"/>
      <c r="J1235" s="219"/>
      <c r="K1235" s="9"/>
      <c r="L1235" s="9"/>
      <c r="M1235" s="9"/>
      <c r="N1235" s="9"/>
      <c r="O1235" s="9"/>
      <c r="P1235" s="9"/>
      <c r="Q1235" s="9"/>
      <c r="R1235" s="9"/>
      <c r="S1235" s="9"/>
      <c r="T1235" s="9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</row>
    <row r="1236" spans="1:30" ht="9.75" customHeight="1">
      <c r="A1236" s="144"/>
      <c r="B1236" s="230"/>
      <c r="C1236" s="231"/>
      <c r="D1236" s="226"/>
      <c r="E1236" s="232"/>
      <c r="F1236" s="228"/>
      <c r="G1236" s="226"/>
      <c r="H1236" s="226"/>
      <c r="I1236" s="218"/>
      <c r="J1236" s="219"/>
      <c r="K1236" s="9"/>
      <c r="L1236" s="9"/>
      <c r="M1236" s="9"/>
      <c r="N1236" s="9"/>
      <c r="O1236" s="9"/>
      <c r="P1236" s="9"/>
      <c r="Q1236" s="9"/>
      <c r="R1236" s="9"/>
      <c r="S1236" s="9"/>
      <c r="T1236" s="9"/>
      <c r="U1236" s="9"/>
      <c r="V1236" s="9"/>
      <c r="W1236" s="9"/>
      <c r="X1236" s="9"/>
      <c r="Y1236" s="9"/>
      <c r="Z1236" s="9"/>
      <c r="AA1236" s="9"/>
      <c r="AB1236" s="9"/>
      <c r="AC1236" s="9"/>
      <c r="AD1236" s="9"/>
    </row>
    <row r="1237" spans="1:30" ht="9.75" customHeight="1">
      <c r="A1237" s="144"/>
      <c r="B1237" s="230"/>
      <c r="C1237" s="231"/>
      <c r="D1237" s="226"/>
      <c r="E1237" s="232"/>
      <c r="F1237" s="228"/>
      <c r="G1237" s="226"/>
      <c r="H1237" s="226"/>
      <c r="I1237" s="218"/>
      <c r="J1237" s="219"/>
      <c r="K1237" s="9"/>
      <c r="L1237" s="9"/>
      <c r="M1237" s="9"/>
      <c r="N1237" s="9"/>
      <c r="O1237" s="9"/>
      <c r="P1237" s="9"/>
      <c r="Q1237" s="9"/>
      <c r="R1237" s="9"/>
      <c r="S1237" s="9"/>
      <c r="T1237" s="9"/>
      <c r="U1237" s="9"/>
      <c r="V1237" s="9"/>
      <c r="W1237" s="9"/>
      <c r="X1237" s="9"/>
      <c r="Y1237" s="9"/>
      <c r="Z1237" s="9"/>
      <c r="AA1237" s="9"/>
      <c r="AB1237" s="9"/>
      <c r="AC1237" s="9"/>
      <c r="AD1237" s="9"/>
    </row>
    <row r="1238" spans="1:30" ht="9.75" customHeight="1">
      <c r="A1238" s="144"/>
      <c r="B1238" s="230"/>
      <c r="C1238" s="231"/>
      <c r="D1238" s="226"/>
      <c r="E1238" s="232"/>
      <c r="F1238" s="228"/>
      <c r="G1238" s="226"/>
      <c r="H1238" s="226"/>
      <c r="I1238" s="218"/>
      <c r="J1238" s="219"/>
      <c r="K1238" s="9"/>
      <c r="L1238" s="9"/>
      <c r="M1238" s="9"/>
      <c r="N1238" s="9"/>
      <c r="O1238" s="9"/>
      <c r="P1238" s="9"/>
      <c r="Q1238" s="9"/>
      <c r="R1238" s="9"/>
      <c r="S1238" s="9"/>
      <c r="T1238" s="9"/>
      <c r="U1238" s="9"/>
      <c r="V1238" s="9"/>
      <c r="W1238" s="9"/>
      <c r="X1238" s="9"/>
      <c r="Y1238" s="9"/>
      <c r="Z1238" s="9"/>
      <c r="AA1238" s="9"/>
      <c r="AB1238" s="9"/>
      <c r="AC1238" s="9"/>
      <c r="AD1238" s="9"/>
    </row>
    <row r="1239" spans="1:30" ht="9.75" customHeight="1">
      <c r="A1239" s="144"/>
      <c r="B1239" s="230"/>
      <c r="C1239" s="231"/>
      <c r="D1239" s="226"/>
      <c r="E1239" s="232"/>
      <c r="F1239" s="228"/>
      <c r="G1239" s="226"/>
      <c r="H1239" s="226"/>
      <c r="I1239" s="218"/>
      <c r="J1239" s="219"/>
      <c r="K1239" s="9"/>
      <c r="L1239" s="9"/>
      <c r="M1239" s="9"/>
      <c r="N1239" s="9"/>
      <c r="O1239" s="9"/>
      <c r="P1239" s="9"/>
      <c r="Q1239" s="9"/>
      <c r="R1239" s="9"/>
      <c r="S1239" s="9"/>
      <c r="T1239" s="9"/>
      <c r="U1239" s="9"/>
      <c r="V1239" s="9"/>
      <c r="W1239" s="9"/>
      <c r="X1239" s="9"/>
      <c r="Y1239" s="9"/>
      <c r="Z1239" s="9"/>
      <c r="AA1239" s="9"/>
      <c r="AB1239" s="9"/>
      <c r="AC1239" s="9"/>
      <c r="AD1239" s="9"/>
    </row>
    <row r="1240" spans="1:30" ht="9.75" customHeight="1">
      <c r="A1240" s="144"/>
      <c r="B1240" s="230"/>
      <c r="C1240" s="231"/>
      <c r="D1240" s="226"/>
      <c r="E1240" s="232"/>
      <c r="F1240" s="228"/>
      <c r="G1240" s="226"/>
      <c r="H1240" s="226"/>
      <c r="I1240" s="218"/>
      <c r="J1240" s="219"/>
      <c r="K1240" s="9"/>
      <c r="L1240" s="9"/>
      <c r="M1240" s="9"/>
      <c r="N1240" s="9"/>
      <c r="O1240" s="9"/>
      <c r="P1240" s="9"/>
      <c r="Q1240" s="9"/>
      <c r="R1240" s="9"/>
      <c r="S1240" s="9"/>
      <c r="T1240" s="9"/>
      <c r="U1240" s="9"/>
      <c r="V1240" s="9"/>
      <c r="W1240" s="9"/>
      <c r="X1240" s="9"/>
      <c r="Y1240" s="9"/>
      <c r="Z1240" s="9"/>
      <c r="AA1240" s="9"/>
      <c r="AB1240" s="9"/>
      <c r="AC1240" s="9"/>
      <c r="AD1240" s="9"/>
    </row>
    <row r="1241" spans="1:30" ht="9.75" customHeight="1">
      <c r="A1241" s="144"/>
      <c r="B1241" s="230"/>
      <c r="C1241" s="231"/>
      <c r="D1241" s="226"/>
      <c r="E1241" s="232"/>
      <c r="F1241" s="228"/>
      <c r="G1241" s="226"/>
      <c r="H1241" s="226"/>
      <c r="I1241" s="218"/>
      <c r="J1241" s="219"/>
      <c r="K1241" s="9"/>
      <c r="L1241" s="9"/>
      <c r="M1241" s="9"/>
      <c r="N1241" s="9"/>
      <c r="O1241" s="9"/>
      <c r="P1241" s="9"/>
      <c r="Q1241" s="9"/>
      <c r="R1241" s="9"/>
      <c r="S1241" s="9"/>
      <c r="T1241" s="9"/>
      <c r="U1241" s="9"/>
      <c r="V1241" s="9"/>
      <c r="W1241" s="9"/>
      <c r="X1241" s="9"/>
      <c r="Y1241" s="9"/>
      <c r="Z1241" s="9"/>
      <c r="AA1241" s="9"/>
      <c r="AB1241" s="9"/>
      <c r="AC1241" s="9"/>
      <c r="AD1241" s="9"/>
    </row>
    <row r="1242" spans="1:30" ht="9.75" customHeight="1">
      <c r="A1242" s="144"/>
      <c r="B1242" s="230"/>
      <c r="C1242" s="231"/>
      <c r="D1242" s="226"/>
      <c r="E1242" s="232"/>
      <c r="F1242" s="228"/>
      <c r="G1242" s="226"/>
      <c r="H1242" s="226"/>
      <c r="I1242" s="218"/>
      <c r="J1242" s="219"/>
      <c r="K1242" s="9"/>
      <c r="L1242" s="9"/>
      <c r="M1242" s="9"/>
      <c r="N1242" s="9"/>
      <c r="O1242" s="9"/>
      <c r="P1242" s="9"/>
      <c r="Q1242" s="9"/>
      <c r="R1242" s="9"/>
      <c r="S1242" s="9"/>
      <c r="T1242" s="9"/>
      <c r="U1242" s="9"/>
      <c r="V1242" s="9"/>
      <c r="W1242" s="9"/>
      <c r="X1242" s="9"/>
      <c r="Y1242" s="9"/>
      <c r="Z1242" s="9"/>
      <c r="AA1242" s="9"/>
      <c r="AB1242" s="9"/>
      <c r="AC1242" s="9"/>
      <c r="AD1242" s="9"/>
    </row>
    <row r="1243" spans="1:30" ht="9.75" customHeight="1">
      <c r="A1243" s="144"/>
      <c r="B1243" s="230"/>
      <c r="C1243" s="231"/>
      <c r="D1243" s="226"/>
      <c r="E1243" s="232"/>
      <c r="F1243" s="228"/>
      <c r="G1243" s="226"/>
      <c r="H1243" s="226"/>
      <c r="I1243" s="218"/>
      <c r="J1243" s="219"/>
      <c r="K1243" s="9"/>
      <c r="L1243" s="9"/>
      <c r="M1243" s="9"/>
      <c r="N1243" s="9"/>
      <c r="O1243" s="9"/>
      <c r="P1243" s="9"/>
      <c r="Q1243" s="9"/>
      <c r="R1243" s="9"/>
      <c r="S1243" s="9"/>
      <c r="T1243" s="9"/>
      <c r="U1243" s="9"/>
      <c r="V1243" s="9"/>
      <c r="W1243" s="9"/>
      <c r="X1243" s="9"/>
      <c r="Y1243" s="9"/>
      <c r="Z1243" s="9"/>
      <c r="AA1243" s="9"/>
      <c r="AB1243" s="9"/>
      <c r="AC1243" s="9"/>
      <c r="AD1243" s="9"/>
    </row>
    <row r="1244" spans="1:30" ht="9.75" customHeight="1">
      <c r="A1244" s="144"/>
      <c r="B1244" s="230"/>
      <c r="C1244" s="231"/>
      <c r="D1244" s="226"/>
      <c r="E1244" s="232"/>
      <c r="F1244" s="228"/>
      <c r="G1244" s="226"/>
      <c r="H1244" s="226"/>
      <c r="I1244" s="218"/>
      <c r="J1244" s="219"/>
      <c r="K1244" s="9"/>
      <c r="L1244" s="9"/>
      <c r="M1244" s="9"/>
      <c r="N1244" s="9"/>
      <c r="O1244" s="9"/>
      <c r="P1244" s="9"/>
      <c r="Q1244" s="9"/>
      <c r="R1244" s="9"/>
      <c r="S1244" s="9"/>
      <c r="T1244" s="9"/>
      <c r="U1244" s="9"/>
      <c r="V1244" s="9"/>
      <c r="W1244" s="9"/>
      <c r="X1244" s="9"/>
      <c r="Y1244" s="9"/>
      <c r="Z1244" s="9"/>
      <c r="AA1244" s="9"/>
      <c r="AB1244" s="9"/>
      <c r="AC1244" s="9"/>
      <c r="AD1244" s="9"/>
    </row>
    <row r="1245" spans="1:30" ht="9.75" customHeight="1">
      <c r="A1245" s="144"/>
      <c r="B1245" s="230"/>
      <c r="C1245" s="231"/>
      <c r="D1245" s="226"/>
      <c r="E1245" s="232"/>
      <c r="F1245" s="228"/>
      <c r="G1245" s="226"/>
      <c r="H1245" s="226"/>
      <c r="I1245" s="218"/>
      <c r="J1245" s="219"/>
      <c r="K1245" s="9"/>
      <c r="L1245" s="9"/>
      <c r="M1245" s="9"/>
      <c r="N1245" s="9"/>
      <c r="O1245" s="9"/>
      <c r="P1245" s="9"/>
      <c r="Q1245" s="9"/>
      <c r="R1245" s="9"/>
      <c r="S1245" s="9"/>
      <c r="T1245" s="9"/>
      <c r="U1245" s="9"/>
      <c r="V1245" s="9"/>
      <c r="W1245" s="9"/>
      <c r="X1245" s="9"/>
      <c r="Y1245" s="9"/>
      <c r="Z1245" s="9"/>
      <c r="AA1245" s="9"/>
      <c r="AB1245" s="9"/>
      <c r="AC1245" s="9"/>
      <c r="AD1245" s="9"/>
    </row>
    <row r="1246" spans="1:30" ht="9.75" customHeight="1">
      <c r="A1246" s="144"/>
      <c r="B1246" s="230"/>
      <c r="C1246" s="231"/>
      <c r="D1246" s="226"/>
      <c r="E1246" s="232"/>
      <c r="F1246" s="228"/>
      <c r="G1246" s="226"/>
      <c r="H1246" s="226"/>
      <c r="I1246" s="218"/>
      <c r="J1246" s="219"/>
      <c r="K1246" s="9"/>
      <c r="L1246" s="9"/>
      <c r="M1246" s="9"/>
      <c r="N1246" s="9"/>
      <c r="O1246" s="9"/>
      <c r="P1246" s="9"/>
      <c r="Q1246" s="9"/>
      <c r="R1246" s="9"/>
      <c r="S1246" s="9"/>
      <c r="T1246" s="9"/>
      <c r="U1246" s="9"/>
      <c r="V1246" s="9"/>
      <c r="W1246" s="9"/>
      <c r="X1246" s="9"/>
      <c r="Y1246" s="9"/>
      <c r="Z1246" s="9"/>
      <c r="AA1246" s="9"/>
      <c r="AB1246" s="9"/>
      <c r="AC1246" s="9"/>
      <c r="AD1246" s="9"/>
    </row>
    <row r="1247" spans="1:30" ht="9.75" customHeight="1">
      <c r="A1247" s="144"/>
      <c r="B1247" s="230"/>
      <c r="C1247" s="231"/>
      <c r="D1247" s="226"/>
      <c r="E1247" s="232"/>
      <c r="F1247" s="228"/>
      <c r="G1247" s="226"/>
      <c r="H1247" s="226"/>
      <c r="I1247" s="218"/>
      <c r="J1247" s="219"/>
      <c r="K1247" s="9"/>
      <c r="L1247" s="9"/>
      <c r="M1247" s="9"/>
      <c r="N1247" s="9"/>
      <c r="O1247" s="9"/>
      <c r="P1247" s="9"/>
      <c r="Q1247" s="9"/>
      <c r="R1247" s="9"/>
      <c r="S1247" s="9"/>
      <c r="T1247" s="9"/>
      <c r="U1247" s="9"/>
      <c r="V1247" s="9"/>
      <c r="W1247" s="9"/>
      <c r="X1247" s="9"/>
      <c r="Y1247" s="9"/>
      <c r="Z1247" s="9"/>
      <c r="AA1247" s="9"/>
      <c r="AB1247" s="9"/>
      <c r="AC1247" s="9"/>
      <c r="AD1247" s="9"/>
    </row>
    <row r="1248" spans="1:30" ht="9.75" customHeight="1">
      <c r="A1248" s="144"/>
      <c r="B1248" s="230"/>
      <c r="C1248" s="231"/>
      <c r="D1248" s="226"/>
      <c r="E1248" s="232"/>
      <c r="F1248" s="228"/>
      <c r="G1248" s="226"/>
      <c r="H1248" s="226"/>
      <c r="I1248" s="218"/>
      <c r="J1248" s="219"/>
      <c r="K1248" s="9"/>
      <c r="L1248" s="9"/>
      <c r="M1248" s="9"/>
      <c r="N1248" s="9"/>
      <c r="O1248" s="9"/>
      <c r="P1248" s="9"/>
      <c r="Q1248" s="9"/>
      <c r="R1248" s="9"/>
      <c r="S1248" s="9"/>
      <c r="T1248" s="9"/>
      <c r="U1248" s="9"/>
      <c r="V1248" s="9"/>
      <c r="W1248" s="9"/>
      <c r="X1248" s="9"/>
      <c r="Y1248" s="9"/>
      <c r="Z1248" s="9"/>
      <c r="AA1248" s="9"/>
      <c r="AB1248" s="9"/>
      <c r="AC1248" s="9"/>
      <c r="AD1248" s="9"/>
    </row>
    <row r="1249" spans="1:30" ht="9.75" customHeight="1">
      <c r="A1249" s="144"/>
      <c r="B1249" s="230"/>
      <c r="C1249" s="231"/>
      <c r="D1249" s="226"/>
      <c r="E1249" s="232"/>
      <c r="F1249" s="228"/>
      <c r="G1249" s="226"/>
      <c r="H1249" s="226"/>
      <c r="I1249" s="218"/>
      <c r="J1249" s="219"/>
      <c r="K1249" s="9"/>
      <c r="L1249" s="9"/>
      <c r="M1249" s="9"/>
      <c r="N1249" s="9"/>
      <c r="O1249" s="9"/>
      <c r="P1249" s="9"/>
      <c r="Q1249" s="9"/>
      <c r="R1249" s="9"/>
      <c r="S1249" s="9"/>
      <c r="T1249" s="9"/>
      <c r="U1249" s="9"/>
      <c r="V1249" s="9"/>
      <c r="W1249" s="9"/>
      <c r="X1249" s="9"/>
      <c r="Y1249" s="9"/>
      <c r="Z1249" s="9"/>
      <c r="AA1249" s="9"/>
      <c r="AB1249" s="9"/>
      <c r="AC1249" s="9"/>
      <c r="AD1249" s="9"/>
    </row>
    <row r="1250" spans="1:30" ht="9.75" customHeight="1">
      <c r="A1250" s="144"/>
      <c r="B1250" s="230"/>
      <c r="C1250" s="231"/>
      <c r="D1250" s="226"/>
      <c r="E1250" s="232"/>
      <c r="F1250" s="228"/>
      <c r="G1250" s="226"/>
      <c r="H1250" s="226"/>
      <c r="I1250" s="218"/>
      <c r="J1250" s="219"/>
      <c r="K1250" s="9"/>
      <c r="L1250" s="9"/>
      <c r="M1250" s="9"/>
      <c r="N1250" s="9"/>
      <c r="O1250" s="9"/>
      <c r="P1250" s="9"/>
      <c r="Q1250" s="9"/>
      <c r="R1250" s="9"/>
      <c r="S1250" s="9"/>
      <c r="T1250" s="9"/>
      <c r="U1250" s="9"/>
      <c r="V1250" s="9"/>
      <c r="W1250" s="9"/>
      <c r="X1250" s="9"/>
      <c r="Y1250" s="9"/>
      <c r="Z1250" s="9"/>
      <c r="AA1250" s="9"/>
      <c r="AB1250" s="9"/>
      <c r="AC1250" s="9"/>
      <c r="AD1250" s="9"/>
    </row>
    <row r="1251" spans="1:30" ht="9.75" customHeight="1">
      <c r="A1251" s="144"/>
      <c r="B1251" s="230"/>
      <c r="C1251" s="231"/>
      <c r="D1251" s="226"/>
      <c r="E1251" s="232"/>
      <c r="F1251" s="228"/>
      <c r="G1251" s="226"/>
      <c r="H1251" s="226"/>
      <c r="I1251" s="218"/>
      <c r="J1251" s="219"/>
      <c r="K1251" s="9"/>
      <c r="L1251" s="9"/>
      <c r="M1251" s="9"/>
      <c r="N1251" s="9"/>
      <c r="O1251" s="9"/>
      <c r="P1251" s="9"/>
      <c r="Q1251" s="9"/>
      <c r="R1251" s="9"/>
      <c r="S1251" s="9"/>
      <c r="T1251" s="9"/>
      <c r="U1251" s="9"/>
      <c r="V1251" s="9"/>
      <c r="W1251" s="9"/>
      <c r="X1251" s="9"/>
      <c r="Y1251" s="9"/>
      <c r="Z1251" s="9"/>
      <c r="AA1251" s="9"/>
      <c r="AB1251" s="9"/>
      <c r="AC1251" s="9"/>
      <c r="AD1251" s="9"/>
    </row>
    <row r="1252" spans="1:30" ht="9.75" customHeight="1">
      <c r="A1252" s="144"/>
      <c r="B1252" s="230"/>
      <c r="C1252" s="231"/>
      <c r="D1252" s="226"/>
      <c r="E1252" s="232"/>
      <c r="F1252" s="228"/>
      <c r="G1252" s="226"/>
      <c r="H1252" s="226"/>
      <c r="I1252" s="218"/>
      <c r="J1252" s="219"/>
      <c r="K1252" s="9"/>
      <c r="L1252" s="9"/>
      <c r="M1252" s="9"/>
      <c r="N1252" s="9"/>
      <c r="O1252" s="9"/>
      <c r="P1252" s="9"/>
      <c r="Q1252" s="9"/>
      <c r="R1252" s="9"/>
      <c r="S1252" s="9"/>
      <c r="T1252" s="9"/>
      <c r="U1252" s="9"/>
      <c r="V1252" s="9"/>
      <c r="W1252" s="9"/>
      <c r="X1252" s="9"/>
      <c r="Y1252" s="9"/>
      <c r="Z1252" s="9"/>
      <c r="AA1252" s="9"/>
      <c r="AB1252" s="9"/>
      <c r="AC1252" s="9"/>
      <c r="AD1252" s="9"/>
    </row>
    <row r="1253" spans="1:30" ht="9.75" customHeight="1">
      <c r="A1253" s="144"/>
      <c r="B1253" s="230"/>
      <c r="C1253" s="231"/>
      <c r="D1253" s="226"/>
      <c r="E1253" s="232"/>
      <c r="F1253" s="228"/>
      <c r="G1253" s="226"/>
      <c r="H1253" s="226"/>
      <c r="I1253" s="218"/>
      <c r="J1253" s="219"/>
      <c r="K1253" s="9"/>
      <c r="L1253" s="9"/>
      <c r="M1253" s="9"/>
      <c r="N1253" s="9"/>
      <c r="O1253" s="9"/>
      <c r="P1253" s="9"/>
      <c r="Q1253" s="9"/>
      <c r="R1253" s="9"/>
      <c r="S1253" s="9"/>
      <c r="T1253" s="9"/>
      <c r="U1253" s="9"/>
      <c r="V1253" s="9"/>
      <c r="W1253" s="9"/>
      <c r="X1253" s="9"/>
      <c r="Y1253" s="9"/>
      <c r="Z1253" s="9"/>
      <c r="AA1253" s="9"/>
      <c r="AB1253" s="9"/>
      <c r="AC1253" s="9"/>
      <c r="AD1253" s="9"/>
    </row>
    <row r="1254" spans="1:30" ht="9.75" customHeight="1">
      <c r="A1254" s="144"/>
      <c r="B1254" s="230"/>
      <c r="C1254" s="231"/>
      <c r="D1254" s="226"/>
      <c r="E1254" s="232"/>
      <c r="F1254" s="228"/>
      <c r="G1254" s="226"/>
      <c r="H1254" s="226"/>
      <c r="I1254" s="218"/>
      <c r="J1254" s="219"/>
      <c r="K1254" s="9"/>
      <c r="L1254" s="9"/>
      <c r="M1254" s="9"/>
      <c r="N1254" s="9"/>
      <c r="O1254" s="9"/>
      <c r="P1254" s="9"/>
      <c r="Q1254" s="9"/>
      <c r="R1254" s="9"/>
      <c r="S1254" s="9"/>
      <c r="T1254" s="9"/>
      <c r="U1254" s="9"/>
      <c r="V1254" s="9"/>
      <c r="W1254" s="9"/>
      <c r="X1254" s="9"/>
      <c r="Y1254" s="9"/>
      <c r="Z1254" s="9"/>
      <c r="AA1254" s="9"/>
      <c r="AB1254" s="9"/>
      <c r="AC1254" s="9"/>
      <c r="AD1254" s="9"/>
    </row>
    <row r="1255" spans="1:30" ht="9.75" customHeight="1">
      <c r="A1255" s="144"/>
      <c r="B1255" s="230"/>
      <c r="C1255" s="231"/>
      <c r="D1255" s="226"/>
      <c r="E1255" s="232"/>
      <c r="F1255" s="228"/>
      <c r="G1255" s="226"/>
      <c r="H1255" s="226"/>
      <c r="I1255" s="218"/>
      <c r="J1255" s="219"/>
      <c r="K1255" s="9"/>
      <c r="L1255" s="9"/>
      <c r="M1255" s="9"/>
      <c r="N1255" s="9"/>
      <c r="O1255" s="9"/>
      <c r="P1255" s="9"/>
      <c r="Q1255" s="9"/>
      <c r="R1255" s="9"/>
      <c r="S1255" s="9"/>
      <c r="T1255" s="9"/>
      <c r="U1255" s="9"/>
      <c r="V1255" s="9"/>
      <c r="W1255" s="9"/>
      <c r="X1255" s="9"/>
      <c r="Y1255" s="9"/>
      <c r="Z1255" s="9"/>
      <c r="AA1255" s="9"/>
      <c r="AB1255" s="9"/>
      <c r="AC1255" s="9"/>
      <c r="AD1255" s="9"/>
    </row>
    <row r="1256" spans="1:30" ht="9.75" customHeight="1">
      <c r="A1256" s="144"/>
      <c r="B1256" s="230"/>
      <c r="C1256" s="231"/>
      <c r="D1256" s="226"/>
      <c r="E1256" s="232"/>
      <c r="F1256" s="228"/>
      <c r="G1256" s="226"/>
      <c r="H1256" s="226"/>
      <c r="I1256" s="218"/>
      <c r="J1256" s="219"/>
      <c r="K1256" s="9"/>
      <c r="L1256" s="9"/>
      <c r="M1256" s="9"/>
      <c r="N1256" s="9"/>
      <c r="O1256" s="9"/>
      <c r="P1256" s="9"/>
      <c r="Q1256" s="9"/>
      <c r="R1256" s="9"/>
      <c r="S1256" s="9"/>
      <c r="T1256" s="9"/>
      <c r="U1256" s="9"/>
      <c r="V1256" s="9"/>
      <c r="W1256" s="9"/>
      <c r="X1256" s="9"/>
      <c r="Y1256" s="9"/>
      <c r="Z1256" s="9"/>
      <c r="AA1256" s="9"/>
      <c r="AB1256" s="9"/>
      <c r="AC1256" s="9"/>
      <c r="AD1256" s="9"/>
    </row>
    <row r="1257" spans="1:30" ht="9.75" customHeight="1">
      <c r="A1257" s="144"/>
      <c r="B1257" s="230"/>
      <c r="C1257" s="231"/>
      <c r="D1257" s="226"/>
      <c r="E1257" s="232"/>
      <c r="F1257" s="228"/>
      <c r="G1257" s="226"/>
      <c r="H1257" s="226"/>
      <c r="I1257" s="218"/>
      <c r="J1257" s="219"/>
      <c r="K1257" s="9"/>
      <c r="L1257" s="9"/>
      <c r="M1257" s="9"/>
      <c r="N1257" s="9"/>
      <c r="O1257" s="9"/>
      <c r="P1257" s="9"/>
      <c r="Q1257" s="9"/>
      <c r="R1257" s="9"/>
      <c r="S1257" s="9"/>
      <c r="T1257" s="9"/>
      <c r="U1257" s="9"/>
      <c r="V1257" s="9"/>
      <c r="W1257" s="9"/>
      <c r="X1257" s="9"/>
      <c r="Y1257" s="9"/>
      <c r="Z1257" s="9"/>
      <c r="AA1257" s="9"/>
      <c r="AB1257" s="9"/>
      <c r="AC1257" s="9"/>
      <c r="AD1257" s="9"/>
    </row>
    <row r="1258" spans="1:30" ht="9.75" customHeight="1">
      <c r="A1258" s="144"/>
      <c r="B1258" s="230"/>
      <c r="C1258" s="231"/>
      <c r="D1258" s="226"/>
      <c r="E1258" s="232"/>
      <c r="F1258" s="228"/>
      <c r="G1258" s="226"/>
      <c r="H1258" s="226"/>
      <c r="I1258" s="218"/>
      <c r="J1258" s="219"/>
      <c r="K1258" s="9"/>
      <c r="L1258" s="9"/>
      <c r="M1258" s="9"/>
      <c r="N1258" s="9"/>
      <c r="O1258" s="9"/>
      <c r="P1258" s="9"/>
      <c r="Q1258" s="9"/>
      <c r="R1258" s="9"/>
      <c r="S1258" s="9"/>
      <c r="T1258" s="9"/>
      <c r="U1258" s="9"/>
      <c r="V1258" s="9"/>
      <c r="W1258" s="9"/>
      <c r="X1258" s="9"/>
      <c r="Y1258" s="9"/>
      <c r="Z1258" s="9"/>
      <c r="AA1258" s="9"/>
      <c r="AB1258" s="9"/>
      <c r="AC1258" s="9"/>
      <c r="AD1258" s="9"/>
    </row>
    <row r="1259" spans="1:30" ht="9.75" customHeight="1">
      <c r="A1259" s="144"/>
      <c r="B1259" s="230"/>
      <c r="C1259" s="231"/>
      <c r="D1259" s="226"/>
      <c r="E1259" s="232"/>
      <c r="F1259" s="228"/>
      <c r="G1259" s="226"/>
      <c r="H1259" s="226"/>
      <c r="I1259" s="218"/>
      <c r="J1259" s="219"/>
      <c r="K1259" s="9"/>
      <c r="L1259" s="9"/>
      <c r="M1259" s="9"/>
      <c r="N1259" s="9"/>
      <c r="O1259" s="9"/>
      <c r="P1259" s="9"/>
      <c r="Q1259" s="9"/>
      <c r="R1259" s="9"/>
      <c r="S1259" s="9"/>
      <c r="T1259" s="9"/>
      <c r="U1259" s="9"/>
      <c r="V1259" s="9"/>
      <c r="W1259" s="9"/>
      <c r="X1259" s="9"/>
      <c r="Y1259" s="9"/>
      <c r="Z1259" s="9"/>
      <c r="AA1259" s="9"/>
      <c r="AB1259" s="9"/>
      <c r="AC1259" s="9"/>
      <c r="AD1259" s="9"/>
    </row>
    <row r="1260" spans="1:30" ht="9.75" customHeight="1">
      <c r="A1260" s="144"/>
      <c r="B1260" s="230"/>
      <c r="C1260" s="231"/>
      <c r="D1260" s="226"/>
      <c r="E1260" s="232"/>
      <c r="F1260" s="228"/>
      <c r="G1260" s="226"/>
      <c r="H1260" s="226"/>
      <c r="I1260" s="218"/>
      <c r="J1260" s="219"/>
      <c r="K1260" s="9"/>
      <c r="L1260" s="9"/>
      <c r="M1260" s="9"/>
      <c r="N1260" s="9"/>
      <c r="O1260" s="9"/>
      <c r="P1260" s="9"/>
      <c r="Q1260" s="9"/>
      <c r="R1260" s="9"/>
      <c r="S1260" s="9"/>
      <c r="T1260" s="9"/>
      <c r="U1260" s="9"/>
      <c r="V1260" s="9"/>
      <c r="W1260" s="9"/>
      <c r="X1260" s="9"/>
      <c r="Y1260" s="9"/>
      <c r="Z1260" s="9"/>
      <c r="AA1260" s="9"/>
      <c r="AB1260" s="9"/>
      <c r="AC1260" s="9"/>
      <c r="AD1260" s="9"/>
    </row>
    <row r="1261" spans="1:30" ht="9.75" customHeight="1">
      <c r="A1261" s="144"/>
      <c r="B1261" s="230"/>
      <c r="C1261" s="231"/>
      <c r="D1261" s="226"/>
      <c r="E1261" s="232"/>
      <c r="F1261" s="228"/>
      <c r="G1261" s="226"/>
      <c r="H1261" s="226"/>
      <c r="I1261" s="218"/>
      <c r="J1261" s="219"/>
      <c r="K1261" s="9"/>
      <c r="L1261" s="9"/>
      <c r="M1261" s="9"/>
      <c r="N1261" s="9"/>
      <c r="O1261" s="9"/>
      <c r="P1261" s="9"/>
      <c r="Q1261" s="9"/>
      <c r="R1261" s="9"/>
      <c r="S1261" s="9"/>
      <c r="T1261" s="9"/>
      <c r="U1261" s="9"/>
      <c r="V1261" s="9"/>
      <c r="W1261" s="9"/>
      <c r="X1261" s="9"/>
      <c r="Y1261" s="9"/>
      <c r="Z1261" s="9"/>
      <c r="AA1261" s="9"/>
      <c r="AB1261" s="9"/>
      <c r="AC1261" s="9"/>
      <c r="AD1261" s="9"/>
    </row>
    <row r="1262" spans="1:30" ht="9.75" customHeight="1">
      <c r="A1262" s="144"/>
      <c r="B1262" s="230"/>
      <c r="C1262" s="231"/>
      <c r="D1262" s="226"/>
      <c r="E1262" s="232"/>
      <c r="F1262" s="228"/>
      <c r="G1262" s="226"/>
      <c r="H1262" s="226"/>
      <c r="I1262" s="218"/>
      <c r="J1262" s="219"/>
      <c r="K1262" s="9"/>
      <c r="L1262" s="9"/>
      <c r="M1262" s="9"/>
      <c r="N1262" s="9"/>
      <c r="O1262" s="9"/>
      <c r="P1262" s="9"/>
      <c r="Q1262" s="9"/>
      <c r="R1262" s="9"/>
      <c r="S1262" s="9"/>
      <c r="T1262" s="9"/>
      <c r="U1262" s="9"/>
      <c r="V1262" s="9"/>
      <c r="W1262" s="9"/>
      <c r="X1262" s="9"/>
      <c r="Y1262" s="9"/>
      <c r="Z1262" s="9"/>
      <c r="AA1262" s="9"/>
      <c r="AB1262" s="9"/>
      <c r="AC1262" s="9"/>
      <c r="AD1262" s="9"/>
    </row>
    <row r="1263" spans="1:30" ht="9.75" customHeight="1">
      <c r="A1263" s="144"/>
      <c r="B1263" s="230"/>
      <c r="C1263" s="231"/>
      <c r="D1263" s="226"/>
      <c r="E1263" s="232"/>
      <c r="F1263" s="228"/>
      <c r="G1263" s="226"/>
      <c r="H1263" s="226"/>
      <c r="I1263" s="218"/>
      <c r="J1263" s="219"/>
      <c r="K1263" s="9"/>
      <c r="L1263" s="9"/>
      <c r="M1263" s="9"/>
      <c r="N1263" s="9"/>
      <c r="O1263" s="9"/>
      <c r="P1263" s="9"/>
      <c r="Q1263" s="9"/>
      <c r="R1263" s="9"/>
      <c r="S1263" s="9"/>
      <c r="T1263" s="9"/>
      <c r="U1263" s="9"/>
      <c r="V1263" s="9"/>
      <c r="W1263" s="9"/>
      <c r="X1263" s="9"/>
      <c r="Y1263" s="9"/>
      <c r="Z1263" s="9"/>
      <c r="AA1263" s="9"/>
      <c r="AB1263" s="9"/>
      <c r="AC1263" s="9"/>
      <c r="AD1263" s="9"/>
    </row>
    <row r="1264" spans="1:30" ht="9.75" customHeight="1">
      <c r="A1264" s="144"/>
      <c r="B1264" s="230"/>
      <c r="C1264" s="231"/>
      <c r="D1264" s="226"/>
      <c r="E1264" s="232"/>
      <c r="F1264" s="228"/>
      <c r="G1264" s="226"/>
      <c r="H1264" s="226"/>
      <c r="I1264" s="218"/>
      <c r="J1264" s="219"/>
      <c r="K1264" s="9"/>
      <c r="L1264" s="9"/>
      <c r="M1264" s="9"/>
      <c r="N1264" s="9"/>
      <c r="O1264" s="9"/>
      <c r="P1264" s="9"/>
      <c r="Q1264" s="9"/>
      <c r="R1264" s="9"/>
      <c r="S1264" s="9"/>
      <c r="T1264" s="9"/>
      <c r="U1264" s="9"/>
      <c r="V1264" s="9"/>
      <c r="W1264" s="9"/>
      <c r="X1264" s="9"/>
      <c r="Y1264" s="9"/>
      <c r="Z1264" s="9"/>
      <c r="AA1264" s="9"/>
      <c r="AB1264" s="9"/>
      <c r="AC1264" s="9"/>
      <c r="AD1264" s="9"/>
    </row>
    <row r="1265" spans="1:30" ht="9.75" customHeight="1">
      <c r="A1265" s="144"/>
      <c r="B1265" s="230"/>
      <c r="C1265" s="231"/>
      <c r="D1265" s="226"/>
      <c r="E1265" s="232"/>
      <c r="F1265" s="228"/>
      <c r="G1265" s="226"/>
      <c r="H1265" s="226"/>
      <c r="I1265" s="218"/>
      <c r="J1265" s="219"/>
      <c r="K1265" s="9"/>
      <c r="L1265" s="9"/>
      <c r="M1265" s="9"/>
      <c r="N1265" s="9"/>
      <c r="O1265" s="9"/>
      <c r="P1265" s="9"/>
      <c r="Q1265" s="9"/>
      <c r="R1265" s="9"/>
      <c r="S1265" s="9"/>
      <c r="T1265" s="9"/>
      <c r="U1265" s="9"/>
      <c r="V1265" s="9"/>
      <c r="W1265" s="9"/>
      <c r="X1265" s="9"/>
      <c r="Y1265" s="9"/>
      <c r="Z1265" s="9"/>
      <c r="AA1265" s="9"/>
      <c r="AB1265" s="9"/>
      <c r="AC1265" s="9"/>
      <c r="AD1265" s="9"/>
    </row>
    <row r="1266" spans="1:30" ht="9.75" customHeight="1">
      <c r="A1266" s="144"/>
      <c r="B1266" s="230"/>
      <c r="C1266" s="231"/>
      <c r="D1266" s="226"/>
      <c r="E1266" s="232"/>
      <c r="F1266" s="228"/>
      <c r="G1266" s="226"/>
      <c r="H1266" s="226"/>
      <c r="I1266" s="218"/>
      <c r="J1266" s="219"/>
      <c r="K1266" s="9"/>
      <c r="L1266" s="9"/>
      <c r="M1266" s="9"/>
      <c r="N1266" s="9"/>
      <c r="O1266" s="9"/>
      <c r="P1266" s="9"/>
      <c r="Q1266" s="9"/>
      <c r="R1266" s="9"/>
      <c r="S1266" s="9"/>
      <c r="T1266" s="9"/>
      <c r="U1266" s="9"/>
      <c r="V1266" s="9"/>
      <c r="W1266" s="9"/>
      <c r="X1266" s="9"/>
      <c r="Y1266" s="9"/>
      <c r="Z1266" s="9"/>
      <c r="AA1266" s="9"/>
      <c r="AB1266" s="9"/>
      <c r="AC1266" s="9"/>
      <c r="AD1266" s="9"/>
    </row>
    <row r="1267" spans="1:30" ht="9.75" customHeight="1">
      <c r="A1267" s="144"/>
      <c r="B1267" s="230"/>
      <c r="C1267" s="231"/>
      <c r="D1267" s="226"/>
      <c r="E1267" s="232"/>
      <c r="F1267" s="228"/>
      <c r="G1267" s="226"/>
      <c r="H1267" s="226"/>
      <c r="I1267" s="218"/>
      <c r="J1267" s="219"/>
      <c r="K1267" s="9"/>
      <c r="L1267" s="9"/>
      <c r="M1267" s="9"/>
      <c r="N1267" s="9"/>
      <c r="O1267" s="9"/>
      <c r="P1267" s="9"/>
      <c r="Q1267" s="9"/>
      <c r="R1267" s="9"/>
      <c r="S1267" s="9"/>
      <c r="T1267" s="9"/>
      <c r="U1267" s="9"/>
      <c r="V1267" s="9"/>
      <c r="W1267" s="9"/>
      <c r="X1267" s="9"/>
      <c r="Y1267" s="9"/>
      <c r="Z1267" s="9"/>
      <c r="AA1267" s="9"/>
      <c r="AB1267" s="9"/>
      <c r="AC1267" s="9"/>
      <c r="AD1267" s="9"/>
    </row>
    <row r="1268" spans="1:30" ht="9.75" customHeight="1">
      <c r="A1268" s="144"/>
      <c r="B1268" s="230"/>
      <c r="C1268" s="231"/>
      <c r="D1268" s="226"/>
      <c r="E1268" s="232"/>
      <c r="F1268" s="228"/>
      <c r="G1268" s="226"/>
      <c r="H1268" s="226"/>
      <c r="I1268" s="218"/>
      <c r="J1268" s="219"/>
      <c r="K1268" s="9"/>
      <c r="L1268" s="9"/>
      <c r="M1268" s="9"/>
      <c r="N1268" s="9"/>
      <c r="O1268" s="9"/>
      <c r="P1268" s="9"/>
      <c r="Q1268" s="9"/>
      <c r="R1268" s="9"/>
      <c r="S1268" s="9"/>
      <c r="T1268" s="9"/>
      <c r="U1268" s="9"/>
      <c r="V1268" s="9"/>
      <c r="W1268" s="9"/>
      <c r="X1268" s="9"/>
      <c r="Y1268" s="9"/>
      <c r="Z1268" s="9"/>
      <c r="AA1268" s="9"/>
      <c r="AB1268" s="9"/>
      <c r="AC1268" s="9"/>
      <c r="AD1268" s="9"/>
    </row>
    <row r="1269" spans="1:30" ht="9.75" customHeight="1">
      <c r="A1269" s="144"/>
      <c r="B1269" s="230"/>
      <c r="C1269" s="231"/>
      <c r="D1269" s="226"/>
      <c r="E1269" s="232"/>
      <c r="F1269" s="228"/>
      <c r="G1269" s="226"/>
      <c r="H1269" s="226"/>
      <c r="I1269" s="218"/>
      <c r="J1269" s="219"/>
      <c r="K1269" s="9"/>
      <c r="L1269" s="9"/>
      <c r="M1269" s="9"/>
      <c r="N1269" s="9"/>
      <c r="O1269" s="9"/>
      <c r="P1269" s="9"/>
      <c r="Q1269" s="9"/>
      <c r="R1269" s="9"/>
      <c r="S1269" s="9"/>
      <c r="T1269" s="9"/>
      <c r="U1269" s="9"/>
      <c r="V1269" s="9"/>
      <c r="W1269" s="9"/>
      <c r="X1269" s="9"/>
      <c r="Y1269" s="9"/>
      <c r="Z1269" s="9"/>
      <c r="AA1269" s="9"/>
      <c r="AB1269" s="9"/>
      <c r="AC1269" s="9"/>
      <c r="AD1269" s="9"/>
    </row>
    <row r="1270" spans="1:30" ht="9.75" customHeight="1">
      <c r="A1270" s="144"/>
      <c r="B1270" s="230"/>
      <c r="C1270" s="231"/>
      <c r="D1270" s="226"/>
      <c r="E1270" s="232"/>
      <c r="F1270" s="228"/>
      <c r="G1270" s="226"/>
      <c r="H1270" s="226"/>
      <c r="I1270" s="218"/>
      <c r="J1270" s="219"/>
      <c r="K1270" s="9"/>
      <c r="L1270" s="9"/>
      <c r="M1270" s="9"/>
      <c r="N1270" s="9"/>
      <c r="O1270" s="9"/>
      <c r="P1270" s="9"/>
      <c r="Q1270" s="9"/>
      <c r="R1270" s="9"/>
      <c r="S1270" s="9"/>
      <c r="T1270" s="9"/>
      <c r="U1270" s="9"/>
      <c r="V1270" s="9"/>
      <c r="W1270" s="9"/>
      <c r="X1270" s="9"/>
      <c r="Y1270" s="9"/>
      <c r="Z1270" s="9"/>
      <c r="AA1270" s="9"/>
      <c r="AB1270" s="9"/>
      <c r="AC1270" s="9"/>
      <c r="AD1270" s="9"/>
    </row>
    <row r="1271" spans="1:30" ht="9.75" customHeight="1">
      <c r="A1271" s="144"/>
      <c r="B1271" s="230"/>
      <c r="C1271" s="231"/>
      <c r="D1271" s="226"/>
      <c r="E1271" s="232"/>
      <c r="F1271" s="228"/>
      <c r="G1271" s="226"/>
      <c r="H1271" s="226"/>
      <c r="I1271" s="218"/>
      <c r="J1271" s="219"/>
      <c r="K1271" s="9"/>
      <c r="L1271" s="9"/>
      <c r="M1271" s="9"/>
      <c r="N1271" s="9"/>
      <c r="O1271" s="9"/>
      <c r="P1271" s="9"/>
      <c r="Q1271" s="9"/>
      <c r="R1271" s="9"/>
      <c r="S1271" s="9"/>
      <c r="T1271" s="9"/>
      <c r="U1271" s="9"/>
      <c r="V1271" s="9"/>
      <c r="W1271" s="9"/>
      <c r="X1271" s="9"/>
      <c r="Y1271" s="9"/>
      <c r="Z1271" s="9"/>
      <c r="AA1271" s="9"/>
      <c r="AB1271" s="9"/>
      <c r="AC1271" s="9"/>
      <c r="AD1271" s="9"/>
    </row>
    <row r="1272" spans="1:30" ht="9.75" customHeight="1">
      <c r="A1272" s="144"/>
      <c r="B1272" s="230"/>
      <c r="C1272" s="231"/>
      <c r="D1272" s="226"/>
      <c r="E1272" s="232"/>
      <c r="F1272" s="228"/>
      <c r="G1272" s="226"/>
      <c r="H1272" s="226"/>
      <c r="I1272" s="218"/>
      <c r="J1272" s="219"/>
      <c r="K1272" s="9"/>
      <c r="L1272" s="9"/>
      <c r="M1272" s="9"/>
      <c r="N1272" s="9"/>
      <c r="O1272" s="9"/>
      <c r="P1272" s="9"/>
      <c r="Q1272" s="9"/>
      <c r="R1272" s="9"/>
      <c r="S1272" s="9"/>
      <c r="T1272" s="9"/>
      <c r="U1272" s="9"/>
      <c r="V1272" s="9"/>
      <c r="W1272" s="9"/>
      <c r="X1272" s="9"/>
      <c r="Y1272" s="9"/>
      <c r="Z1272" s="9"/>
      <c r="AA1272" s="9"/>
      <c r="AB1272" s="9"/>
      <c r="AC1272" s="9"/>
      <c r="AD1272" s="9"/>
    </row>
    <row r="1273" spans="1:30" ht="9.75" customHeight="1">
      <c r="A1273" s="144"/>
      <c r="B1273" s="230"/>
      <c r="C1273" s="231"/>
      <c r="D1273" s="226"/>
      <c r="E1273" s="232"/>
      <c r="F1273" s="228"/>
      <c r="G1273" s="226"/>
      <c r="H1273" s="226"/>
      <c r="I1273" s="218"/>
      <c r="J1273" s="219"/>
      <c r="K1273" s="9"/>
      <c r="L1273" s="9"/>
      <c r="M1273" s="9"/>
      <c r="N1273" s="9"/>
      <c r="O1273" s="9"/>
      <c r="P1273" s="9"/>
      <c r="Q1273" s="9"/>
      <c r="R1273" s="9"/>
      <c r="S1273" s="9"/>
      <c r="T1273" s="9"/>
      <c r="U1273" s="9"/>
      <c r="V1273" s="9"/>
      <c r="W1273" s="9"/>
      <c r="X1273" s="9"/>
      <c r="Y1273" s="9"/>
      <c r="Z1273" s="9"/>
      <c r="AA1273" s="9"/>
      <c r="AB1273" s="9"/>
      <c r="AC1273" s="9"/>
      <c r="AD1273" s="9"/>
    </row>
    <row r="1274" spans="1:30" ht="9.75" customHeight="1">
      <c r="A1274" s="144"/>
      <c r="B1274" s="230"/>
      <c r="C1274" s="231"/>
      <c r="D1274" s="226"/>
      <c r="E1274" s="232"/>
      <c r="F1274" s="228"/>
      <c r="G1274" s="226"/>
      <c r="H1274" s="226"/>
      <c r="I1274" s="218"/>
      <c r="J1274" s="219"/>
      <c r="K1274" s="9"/>
      <c r="L1274" s="9"/>
      <c r="M1274" s="9"/>
      <c r="N1274" s="9"/>
      <c r="O1274" s="9"/>
      <c r="P1274" s="9"/>
      <c r="Q1274" s="9"/>
      <c r="R1274" s="9"/>
      <c r="S1274" s="9"/>
      <c r="T1274" s="9"/>
      <c r="U1274" s="9"/>
      <c r="V1274" s="9"/>
      <c r="W1274" s="9"/>
      <c r="X1274" s="9"/>
      <c r="Y1274" s="9"/>
      <c r="Z1274" s="9"/>
      <c r="AA1274" s="9"/>
      <c r="AB1274" s="9"/>
      <c r="AC1274" s="9"/>
      <c r="AD1274" s="9"/>
    </row>
    <row r="1275" spans="1:30" ht="9.75" customHeight="1">
      <c r="A1275" s="144"/>
      <c r="B1275" s="230"/>
      <c r="C1275" s="231"/>
      <c r="D1275" s="226"/>
      <c r="E1275" s="232"/>
      <c r="F1275" s="228"/>
      <c r="G1275" s="226"/>
      <c r="H1275" s="226"/>
      <c r="I1275" s="218"/>
      <c r="J1275" s="219"/>
      <c r="K1275" s="9"/>
      <c r="L1275" s="9"/>
      <c r="M1275" s="9"/>
      <c r="N1275" s="9"/>
      <c r="O1275" s="9"/>
      <c r="P1275" s="9"/>
      <c r="Q1275" s="9"/>
      <c r="R1275" s="9"/>
      <c r="S1275" s="9"/>
      <c r="T1275" s="9"/>
      <c r="U1275" s="9"/>
      <c r="V1275" s="9"/>
      <c r="W1275" s="9"/>
      <c r="X1275" s="9"/>
      <c r="Y1275" s="9"/>
      <c r="Z1275" s="9"/>
      <c r="AA1275" s="9"/>
      <c r="AB1275" s="9"/>
      <c r="AC1275" s="9"/>
      <c r="AD1275" s="9"/>
    </row>
    <row r="1276" spans="1:30" ht="9.75" customHeight="1">
      <c r="A1276" s="144"/>
      <c r="B1276" s="230"/>
      <c r="C1276" s="231"/>
      <c r="D1276" s="226"/>
      <c r="E1276" s="232"/>
      <c r="F1276" s="228"/>
      <c r="G1276" s="226"/>
      <c r="H1276" s="226"/>
      <c r="I1276" s="218"/>
      <c r="J1276" s="219"/>
      <c r="K1276" s="9"/>
      <c r="L1276" s="9"/>
      <c r="M1276" s="9"/>
      <c r="N1276" s="9"/>
      <c r="O1276" s="9"/>
      <c r="P1276" s="9"/>
      <c r="Q1276" s="9"/>
      <c r="R1276" s="9"/>
      <c r="S1276" s="9"/>
      <c r="T1276" s="9"/>
      <c r="U1276" s="9"/>
      <c r="V1276" s="9"/>
      <c r="W1276" s="9"/>
      <c r="X1276" s="9"/>
      <c r="Y1276" s="9"/>
      <c r="Z1276" s="9"/>
      <c r="AA1276" s="9"/>
      <c r="AB1276" s="9"/>
      <c r="AC1276" s="9"/>
      <c r="AD1276" s="9"/>
    </row>
    <row r="1277" spans="1:30" ht="9.75" customHeight="1">
      <c r="A1277" s="144"/>
      <c r="B1277" s="230"/>
      <c r="C1277" s="231"/>
      <c r="D1277" s="226"/>
      <c r="E1277" s="232"/>
      <c r="F1277" s="228"/>
      <c r="G1277" s="226"/>
      <c r="H1277" s="226"/>
      <c r="I1277" s="218"/>
      <c r="J1277" s="219"/>
      <c r="K1277" s="9"/>
      <c r="L1277" s="9"/>
      <c r="M1277" s="9"/>
      <c r="N1277" s="9"/>
      <c r="O1277" s="9"/>
      <c r="P1277" s="9"/>
      <c r="Q1277" s="9"/>
      <c r="R1277" s="9"/>
      <c r="S1277" s="9"/>
      <c r="T1277" s="9"/>
      <c r="U1277" s="9"/>
      <c r="V1277" s="9"/>
      <c r="W1277" s="9"/>
      <c r="X1277" s="9"/>
      <c r="Y1277" s="9"/>
      <c r="Z1277" s="9"/>
      <c r="AA1277" s="9"/>
      <c r="AB1277" s="9"/>
      <c r="AC1277" s="9"/>
      <c r="AD1277" s="9"/>
    </row>
    <row r="1278" spans="1:30" ht="9.75" customHeight="1">
      <c r="A1278" s="144"/>
      <c r="B1278" s="230"/>
      <c r="C1278" s="231"/>
      <c r="D1278" s="226"/>
      <c r="E1278" s="232"/>
      <c r="F1278" s="228"/>
      <c r="G1278" s="226"/>
      <c r="H1278" s="226"/>
      <c r="I1278" s="218"/>
      <c r="J1278" s="219"/>
      <c r="K1278" s="9"/>
      <c r="L1278" s="9"/>
      <c r="M1278" s="9"/>
      <c r="N1278" s="9"/>
      <c r="O1278" s="9"/>
      <c r="P1278" s="9"/>
      <c r="Q1278" s="9"/>
      <c r="R1278" s="9"/>
      <c r="S1278" s="9"/>
      <c r="T1278" s="9"/>
      <c r="U1278" s="9"/>
      <c r="V1278" s="9"/>
      <c r="W1278" s="9"/>
      <c r="X1278" s="9"/>
      <c r="Y1278" s="9"/>
      <c r="Z1278" s="9"/>
      <c r="AA1278" s="9"/>
      <c r="AB1278" s="9"/>
      <c r="AC1278" s="9"/>
      <c r="AD1278" s="9"/>
    </row>
    <row r="1279" spans="1:30" ht="9.75" customHeight="1">
      <c r="A1279" s="144"/>
      <c r="B1279" s="230"/>
      <c r="C1279" s="231"/>
      <c r="D1279" s="226"/>
      <c r="E1279" s="232"/>
      <c r="F1279" s="228"/>
      <c r="G1279" s="226"/>
      <c r="H1279" s="226"/>
      <c r="I1279" s="218"/>
      <c r="J1279" s="219"/>
      <c r="K1279" s="9"/>
      <c r="L1279" s="9"/>
      <c r="M1279" s="9"/>
      <c r="N1279" s="9"/>
      <c r="O1279" s="9"/>
      <c r="P1279" s="9"/>
      <c r="Q1279" s="9"/>
      <c r="R1279" s="9"/>
      <c r="S1279" s="9"/>
      <c r="T1279" s="9"/>
      <c r="U1279" s="9"/>
      <c r="V1279" s="9"/>
      <c r="W1279" s="9"/>
      <c r="X1279" s="9"/>
      <c r="Y1279" s="9"/>
      <c r="Z1279" s="9"/>
      <c r="AA1279" s="9"/>
      <c r="AB1279" s="9"/>
      <c r="AC1279" s="9"/>
      <c r="AD1279" s="9"/>
    </row>
    <row r="1280" spans="1:30" ht="9.75" customHeight="1">
      <c r="A1280" s="144"/>
      <c r="B1280" s="230"/>
      <c r="C1280" s="231"/>
      <c r="D1280" s="226"/>
      <c r="E1280" s="232"/>
      <c r="F1280" s="228"/>
      <c r="G1280" s="226"/>
      <c r="H1280" s="226"/>
      <c r="I1280" s="218"/>
      <c r="J1280" s="219"/>
      <c r="K1280" s="9"/>
      <c r="L1280" s="9"/>
      <c r="M1280" s="9"/>
      <c r="N1280" s="9"/>
      <c r="O1280" s="9"/>
      <c r="P1280" s="9"/>
      <c r="Q1280" s="9"/>
      <c r="R1280" s="9"/>
      <c r="S1280" s="9"/>
      <c r="T1280" s="9"/>
      <c r="U1280" s="9"/>
      <c r="V1280" s="9"/>
      <c r="W1280" s="9"/>
      <c r="X1280" s="9"/>
      <c r="Y1280" s="9"/>
      <c r="Z1280" s="9"/>
      <c r="AA1280" s="9"/>
      <c r="AB1280" s="9"/>
      <c r="AC1280" s="9"/>
      <c r="AD1280" s="9"/>
    </row>
    <row r="1281" spans="1:30" ht="9.75" customHeight="1">
      <c r="A1281" s="144"/>
      <c r="B1281" s="230"/>
      <c r="C1281" s="231"/>
      <c r="D1281" s="226"/>
      <c r="E1281" s="232"/>
      <c r="F1281" s="228"/>
      <c r="G1281" s="226"/>
      <c r="H1281" s="226"/>
      <c r="I1281" s="218"/>
      <c r="J1281" s="219"/>
      <c r="K1281" s="9"/>
      <c r="L1281" s="9"/>
      <c r="M1281" s="9"/>
      <c r="N1281" s="9"/>
      <c r="O1281" s="9"/>
      <c r="P1281" s="9"/>
      <c r="Q1281" s="9"/>
      <c r="R1281" s="9"/>
      <c r="S1281" s="9"/>
      <c r="T1281" s="9"/>
      <c r="U1281" s="9"/>
      <c r="V1281" s="9"/>
      <c r="W1281" s="9"/>
      <c r="X1281" s="9"/>
      <c r="Y1281" s="9"/>
      <c r="Z1281" s="9"/>
      <c r="AA1281" s="9"/>
      <c r="AB1281" s="9"/>
      <c r="AC1281" s="9"/>
      <c r="AD1281" s="9"/>
    </row>
    <row r="1282" spans="1:30" ht="9.75" customHeight="1">
      <c r="A1282" s="144"/>
      <c r="B1282" s="230"/>
      <c r="C1282" s="231"/>
      <c r="D1282" s="226"/>
      <c r="E1282" s="232"/>
      <c r="F1282" s="228"/>
      <c r="G1282" s="226"/>
      <c r="H1282" s="226"/>
      <c r="I1282" s="218"/>
      <c r="J1282" s="219"/>
      <c r="K1282" s="9"/>
      <c r="L1282" s="9"/>
      <c r="M1282" s="9"/>
      <c r="N1282" s="9"/>
      <c r="O1282" s="9"/>
      <c r="P1282" s="9"/>
      <c r="Q1282" s="9"/>
      <c r="R1282" s="9"/>
      <c r="S1282" s="9"/>
      <c r="T1282" s="9"/>
      <c r="U1282" s="9"/>
      <c r="V1282" s="9"/>
      <c r="W1282" s="9"/>
      <c r="X1282" s="9"/>
      <c r="Y1282" s="9"/>
      <c r="Z1282" s="9"/>
      <c r="AA1282" s="9"/>
      <c r="AB1282" s="9"/>
      <c r="AC1282" s="9"/>
      <c r="AD1282" s="9"/>
    </row>
    <row r="1283" spans="1:30" ht="9.75" customHeight="1">
      <c r="A1283" s="144"/>
      <c r="B1283" s="230"/>
      <c r="C1283" s="231"/>
      <c r="D1283" s="226"/>
      <c r="E1283" s="232"/>
      <c r="F1283" s="228"/>
      <c r="G1283" s="226"/>
      <c r="H1283" s="226"/>
      <c r="I1283" s="218"/>
      <c r="J1283" s="219"/>
      <c r="K1283" s="9"/>
      <c r="L1283" s="9"/>
      <c r="M1283" s="9"/>
      <c r="N1283" s="9"/>
      <c r="O1283" s="9"/>
      <c r="P1283" s="9"/>
      <c r="Q1283" s="9"/>
      <c r="R1283" s="9"/>
      <c r="S1283" s="9"/>
      <c r="T1283" s="9"/>
      <c r="U1283" s="9"/>
      <c r="V1283" s="9"/>
      <c r="W1283" s="9"/>
      <c r="X1283" s="9"/>
      <c r="Y1283" s="9"/>
      <c r="Z1283" s="9"/>
      <c r="AA1283" s="9"/>
      <c r="AB1283" s="9"/>
      <c r="AC1283" s="9"/>
      <c r="AD1283" s="9"/>
    </row>
    <row r="1284" spans="1:30" ht="9.75" customHeight="1">
      <c r="A1284" s="144"/>
      <c r="B1284" s="230"/>
      <c r="C1284" s="231"/>
      <c r="D1284" s="226"/>
      <c r="E1284" s="232"/>
      <c r="F1284" s="228"/>
      <c r="G1284" s="226"/>
      <c r="H1284" s="226"/>
      <c r="I1284" s="218"/>
      <c r="J1284" s="219"/>
      <c r="K1284" s="9"/>
      <c r="L1284" s="9"/>
      <c r="M1284" s="9"/>
      <c r="N1284" s="9"/>
      <c r="O1284" s="9"/>
      <c r="P1284" s="9"/>
      <c r="Q1284" s="9"/>
      <c r="R1284" s="9"/>
      <c r="S1284" s="9"/>
      <c r="T1284" s="9"/>
      <c r="U1284" s="9"/>
      <c r="V1284" s="9"/>
      <c r="W1284" s="9"/>
      <c r="X1284" s="9"/>
      <c r="Y1284" s="9"/>
      <c r="Z1284" s="9"/>
      <c r="AA1284" s="9"/>
      <c r="AB1284" s="9"/>
      <c r="AC1284" s="9"/>
      <c r="AD1284" s="9"/>
    </row>
    <row r="1285" spans="1:30" ht="9.75" customHeight="1">
      <c r="A1285" s="144"/>
      <c r="B1285" s="230"/>
      <c r="C1285" s="231"/>
      <c r="D1285" s="226"/>
      <c r="E1285" s="232"/>
      <c r="F1285" s="228"/>
      <c r="G1285" s="226"/>
      <c r="H1285" s="226"/>
      <c r="I1285" s="218"/>
      <c r="J1285" s="219"/>
      <c r="K1285" s="9"/>
      <c r="L1285" s="9"/>
      <c r="M1285" s="9"/>
      <c r="N1285" s="9"/>
      <c r="O1285" s="9"/>
      <c r="P1285" s="9"/>
      <c r="Q1285" s="9"/>
      <c r="R1285" s="9"/>
      <c r="S1285" s="9"/>
      <c r="T1285" s="9"/>
      <c r="U1285" s="9"/>
      <c r="V1285" s="9"/>
      <c r="W1285" s="9"/>
      <c r="X1285" s="9"/>
      <c r="Y1285" s="9"/>
      <c r="Z1285" s="9"/>
      <c r="AA1285" s="9"/>
      <c r="AB1285" s="9"/>
      <c r="AC1285" s="9"/>
      <c r="AD1285" s="9"/>
    </row>
    <row r="1286" spans="1:30" ht="9.75" customHeight="1">
      <c r="A1286" s="144"/>
      <c r="B1286" s="230"/>
      <c r="C1286" s="231"/>
      <c r="D1286" s="226"/>
      <c r="E1286" s="232"/>
      <c r="F1286" s="228"/>
      <c r="G1286" s="226"/>
      <c r="H1286" s="226"/>
      <c r="I1286" s="218"/>
      <c r="J1286" s="219"/>
      <c r="K1286" s="9"/>
      <c r="L1286" s="9"/>
      <c r="M1286" s="9"/>
      <c r="N1286" s="9"/>
      <c r="O1286" s="9"/>
      <c r="P1286" s="9"/>
      <c r="Q1286" s="9"/>
      <c r="R1286" s="9"/>
      <c r="S1286" s="9"/>
      <c r="T1286" s="9"/>
      <c r="U1286" s="9"/>
      <c r="V1286" s="9"/>
      <c r="W1286" s="9"/>
      <c r="X1286" s="9"/>
      <c r="Y1286" s="9"/>
      <c r="Z1286" s="9"/>
      <c r="AA1286" s="9"/>
      <c r="AB1286" s="9"/>
      <c r="AC1286" s="9"/>
      <c r="AD1286" s="9"/>
    </row>
    <row r="1287" spans="1:30" ht="9.75" customHeight="1">
      <c r="A1287" s="144"/>
      <c r="B1287" s="230"/>
      <c r="C1287" s="231"/>
      <c r="D1287" s="226"/>
      <c r="E1287" s="232"/>
      <c r="F1287" s="228"/>
      <c r="G1287" s="226"/>
      <c r="H1287" s="226"/>
      <c r="I1287" s="218"/>
      <c r="J1287" s="219"/>
      <c r="K1287" s="9"/>
      <c r="L1287" s="9"/>
      <c r="M1287" s="9"/>
      <c r="N1287" s="9"/>
      <c r="O1287" s="9"/>
      <c r="P1287" s="9"/>
      <c r="Q1287" s="9"/>
      <c r="R1287" s="9"/>
      <c r="S1287" s="9"/>
      <c r="T1287" s="9"/>
      <c r="U1287" s="9"/>
      <c r="V1287" s="9"/>
      <c r="W1287" s="9"/>
      <c r="X1287" s="9"/>
      <c r="Y1287" s="9"/>
      <c r="Z1287" s="9"/>
      <c r="AA1287" s="9"/>
      <c r="AB1287" s="9"/>
      <c r="AC1287" s="9"/>
      <c r="AD1287" s="9"/>
    </row>
    <row r="1288" spans="1:30" ht="9.75" customHeight="1">
      <c r="A1288" s="144"/>
      <c r="B1288" s="230"/>
      <c r="C1288" s="231"/>
      <c r="D1288" s="226"/>
      <c r="E1288" s="232"/>
      <c r="F1288" s="228"/>
      <c r="G1288" s="226"/>
      <c r="H1288" s="226"/>
      <c r="I1288" s="218"/>
      <c r="J1288" s="219"/>
      <c r="K1288" s="9"/>
      <c r="L1288" s="9"/>
      <c r="M1288" s="9"/>
      <c r="N1288" s="9"/>
      <c r="O1288" s="9"/>
      <c r="P1288" s="9"/>
      <c r="Q1288" s="9"/>
      <c r="R1288" s="9"/>
      <c r="S1288" s="9"/>
      <c r="T1288" s="9"/>
      <c r="U1288" s="9"/>
      <c r="V1288" s="9"/>
      <c r="W1288" s="9"/>
      <c r="X1288" s="9"/>
      <c r="Y1288" s="9"/>
      <c r="Z1288" s="9"/>
      <c r="AA1288" s="9"/>
      <c r="AB1288" s="9"/>
      <c r="AC1288" s="9"/>
      <c r="AD1288" s="9"/>
    </row>
    <row r="1289" spans="1:30" ht="9.75" customHeight="1">
      <c r="A1289" s="144"/>
      <c r="B1289" s="230"/>
      <c r="C1289" s="231"/>
      <c r="D1289" s="226"/>
      <c r="E1289" s="232"/>
      <c r="F1289" s="228"/>
      <c r="G1289" s="226"/>
      <c r="H1289" s="226"/>
      <c r="I1289" s="218"/>
      <c r="J1289" s="219"/>
      <c r="K1289" s="9"/>
      <c r="L1289" s="9"/>
      <c r="M1289" s="9"/>
      <c r="N1289" s="9"/>
      <c r="O1289" s="9"/>
      <c r="P1289" s="9"/>
      <c r="Q1289" s="9"/>
      <c r="R1289" s="9"/>
      <c r="S1289" s="9"/>
      <c r="T1289" s="9"/>
      <c r="U1289" s="9"/>
      <c r="V1289" s="9"/>
      <c r="W1289" s="9"/>
      <c r="X1289" s="9"/>
      <c r="Y1289" s="9"/>
      <c r="Z1289" s="9"/>
      <c r="AA1289" s="9"/>
      <c r="AB1289" s="9"/>
      <c r="AC1289" s="9"/>
      <c r="AD1289" s="9"/>
    </row>
    <row r="1290" spans="1:30" ht="9.75" customHeight="1">
      <c r="A1290" s="144"/>
      <c r="B1290" s="230"/>
      <c r="C1290" s="231"/>
      <c r="D1290" s="226"/>
      <c r="E1290" s="232"/>
      <c r="F1290" s="228"/>
      <c r="G1290" s="226"/>
      <c r="H1290" s="226"/>
      <c r="I1290" s="218"/>
      <c r="J1290" s="219"/>
      <c r="K1290" s="9"/>
      <c r="L1290" s="9"/>
      <c r="M1290" s="9"/>
      <c r="N1290" s="9"/>
      <c r="O1290" s="9"/>
      <c r="P1290" s="9"/>
      <c r="Q1290" s="9"/>
      <c r="R1290" s="9"/>
      <c r="S1290" s="9"/>
      <c r="T1290" s="9"/>
      <c r="U1290" s="9"/>
      <c r="V1290" s="9"/>
      <c r="W1290" s="9"/>
      <c r="X1290" s="9"/>
      <c r="Y1290" s="9"/>
      <c r="Z1290" s="9"/>
      <c r="AA1290" s="9"/>
      <c r="AB1290" s="9"/>
      <c r="AC1290" s="9"/>
      <c r="AD1290" s="9"/>
    </row>
    <row r="1291" spans="1:30" ht="9.75" customHeight="1">
      <c r="A1291" s="144"/>
      <c r="B1291" s="230"/>
      <c r="C1291" s="231"/>
      <c r="D1291" s="226"/>
      <c r="E1291" s="232"/>
      <c r="F1291" s="228"/>
      <c r="G1291" s="226"/>
      <c r="H1291" s="226"/>
      <c r="I1291" s="218"/>
      <c r="J1291" s="219"/>
      <c r="K1291" s="9"/>
      <c r="L1291" s="9"/>
      <c r="M1291" s="9"/>
      <c r="N1291" s="9"/>
      <c r="O1291" s="9"/>
      <c r="P1291" s="9"/>
      <c r="Q1291" s="9"/>
      <c r="R1291" s="9"/>
      <c r="S1291" s="9"/>
      <c r="T1291" s="9"/>
      <c r="U1291" s="9"/>
      <c r="V1291" s="9"/>
      <c r="W1291" s="9"/>
      <c r="X1291" s="9"/>
      <c r="Y1291" s="9"/>
      <c r="Z1291" s="9"/>
      <c r="AA1291" s="9"/>
      <c r="AB1291" s="9"/>
      <c r="AC1291" s="9"/>
      <c r="AD1291" s="9"/>
    </row>
    <row r="1292" spans="1:30" ht="9.75" customHeight="1">
      <c r="A1292" s="144"/>
      <c r="B1292" s="230"/>
      <c r="C1292" s="231"/>
      <c r="D1292" s="226"/>
      <c r="E1292" s="232"/>
      <c r="F1292" s="228"/>
      <c r="G1292" s="226"/>
      <c r="H1292" s="226"/>
      <c r="I1292" s="218"/>
      <c r="J1292" s="219"/>
      <c r="K1292" s="9"/>
      <c r="L1292" s="9"/>
      <c r="M1292" s="9"/>
      <c r="N1292" s="9"/>
      <c r="O1292" s="9"/>
      <c r="P1292" s="9"/>
      <c r="Q1292" s="9"/>
      <c r="R1292" s="9"/>
      <c r="S1292" s="9"/>
      <c r="T1292" s="9"/>
      <c r="U1292" s="9"/>
      <c r="V1292" s="9"/>
      <c r="W1292" s="9"/>
      <c r="X1292" s="9"/>
      <c r="Y1292" s="9"/>
      <c r="Z1292" s="9"/>
      <c r="AA1292" s="9"/>
      <c r="AB1292" s="9"/>
      <c r="AC1292" s="9"/>
      <c r="AD1292" s="9"/>
    </row>
    <row r="1293" spans="1:30" ht="9.75" customHeight="1">
      <c r="A1293" s="144"/>
      <c r="B1293" s="230"/>
      <c r="C1293" s="231"/>
      <c r="D1293" s="226"/>
      <c r="E1293" s="232"/>
      <c r="F1293" s="228"/>
      <c r="G1293" s="226"/>
      <c r="H1293" s="226"/>
      <c r="I1293" s="218"/>
      <c r="J1293" s="219"/>
      <c r="K1293" s="9"/>
      <c r="L1293" s="9"/>
      <c r="M1293" s="9"/>
      <c r="N1293" s="9"/>
      <c r="O1293" s="9"/>
      <c r="P1293" s="9"/>
      <c r="Q1293" s="9"/>
      <c r="R1293" s="9"/>
      <c r="S1293" s="9"/>
      <c r="T1293" s="9"/>
      <c r="U1293" s="9"/>
      <c r="V1293" s="9"/>
      <c r="W1293" s="9"/>
      <c r="X1293" s="9"/>
      <c r="Y1293" s="9"/>
      <c r="Z1293" s="9"/>
      <c r="AA1293" s="9"/>
      <c r="AB1293" s="9"/>
      <c r="AC1293" s="9"/>
      <c r="AD1293" s="9"/>
    </row>
    <row r="1294" spans="1:30" ht="9.75" customHeight="1">
      <c r="A1294" s="144"/>
      <c r="B1294" s="230"/>
      <c r="C1294" s="231"/>
      <c r="D1294" s="226"/>
      <c r="E1294" s="232"/>
      <c r="F1294" s="228"/>
      <c r="G1294" s="226"/>
      <c r="H1294" s="226"/>
      <c r="I1294" s="218"/>
      <c r="J1294" s="219"/>
      <c r="K1294" s="9"/>
      <c r="L1294" s="9"/>
      <c r="M1294" s="9"/>
      <c r="N1294" s="9"/>
      <c r="O1294" s="9"/>
      <c r="P1294" s="9"/>
      <c r="Q1294" s="9"/>
      <c r="R1294" s="9"/>
      <c r="S1294" s="9"/>
      <c r="T1294" s="9"/>
      <c r="U1294" s="9"/>
      <c r="V1294" s="9"/>
      <c r="W1294" s="9"/>
      <c r="X1294" s="9"/>
      <c r="Y1294" s="9"/>
      <c r="Z1294" s="9"/>
      <c r="AA1294" s="9"/>
      <c r="AB1294" s="9"/>
      <c r="AC1294" s="9"/>
      <c r="AD1294" s="9"/>
    </row>
    <row r="1295" spans="1:30" ht="9.75" customHeight="1">
      <c r="A1295" s="144"/>
      <c r="B1295" s="230"/>
      <c r="C1295" s="231"/>
      <c r="D1295" s="226"/>
      <c r="E1295" s="232"/>
      <c r="F1295" s="228"/>
      <c r="G1295" s="226"/>
      <c r="H1295" s="226"/>
      <c r="I1295" s="218"/>
      <c r="J1295" s="219"/>
      <c r="K1295" s="9"/>
      <c r="L1295" s="9"/>
      <c r="M1295" s="9"/>
      <c r="N1295" s="9"/>
      <c r="O1295" s="9"/>
      <c r="P1295" s="9"/>
      <c r="Q1295" s="9"/>
      <c r="R1295" s="9"/>
      <c r="S1295" s="9"/>
      <c r="T1295" s="9"/>
      <c r="U1295" s="9"/>
      <c r="V1295" s="9"/>
      <c r="W1295" s="9"/>
      <c r="X1295" s="9"/>
      <c r="Y1295" s="9"/>
      <c r="Z1295" s="9"/>
      <c r="AA1295" s="9"/>
      <c r="AB1295" s="9"/>
      <c r="AC1295" s="9"/>
      <c r="AD1295" s="9"/>
    </row>
    <row r="1296" spans="1:30" ht="9.75" customHeight="1">
      <c r="A1296" s="144"/>
      <c r="B1296" s="230"/>
      <c r="C1296" s="231"/>
      <c r="D1296" s="226"/>
      <c r="E1296" s="232"/>
      <c r="F1296" s="228"/>
      <c r="G1296" s="226"/>
      <c r="H1296" s="226"/>
      <c r="I1296" s="218"/>
      <c r="J1296" s="219"/>
      <c r="K1296" s="9"/>
      <c r="L1296" s="9"/>
      <c r="M1296" s="9"/>
      <c r="N1296" s="9"/>
      <c r="O1296" s="9"/>
      <c r="P1296" s="9"/>
      <c r="Q1296" s="9"/>
      <c r="R1296" s="9"/>
      <c r="S1296" s="9"/>
      <c r="T1296" s="9"/>
      <c r="U1296" s="9"/>
      <c r="V1296" s="9"/>
      <c r="W1296" s="9"/>
      <c r="X1296" s="9"/>
      <c r="Y1296" s="9"/>
      <c r="Z1296" s="9"/>
      <c r="AA1296" s="9"/>
      <c r="AB1296" s="9"/>
      <c r="AC1296" s="9"/>
      <c r="AD1296" s="9"/>
    </row>
    <row r="1297" spans="1:30" ht="9.75" customHeight="1">
      <c r="A1297" s="144"/>
      <c r="B1297" s="230"/>
      <c r="C1297" s="231"/>
      <c r="D1297" s="226"/>
      <c r="E1297" s="232"/>
      <c r="F1297" s="228"/>
      <c r="G1297" s="226"/>
      <c r="H1297" s="226"/>
      <c r="I1297" s="218"/>
      <c r="J1297" s="219"/>
      <c r="K1297" s="9"/>
      <c r="L1297" s="9"/>
      <c r="M1297" s="9"/>
      <c r="N1297" s="9"/>
      <c r="O1297" s="9"/>
      <c r="P1297" s="9"/>
      <c r="Q1297" s="9"/>
      <c r="R1297" s="9"/>
      <c r="S1297" s="9"/>
      <c r="T1297" s="9"/>
      <c r="U1297" s="9"/>
      <c r="V1297" s="9"/>
      <c r="W1297" s="9"/>
      <c r="X1297" s="9"/>
      <c r="Y1297" s="9"/>
      <c r="Z1297" s="9"/>
      <c r="AA1297" s="9"/>
      <c r="AB1297" s="9"/>
      <c r="AC1297" s="9"/>
      <c r="AD1297" s="9"/>
    </row>
    <row r="1298" spans="1:30" ht="9.75" customHeight="1">
      <c r="A1298" s="144"/>
      <c r="B1298" s="230"/>
      <c r="C1298" s="231"/>
      <c r="D1298" s="226"/>
      <c r="E1298" s="232"/>
      <c r="F1298" s="228"/>
      <c r="G1298" s="226"/>
      <c r="H1298" s="226"/>
      <c r="I1298" s="218"/>
      <c r="J1298" s="219"/>
      <c r="K1298" s="9"/>
      <c r="L1298" s="9"/>
      <c r="M1298" s="9"/>
      <c r="N1298" s="9"/>
      <c r="O1298" s="9"/>
      <c r="P1298" s="9"/>
      <c r="Q1298" s="9"/>
      <c r="R1298" s="9"/>
      <c r="S1298" s="9"/>
      <c r="T1298" s="9"/>
      <c r="U1298" s="9"/>
      <c r="V1298" s="9"/>
      <c r="W1298" s="9"/>
      <c r="X1298" s="9"/>
      <c r="Y1298" s="9"/>
      <c r="Z1298" s="9"/>
      <c r="AA1298" s="9"/>
      <c r="AB1298" s="9"/>
      <c r="AC1298" s="9"/>
      <c r="AD1298" s="9"/>
    </row>
    <row r="1299" spans="1:30" ht="9.75" customHeight="1">
      <c r="A1299" s="144"/>
      <c r="B1299" s="230"/>
      <c r="C1299" s="231"/>
      <c r="D1299" s="226"/>
      <c r="E1299" s="232"/>
      <c r="F1299" s="228"/>
      <c r="G1299" s="226"/>
      <c r="H1299" s="226"/>
      <c r="I1299" s="218"/>
      <c r="J1299" s="219"/>
      <c r="K1299" s="9"/>
      <c r="L1299" s="9"/>
      <c r="M1299" s="9"/>
      <c r="N1299" s="9"/>
      <c r="O1299" s="9"/>
      <c r="P1299" s="9"/>
      <c r="Q1299" s="9"/>
      <c r="R1299" s="9"/>
      <c r="S1299" s="9"/>
      <c r="T1299" s="9"/>
      <c r="U1299" s="9"/>
      <c r="V1299" s="9"/>
      <c r="W1299" s="9"/>
      <c r="X1299" s="9"/>
      <c r="Y1299" s="9"/>
      <c r="Z1299" s="9"/>
      <c r="AA1299" s="9"/>
      <c r="AB1299" s="9"/>
      <c r="AC1299" s="9"/>
      <c r="AD1299" s="9"/>
    </row>
    <row r="1300" spans="1:30" ht="9.75" customHeight="1">
      <c r="A1300" s="144"/>
      <c r="B1300" s="230"/>
      <c r="C1300" s="231"/>
      <c r="D1300" s="226"/>
      <c r="E1300" s="232"/>
      <c r="F1300" s="228"/>
      <c r="G1300" s="226"/>
      <c r="H1300" s="226"/>
      <c r="I1300" s="218"/>
      <c r="J1300" s="219"/>
      <c r="K1300" s="9"/>
      <c r="L1300" s="9"/>
      <c r="M1300" s="9"/>
      <c r="N1300" s="9"/>
      <c r="O1300" s="9"/>
      <c r="P1300" s="9"/>
      <c r="Q1300" s="9"/>
      <c r="R1300" s="9"/>
      <c r="S1300" s="9"/>
      <c r="T1300" s="9"/>
      <c r="U1300" s="9"/>
      <c r="V1300" s="9"/>
      <c r="W1300" s="9"/>
      <c r="X1300" s="9"/>
      <c r="Y1300" s="9"/>
      <c r="Z1300" s="9"/>
      <c r="AA1300" s="9"/>
      <c r="AB1300" s="9"/>
      <c r="AC1300" s="9"/>
      <c r="AD1300" s="9"/>
    </row>
    <row r="1301" spans="1:30" ht="9.75" customHeight="1">
      <c r="A1301" s="144"/>
      <c r="B1301" s="230"/>
      <c r="C1301" s="231"/>
      <c r="D1301" s="226"/>
      <c r="E1301" s="232"/>
      <c r="F1301" s="228"/>
      <c r="G1301" s="226"/>
      <c r="H1301" s="226"/>
      <c r="I1301" s="218"/>
      <c r="J1301" s="219"/>
      <c r="K1301" s="9"/>
      <c r="L1301" s="9"/>
      <c r="M1301" s="9"/>
      <c r="N1301" s="9"/>
      <c r="O1301" s="9"/>
      <c r="P1301" s="9"/>
      <c r="Q1301" s="9"/>
      <c r="R1301" s="9"/>
      <c r="S1301" s="9"/>
      <c r="T1301" s="9"/>
      <c r="U1301" s="9"/>
      <c r="V1301" s="9"/>
      <c r="W1301" s="9"/>
      <c r="X1301" s="9"/>
      <c r="Y1301" s="9"/>
      <c r="Z1301" s="9"/>
      <c r="AA1301" s="9"/>
      <c r="AB1301" s="9"/>
      <c r="AC1301" s="9"/>
      <c r="AD1301" s="9"/>
    </row>
    <row r="1302" spans="1:30" ht="9.75" customHeight="1">
      <c r="A1302" s="144"/>
      <c r="B1302" s="230"/>
      <c r="C1302" s="231"/>
      <c r="D1302" s="226"/>
      <c r="E1302" s="232"/>
      <c r="F1302" s="228"/>
      <c r="G1302" s="226"/>
      <c r="H1302" s="226"/>
      <c r="I1302" s="218"/>
      <c r="J1302" s="219"/>
      <c r="K1302" s="9"/>
      <c r="L1302" s="9"/>
      <c r="M1302" s="9"/>
      <c r="N1302" s="9"/>
      <c r="O1302" s="9"/>
      <c r="P1302" s="9"/>
      <c r="Q1302" s="9"/>
      <c r="R1302" s="9"/>
      <c r="S1302" s="9"/>
      <c r="T1302" s="9"/>
      <c r="U1302" s="9"/>
      <c r="V1302" s="9"/>
      <c r="W1302" s="9"/>
      <c r="X1302" s="9"/>
      <c r="Y1302" s="9"/>
      <c r="Z1302" s="9"/>
      <c r="AA1302" s="9"/>
      <c r="AB1302" s="9"/>
      <c r="AC1302" s="9"/>
      <c r="AD1302" s="9"/>
    </row>
    <row r="1303" spans="1:30" ht="9.75" customHeight="1">
      <c r="A1303" s="144"/>
      <c r="B1303" s="230"/>
      <c r="C1303" s="231"/>
      <c r="D1303" s="226"/>
      <c r="E1303" s="232"/>
      <c r="F1303" s="228"/>
      <c r="G1303" s="226"/>
      <c r="H1303" s="226"/>
      <c r="I1303" s="218"/>
      <c r="J1303" s="219"/>
      <c r="K1303" s="9"/>
      <c r="L1303" s="9"/>
      <c r="M1303" s="9"/>
      <c r="N1303" s="9"/>
      <c r="O1303" s="9"/>
      <c r="P1303" s="9"/>
      <c r="Q1303" s="9"/>
      <c r="R1303" s="9"/>
      <c r="S1303" s="9"/>
      <c r="T1303" s="9"/>
      <c r="U1303" s="9"/>
      <c r="V1303" s="9"/>
      <c r="W1303" s="9"/>
      <c r="X1303" s="9"/>
      <c r="Y1303" s="9"/>
      <c r="Z1303" s="9"/>
      <c r="AA1303" s="9"/>
      <c r="AB1303" s="9"/>
      <c r="AC1303" s="9"/>
      <c r="AD1303" s="9"/>
    </row>
    <row r="1304" spans="1:30" ht="9.75" customHeight="1">
      <c r="A1304" s="144"/>
      <c r="B1304" s="230"/>
      <c r="C1304" s="231"/>
      <c r="D1304" s="226"/>
      <c r="E1304" s="232"/>
      <c r="F1304" s="228"/>
      <c r="G1304" s="226"/>
      <c r="H1304" s="226"/>
      <c r="I1304" s="218"/>
      <c r="J1304" s="219"/>
      <c r="K1304" s="9"/>
      <c r="L1304" s="9"/>
      <c r="M1304" s="9"/>
      <c r="N1304" s="9"/>
      <c r="O1304" s="9"/>
      <c r="P1304" s="9"/>
      <c r="Q1304" s="9"/>
      <c r="R1304" s="9"/>
      <c r="S1304" s="9"/>
      <c r="T1304" s="9"/>
      <c r="U1304" s="9"/>
      <c r="V1304" s="9"/>
      <c r="W1304" s="9"/>
      <c r="X1304" s="9"/>
      <c r="Y1304" s="9"/>
      <c r="Z1304" s="9"/>
      <c r="AA1304" s="9"/>
      <c r="AB1304" s="9"/>
      <c r="AC1304" s="9"/>
      <c r="AD1304" s="9"/>
    </row>
    <row r="1305" spans="1:30" ht="9.75" customHeight="1">
      <c r="A1305" s="144"/>
      <c r="B1305" s="230"/>
      <c r="C1305" s="231"/>
      <c r="D1305" s="226"/>
      <c r="E1305" s="232"/>
      <c r="F1305" s="228"/>
      <c r="G1305" s="226"/>
      <c r="H1305" s="226"/>
      <c r="I1305" s="218"/>
      <c r="J1305" s="219"/>
      <c r="K1305" s="9"/>
      <c r="L1305" s="9"/>
      <c r="M1305" s="9"/>
      <c r="N1305" s="9"/>
      <c r="O1305" s="9"/>
      <c r="P1305" s="9"/>
      <c r="Q1305" s="9"/>
      <c r="R1305" s="9"/>
      <c r="S1305" s="9"/>
      <c r="T1305" s="9"/>
      <c r="U1305" s="9"/>
      <c r="V1305" s="9"/>
      <c r="W1305" s="9"/>
      <c r="X1305" s="9"/>
      <c r="Y1305" s="9"/>
      <c r="Z1305" s="9"/>
      <c r="AA1305" s="9"/>
      <c r="AB1305" s="9"/>
      <c r="AC1305" s="9"/>
      <c r="AD1305" s="9"/>
    </row>
    <row r="1306" spans="1:30" ht="9.75" customHeight="1">
      <c r="A1306" s="144"/>
      <c r="B1306" s="230"/>
      <c r="C1306" s="231"/>
      <c r="D1306" s="226"/>
      <c r="E1306" s="232"/>
      <c r="F1306" s="228"/>
      <c r="G1306" s="226"/>
      <c r="H1306" s="226"/>
      <c r="I1306" s="218"/>
      <c r="J1306" s="219"/>
      <c r="K1306" s="9"/>
      <c r="L1306" s="9"/>
      <c r="M1306" s="9"/>
      <c r="N1306" s="9"/>
      <c r="O1306" s="9"/>
      <c r="P1306" s="9"/>
      <c r="Q1306" s="9"/>
      <c r="R1306" s="9"/>
      <c r="S1306" s="9"/>
      <c r="T1306" s="9"/>
      <c r="U1306" s="9"/>
      <c r="V1306" s="9"/>
      <c r="W1306" s="9"/>
      <c r="X1306" s="9"/>
      <c r="Y1306" s="9"/>
      <c r="Z1306" s="9"/>
      <c r="AA1306" s="9"/>
      <c r="AB1306" s="9"/>
      <c r="AC1306" s="9"/>
      <c r="AD1306" s="9"/>
    </row>
    <row r="1307" spans="1:30" ht="9.75" customHeight="1">
      <c r="A1307" s="144"/>
      <c r="B1307" s="230"/>
      <c r="C1307" s="231"/>
      <c r="D1307" s="226"/>
      <c r="E1307" s="232"/>
      <c r="F1307" s="228"/>
      <c r="G1307" s="226"/>
      <c r="H1307" s="226"/>
      <c r="I1307" s="218"/>
      <c r="J1307" s="219"/>
      <c r="K1307" s="9"/>
      <c r="L1307" s="9"/>
      <c r="M1307" s="9"/>
      <c r="N1307" s="9"/>
      <c r="O1307" s="9"/>
      <c r="P1307" s="9"/>
      <c r="Q1307" s="9"/>
      <c r="R1307" s="9"/>
      <c r="S1307" s="9"/>
      <c r="T1307" s="9"/>
      <c r="U1307" s="9"/>
      <c r="V1307" s="9"/>
      <c r="W1307" s="9"/>
      <c r="X1307" s="9"/>
      <c r="Y1307" s="9"/>
      <c r="Z1307" s="9"/>
      <c r="AA1307" s="9"/>
      <c r="AB1307" s="9"/>
      <c r="AC1307" s="9"/>
      <c r="AD1307" s="9"/>
    </row>
    <row r="1308" spans="1:30" ht="9.75" customHeight="1">
      <c r="A1308" s="144"/>
      <c r="B1308" s="230"/>
      <c r="C1308" s="231"/>
      <c r="D1308" s="226"/>
      <c r="E1308" s="232"/>
      <c r="F1308" s="228"/>
      <c r="G1308" s="226"/>
      <c r="H1308" s="226"/>
      <c r="I1308" s="218"/>
      <c r="J1308" s="219"/>
      <c r="K1308" s="9"/>
      <c r="L1308" s="9"/>
      <c r="M1308" s="9"/>
      <c r="N1308" s="9"/>
      <c r="O1308" s="9"/>
      <c r="P1308" s="9"/>
      <c r="Q1308" s="9"/>
      <c r="R1308" s="9"/>
      <c r="S1308" s="9"/>
      <c r="T1308" s="9"/>
      <c r="U1308" s="9"/>
      <c r="V1308" s="9"/>
      <c r="W1308" s="9"/>
      <c r="X1308" s="9"/>
      <c r="Y1308" s="9"/>
      <c r="Z1308" s="9"/>
      <c r="AA1308" s="9"/>
      <c r="AB1308" s="9"/>
      <c r="AC1308" s="9"/>
      <c r="AD1308" s="9"/>
    </row>
    <row r="1309" spans="1:30" ht="9.75" customHeight="1">
      <c r="A1309" s="144"/>
      <c r="B1309" s="230"/>
      <c r="C1309" s="231"/>
      <c r="D1309" s="226"/>
      <c r="E1309" s="232"/>
      <c r="F1309" s="228"/>
      <c r="G1309" s="226"/>
      <c r="H1309" s="226"/>
      <c r="I1309" s="218"/>
      <c r="J1309" s="219"/>
      <c r="K1309" s="9"/>
      <c r="L1309" s="9"/>
      <c r="M1309" s="9"/>
      <c r="N1309" s="9"/>
      <c r="O1309" s="9"/>
      <c r="P1309" s="9"/>
      <c r="Q1309" s="9"/>
      <c r="R1309" s="9"/>
      <c r="S1309" s="9"/>
      <c r="T1309" s="9"/>
      <c r="U1309" s="9"/>
      <c r="V1309" s="9"/>
      <c r="W1309" s="9"/>
      <c r="X1309" s="9"/>
      <c r="Y1309" s="9"/>
      <c r="Z1309" s="9"/>
      <c r="AA1309" s="9"/>
      <c r="AB1309" s="9"/>
      <c r="AC1309" s="9"/>
      <c r="AD1309" s="9"/>
    </row>
    <row r="1310" spans="1:30" ht="9.75" customHeight="1">
      <c r="A1310" s="144"/>
      <c r="B1310" s="230"/>
      <c r="C1310" s="231"/>
      <c r="D1310" s="226"/>
      <c r="E1310" s="232"/>
      <c r="F1310" s="228"/>
      <c r="G1310" s="226"/>
      <c r="H1310" s="226"/>
      <c r="I1310" s="218"/>
      <c r="J1310" s="219"/>
      <c r="K1310" s="9"/>
      <c r="L1310" s="9"/>
      <c r="M1310" s="9"/>
      <c r="N1310" s="9"/>
      <c r="O1310" s="9"/>
      <c r="P1310" s="9"/>
      <c r="Q1310" s="9"/>
      <c r="R1310" s="9"/>
      <c r="S1310" s="9"/>
      <c r="T1310" s="9"/>
      <c r="U1310" s="9"/>
      <c r="V1310" s="9"/>
      <c r="W1310" s="9"/>
      <c r="X1310" s="9"/>
      <c r="Y1310" s="9"/>
      <c r="Z1310" s="9"/>
      <c r="AA1310" s="9"/>
      <c r="AB1310" s="9"/>
      <c r="AC1310" s="9"/>
      <c r="AD1310" s="9"/>
    </row>
    <row r="1311" spans="1:30" ht="9.75" customHeight="1">
      <c r="A1311" s="144"/>
      <c r="B1311" s="230"/>
      <c r="C1311" s="231"/>
      <c r="D1311" s="226"/>
      <c r="E1311" s="232"/>
      <c r="F1311" s="228"/>
      <c r="G1311" s="226"/>
      <c r="H1311" s="226"/>
      <c r="I1311" s="218"/>
      <c r="J1311" s="219"/>
      <c r="K1311" s="9"/>
      <c r="L1311" s="9"/>
      <c r="M1311" s="9"/>
      <c r="N1311" s="9"/>
      <c r="O1311" s="9"/>
      <c r="P1311" s="9"/>
      <c r="Q1311" s="9"/>
      <c r="R1311" s="9"/>
      <c r="S1311" s="9"/>
      <c r="T1311" s="9"/>
      <c r="U1311" s="9"/>
      <c r="V1311" s="9"/>
      <c r="W1311" s="9"/>
      <c r="X1311" s="9"/>
      <c r="Y1311" s="9"/>
      <c r="Z1311" s="9"/>
      <c r="AA1311" s="9"/>
      <c r="AB1311" s="9"/>
      <c r="AC1311" s="9"/>
      <c r="AD1311" s="9"/>
    </row>
    <row r="1312" spans="1:30" ht="9.75" customHeight="1">
      <c r="A1312" s="144"/>
      <c r="B1312" s="230"/>
      <c r="C1312" s="231"/>
      <c r="D1312" s="226"/>
      <c r="E1312" s="232"/>
      <c r="F1312" s="228"/>
      <c r="G1312" s="226"/>
      <c r="H1312" s="226"/>
      <c r="I1312" s="218"/>
      <c r="J1312" s="219"/>
      <c r="K1312" s="9"/>
      <c r="L1312" s="9"/>
      <c r="M1312" s="9"/>
      <c r="N1312" s="9"/>
      <c r="O1312" s="9"/>
      <c r="P1312" s="9"/>
      <c r="Q1312" s="9"/>
      <c r="R1312" s="9"/>
      <c r="S1312" s="9"/>
      <c r="T1312" s="9"/>
      <c r="U1312" s="9"/>
      <c r="V1312" s="9"/>
      <c r="W1312" s="9"/>
      <c r="X1312" s="9"/>
      <c r="Y1312" s="9"/>
      <c r="Z1312" s="9"/>
      <c r="AA1312" s="9"/>
      <c r="AB1312" s="9"/>
      <c r="AC1312" s="9"/>
      <c r="AD1312" s="9"/>
    </row>
    <row r="1313" spans="1:30" ht="9.75" customHeight="1">
      <c r="A1313" s="144"/>
      <c r="B1313" s="230"/>
      <c r="C1313" s="231"/>
      <c r="D1313" s="226"/>
      <c r="E1313" s="232"/>
      <c r="F1313" s="228"/>
      <c r="G1313" s="226"/>
      <c r="H1313" s="226"/>
      <c r="I1313" s="218"/>
      <c r="J1313" s="219"/>
      <c r="K1313" s="9"/>
      <c r="L1313" s="9"/>
      <c r="M1313" s="9"/>
      <c r="N1313" s="9"/>
      <c r="O1313" s="9"/>
      <c r="P1313" s="9"/>
      <c r="Q1313" s="9"/>
      <c r="R1313" s="9"/>
      <c r="S1313" s="9"/>
      <c r="T1313" s="9"/>
      <c r="U1313" s="9"/>
      <c r="V1313" s="9"/>
      <c r="W1313" s="9"/>
      <c r="X1313" s="9"/>
      <c r="Y1313" s="9"/>
      <c r="Z1313" s="9"/>
      <c r="AA1313" s="9"/>
      <c r="AB1313" s="9"/>
      <c r="AC1313" s="9"/>
      <c r="AD1313" s="9"/>
    </row>
    <row r="1314" spans="1:30" ht="9.75" customHeight="1">
      <c r="A1314" s="144"/>
      <c r="B1314" s="230"/>
      <c r="C1314" s="231"/>
      <c r="D1314" s="226"/>
      <c r="E1314" s="232"/>
      <c r="F1314" s="228"/>
      <c r="G1314" s="226"/>
      <c r="H1314" s="226"/>
      <c r="I1314" s="218"/>
      <c r="J1314" s="219"/>
      <c r="K1314" s="9"/>
      <c r="L1314" s="9"/>
      <c r="M1314" s="9"/>
      <c r="N1314" s="9"/>
      <c r="O1314" s="9"/>
      <c r="P1314" s="9"/>
      <c r="Q1314" s="9"/>
      <c r="R1314" s="9"/>
      <c r="S1314" s="9"/>
      <c r="T1314" s="9"/>
      <c r="U1314" s="9"/>
      <c r="V1314" s="9"/>
      <c r="W1314" s="9"/>
      <c r="X1314" s="9"/>
      <c r="Y1314" s="9"/>
      <c r="Z1314" s="9"/>
      <c r="AA1314" s="9"/>
      <c r="AB1314" s="9"/>
      <c r="AC1314" s="9"/>
      <c r="AD1314" s="9"/>
    </row>
    <row r="1315" spans="1:30" ht="9.75" customHeight="1">
      <c r="A1315" s="144"/>
      <c r="B1315" s="230"/>
      <c r="C1315" s="231"/>
      <c r="D1315" s="226"/>
      <c r="E1315" s="232"/>
      <c r="F1315" s="228"/>
      <c r="G1315" s="226"/>
      <c r="H1315" s="226"/>
      <c r="I1315" s="218"/>
      <c r="J1315" s="219"/>
      <c r="K1315" s="9"/>
      <c r="L1315" s="9"/>
      <c r="M1315" s="9"/>
      <c r="N1315" s="9"/>
      <c r="O1315" s="9"/>
      <c r="P1315" s="9"/>
      <c r="Q1315" s="9"/>
      <c r="R1315" s="9"/>
      <c r="S1315" s="9"/>
      <c r="T1315" s="9"/>
      <c r="U1315" s="9"/>
      <c r="V1315" s="9"/>
      <c r="W1315" s="9"/>
      <c r="X1315" s="9"/>
      <c r="Y1315" s="9"/>
      <c r="Z1315" s="9"/>
      <c r="AA1315" s="9"/>
      <c r="AB1315" s="9"/>
      <c r="AC1315" s="9"/>
      <c r="AD1315" s="9"/>
    </row>
    <row r="1316" spans="1:30" ht="9.75" customHeight="1">
      <c r="A1316" s="144"/>
      <c r="B1316" s="230"/>
      <c r="C1316" s="231"/>
      <c r="D1316" s="226"/>
      <c r="E1316" s="232"/>
      <c r="F1316" s="228"/>
      <c r="G1316" s="226"/>
      <c r="H1316" s="226"/>
      <c r="I1316" s="218"/>
      <c r="J1316" s="219"/>
      <c r="K1316" s="9"/>
      <c r="L1316" s="9"/>
      <c r="M1316" s="9"/>
      <c r="N1316" s="9"/>
      <c r="O1316" s="9"/>
      <c r="P1316" s="9"/>
      <c r="Q1316" s="9"/>
      <c r="R1316" s="9"/>
      <c r="S1316" s="9"/>
      <c r="T1316" s="9"/>
      <c r="U1316" s="9"/>
      <c r="V1316" s="9"/>
      <c r="W1316" s="9"/>
      <c r="X1316" s="9"/>
      <c r="Y1316" s="9"/>
      <c r="Z1316" s="9"/>
      <c r="AA1316" s="9"/>
      <c r="AB1316" s="9"/>
      <c r="AC1316" s="9"/>
      <c r="AD1316" s="9"/>
    </row>
    <row r="1317" spans="1:30" ht="9.75" customHeight="1">
      <c r="A1317" s="144"/>
      <c r="B1317" s="230"/>
      <c r="C1317" s="231"/>
      <c r="D1317" s="226"/>
      <c r="E1317" s="232"/>
      <c r="F1317" s="228"/>
      <c r="G1317" s="226"/>
      <c r="H1317" s="226"/>
      <c r="I1317" s="218"/>
      <c r="J1317" s="219"/>
      <c r="K1317" s="9"/>
      <c r="L1317" s="9"/>
      <c r="M1317" s="9"/>
      <c r="N1317" s="9"/>
      <c r="O1317" s="9"/>
      <c r="P1317" s="9"/>
      <c r="Q1317" s="9"/>
      <c r="R1317" s="9"/>
      <c r="S1317" s="9"/>
      <c r="T1317" s="9"/>
      <c r="U1317" s="9"/>
      <c r="V1317" s="9"/>
      <c r="W1317" s="9"/>
      <c r="X1317" s="9"/>
      <c r="Y1317" s="9"/>
      <c r="Z1317" s="9"/>
      <c r="AA1317" s="9"/>
      <c r="AB1317" s="9"/>
      <c r="AC1317" s="9"/>
      <c r="AD1317" s="9"/>
    </row>
    <row r="1318" spans="1:30" ht="9.75" customHeight="1">
      <c r="A1318" s="144"/>
      <c r="B1318" s="230"/>
      <c r="C1318" s="231"/>
      <c r="D1318" s="226"/>
      <c r="E1318" s="232"/>
      <c r="F1318" s="228"/>
      <c r="G1318" s="226"/>
      <c r="H1318" s="226"/>
      <c r="I1318" s="218"/>
      <c r="J1318" s="219"/>
      <c r="K1318" s="9"/>
      <c r="L1318" s="9"/>
      <c r="M1318" s="9"/>
      <c r="N1318" s="9"/>
      <c r="O1318" s="9"/>
      <c r="P1318" s="9"/>
      <c r="Q1318" s="9"/>
      <c r="R1318" s="9"/>
      <c r="S1318" s="9"/>
      <c r="T1318" s="9"/>
      <c r="U1318" s="9"/>
      <c r="V1318" s="9"/>
      <c r="W1318" s="9"/>
      <c r="X1318" s="9"/>
      <c r="Y1318" s="9"/>
      <c r="Z1318" s="9"/>
      <c r="AA1318" s="9"/>
      <c r="AB1318" s="9"/>
      <c r="AC1318" s="9"/>
      <c r="AD1318" s="9"/>
    </row>
    <row r="1319" spans="1:30" ht="9.75" customHeight="1">
      <c r="A1319" s="144"/>
      <c r="B1319" s="230"/>
      <c r="C1319" s="231"/>
      <c r="D1319" s="226"/>
      <c r="E1319" s="232"/>
      <c r="F1319" s="228"/>
      <c r="G1319" s="226"/>
      <c r="H1319" s="226"/>
      <c r="I1319" s="218"/>
      <c r="J1319" s="219"/>
      <c r="K1319" s="9"/>
      <c r="L1319" s="9"/>
      <c r="M1319" s="9"/>
      <c r="N1319" s="9"/>
      <c r="O1319" s="9"/>
      <c r="P1319" s="9"/>
      <c r="Q1319" s="9"/>
      <c r="R1319" s="9"/>
      <c r="S1319" s="9"/>
      <c r="T1319" s="9"/>
      <c r="U1319" s="9"/>
      <c r="V1319" s="9"/>
      <c r="W1319" s="9"/>
      <c r="X1319" s="9"/>
      <c r="Y1319" s="9"/>
      <c r="Z1319" s="9"/>
      <c r="AA1319" s="9"/>
      <c r="AB1319" s="9"/>
      <c r="AC1319" s="9"/>
      <c r="AD1319" s="9"/>
    </row>
    <row r="1320" spans="1:30" ht="9.75" customHeight="1">
      <c r="A1320" s="144"/>
      <c r="B1320" s="230"/>
      <c r="C1320" s="231"/>
      <c r="D1320" s="226"/>
      <c r="E1320" s="232"/>
      <c r="F1320" s="228"/>
      <c r="G1320" s="226"/>
      <c r="H1320" s="226"/>
      <c r="I1320" s="218"/>
      <c r="J1320" s="219"/>
      <c r="K1320" s="9"/>
      <c r="L1320" s="9"/>
      <c r="M1320" s="9"/>
      <c r="N1320" s="9"/>
      <c r="O1320" s="9"/>
      <c r="P1320" s="9"/>
      <c r="Q1320" s="9"/>
      <c r="R1320" s="9"/>
      <c r="S1320" s="9"/>
      <c r="T1320" s="9"/>
      <c r="U1320" s="9"/>
      <c r="V1320" s="9"/>
      <c r="W1320" s="9"/>
      <c r="X1320" s="9"/>
      <c r="Y1320" s="9"/>
      <c r="Z1320" s="9"/>
      <c r="AA1320" s="9"/>
      <c r="AB1320" s="9"/>
      <c r="AC1320" s="9"/>
      <c r="AD1320" s="9"/>
    </row>
    <row r="1321" spans="1:30" ht="9.75" customHeight="1">
      <c r="A1321" s="144"/>
      <c r="B1321" s="230"/>
      <c r="C1321" s="231"/>
      <c r="D1321" s="226"/>
      <c r="E1321" s="232"/>
      <c r="F1321" s="228"/>
      <c r="G1321" s="226"/>
      <c r="H1321" s="226"/>
      <c r="I1321" s="218"/>
      <c r="J1321" s="219"/>
      <c r="K1321" s="9"/>
      <c r="L1321" s="9"/>
      <c r="M1321" s="9"/>
      <c r="N1321" s="9"/>
      <c r="O1321" s="9"/>
      <c r="P1321" s="9"/>
      <c r="Q1321" s="9"/>
      <c r="R1321" s="9"/>
      <c r="S1321" s="9"/>
      <c r="T1321" s="9"/>
      <c r="U1321" s="9"/>
      <c r="V1321" s="9"/>
      <c r="W1321" s="9"/>
      <c r="X1321" s="9"/>
      <c r="Y1321" s="9"/>
      <c r="Z1321" s="9"/>
      <c r="AA1321" s="9"/>
      <c r="AB1321" s="9"/>
      <c r="AC1321" s="9"/>
      <c r="AD1321" s="9"/>
    </row>
    <row r="1322" spans="1:30" ht="9.75" customHeight="1">
      <c r="A1322" s="144"/>
      <c r="B1322" s="230"/>
      <c r="C1322" s="231"/>
      <c r="D1322" s="226"/>
      <c r="E1322" s="232"/>
      <c r="F1322" s="228"/>
      <c r="G1322" s="226"/>
      <c r="H1322" s="226"/>
      <c r="I1322" s="218"/>
      <c r="J1322" s="219"/>
      <c r="K1322" s="9"/>
      <c r="L1322" s="9"/>
      <c r="M1322" s="9"/>
      <c r="N1322" s="9"/>
      <c r="O1322" s="9"/>
      <c r="P1322" s="9"/>
      <c r="Q1322" s="9"/>
      <c r="R1322" s="9"/>
      <c r="S1322" s="9"/>
      <c r="T1322" s="9"/>
      <c r="U1322" s="9"/>
      <c r="V1322" s="9"/>
      <c r="W1322" s="9"/>
      <c r="X1322" s="9"/>
      <c r="Y1322" s="9"/>
      <c r="Z1322" s="9"/>
      <c r="AA1322" s="9"/>
      <c r="AB1322" s="9"/>
      <c r="AC1322" s="9"/>
      <c r="AD1322" s="9"/>
    </row>
    <row r="1323" spans="1:30" ht="9.75" customHeight="1">
      <c r="A1323" s="144"/>
      <c r="B1323" s="230"/>
      <c r="C1323" s="231"/>
      <c r="D1323" s="226"/>
      <c r="E1323" s="232"/>
      <c r="F1323" s="228"/>
      <c r="G1323" s="226"/>
      <c r="H1323" s="226"/>
      <c r="I1323" s="218"/>
      <c r="J1323" s="219"/>
      <c r="K1323" s="9"/>
      <c r="L1323" s="9"/>
      <c r="M1323" s="9"/>
      <c r="N1323" s="9"/>
      <c r="O1323" s="9"/>
      <c r="P1323" s="9"/>
      <c r="Q1323" s="9"/>
      <c r="R1323" s="9"/>
      <c r="S1323" s="9"/>
      <c r="T1323" s="9"/>
      <c r="U1323" s="9"/>
      <c r="V1323" s="9"/>
      <c r="W1323" s="9"/>
      <c r="X1323" s="9"/>
      <c r="Y1323" s="9"/>
      <c r="Z1323" s="9"/>
      <c r="AA1323" s="9"/>
      <c r="AB1323" s="9"/>
      <c r="AC1323" s="9"/>
      <c r="AD1323" s="9"/>
    </row>
    <row r="1324" spans="1:30" ht="9.75" customHeight="1">
      <c r="A1324" s="144"/>
      <c r="B1324" s="230"/>
      <c r="C1324" s="231"/>
      <c r="D1324" s="226"/>
      <c r="E1324" s="232"/>
      <c r="F1324" s="228"/>
      <c r="G1324" s="226"/>
      <c r="H1324" s="226"/>
      <c r="I1324" s="218"/>
      <c r="J1324" s="219"/>
      <c r="K1324" s="9"/>
      <c r="L1324" s="9"/>
      <c r="M1324" s="9"/>
      <c r="N1324" s="9"/>
      <c r="O1324" s="9"/>
      <c r="P1324" s="9"/>
      <c r="Q1324" s="9"/>
      <c r="R1324" s="9"/>
      <c r="S1324" s="9"/>
      <c r="T1324" s="9"/>
      <c r="U1324" s="9"/>
      <c r="V1324" s="9"/>
      <c r="W1324" s="9"/>
      <c r="X1324" s="9"/>
      <c r="Y1324" s="9"/>
      <c r="Z1324" s="9"/>
      <c r="AA1324" s="9"/>
      <c r="AB1324" s="9"/>
      <c r="AC1324" s="9"/>
      <c r="AD1324" s="9"/>
    </row>
    <row r="1325" spans="1:30" ht="9.75" customHeight="1">
      <c r="A1325" s="144"/>
      <c r="B1325" s="230"/>
      <c r="C1325" s="231"/>
      <c r="D1325" s="226"/>
      <c r="E1325" s="232"/>
      <c r="F1325" s="228"/>
      <c r="G1325" s="226"/>
      <c r="H1325" s="226"/>
      <c r="I1325" s="218"/>
      <c r="J1325" s="219"/>
      <c r="K1325" s="9"/>
      <c r="L1325" s="9"/>
      <c r="M1325" s="9"/>
      <c r="N1325" s="9"/>
      <c r="O1325" s="9"/>
      <c r="P1325" s="9"/>
      <c r="Q1325" s="9"/>
      <c r="R1325" s="9"/>
      <c r="S1325" s="9"/>
      <c r="T1325" s="9"/>
      <c r="U1325" s="9"/>
      <c r="V1325" s="9"/>
      <c r="W1325" s="9"/>
      <c r="X1325" s="9"/>
      <c r="Y1325" s="9"/>
      <c r="Z1325" s="9"/>
      <c r="AA1325" s="9"/>
      <c r="AB1325" s="9"/>
      <c r="AC1325" s="9"/>
      <c r="AD1325" s="9"/>
    </row>
    <row r="1326" spans="1:30" ht="9.75" customHeight="1">
      <c r="A1326" s="144"/>
      <c r="B1326" s="230"/>
      <c r="C1326" s="231"/>
      <c r="D1326" s="226"/>
      <c r="E1326" s="232"/>
      <c r="F1326" s="228"/>
      <c r="G1326" s="226"/>
      <c r="H1326" s="226"/>
      <c r="I1326" s="218"/>
      <c r="J1326" s="219"/>
      <c r="K1326" s="9"/>
      <c r="L1326" s="9"/>
      <c r="M1326" s="9"/>
      <c r="N1326" s="9"/>
      <c r="O1326" s="9"/>
      <c r="P1326" s="9"/>
      <c r="Q1326" s="9"/>
      <c r="R1326" s="9"/>
      <c r="S1326" s="9"/>
      <c r="T1326" s="9"/>
      <c r="U1326" s="9"/>
      <c r="V1326" s="9"/>
      <c r="W1326" s="9"/>
      <c r="X1326" s="9"/>
      <c r="Y1326" s="9"/>
      <c r="Z1326" s="9"/>
      <c r="AA1326" s="9"/>
      <c r="AB1326" s="9"/>
      <c r="AC1326" s="9"/>
      <c r="AD1326" s="9"/>
    </row>
    <row r="1327" spans="1:30" ht="9.75" customHeight="1">
      <c r="A1327" s="144"/>
      <c r="B1327" s="230"/>
      <c r="C1327" s="231"/>
      <c r="D1327" s="226"/>
      <c r="E1327" s="232"/>
      <c r="F1327" s="228"/>
      <c r="G1327" s="226"/>
      <c r="H1327" s="226"/>
      <c r="I1327" s="218"/>
      <c r="J1327" s="219"/>
      <c r="K1327" s="9"/>
      <c r="L1327" s="9"/>
      <c r="M1327" s="9"/>
      <c r="N1327" s="9"/>
      <c r="O1327" s="9"/>
      <c r="P1327" s="9"/>
      <c r="Q1327" s="9"/>
      <c r="R1327" s="9"/>
      <c r="S1327" s="9"/>
      <c r="T1327" s="9"/>
      <c r="U1327" s="9"/>
      <c r="V1327" s="9"/>
      <c r="W1327" s="9"/>
      <c r="X1327" s="9"/>
      <c r="Y1327" s="9"/>
      <c r="Z1327" s="9"/>
      <c r="AA1327" s="9"/>
      <c r="AB1327" s="9"/>
      <c r="AC1327" s="9"/>
      <c r="AD1327" s="9"/>
    </row>
    <row r="1328" spans="1:30" ht="9.75" customHeight="1">
      <c r="A1328" s="144"/>
      <c r="B1328" s="230"/>
      <c r="C1328" s="231"/>
      <c r="D1328" s="226"/>
      <c r="E1328" s="232"/>
      <c r="F1328" s="228"/>
      <c r="G1328" s="226"/>
      <c r="H1328" s="226"/>
      <c r="I1328" s="218"/>
      <c r="J1328" s="219"/>
      <c r="K1328" s="9"/>
      <c r="L1328" s="9"/>
      <c r="M1328" s="9"/>
      <c r="N1328" s="9"/>
      <c r="O1328" s="9"/>
      <c r="P1328" s="9"/>
      <c r="Q1328" s="9"/>
      <c r="R1328" s="9"/>
      <c r="S1328" s="9"/>
      <c r="T1328" s="9"/>
      <c r="U1328" s="9"/>
      <c r="V1328" s="9"/>
      <c r="W1328" s="9"/>
      <c r="X1328" s="9"/>
      <c r="Y1328" s="9"/>
      <c r="Z1328" s="9"/>
      <c r="AA1328" s="9"/>
      <c r="AB1328" s="9"/>
      <c r="AC1328" s="9"/>
      <c r="AD1328" s="9"/>
    </row>
    <row r="1329" spans="1:30" ht="9.75" customHeight="1">
      <c r="A1329" s="144"/>
      <c r="B1329" s="230"/>
      <c r="C1329" s="231"/>
      <c r="D1329" s="226"/>
      <c r="E1329" s="232"/>
      <c r="F1329" s="228"/>
      <c r="G1329" s="226"/>
      <c r="H1329" s="226"/>
      <c r="I1329" s="218"/>
      <c r="J1329" s="219"/>
      <c r="K1329" s="9"/>
      <c r="L1329" s="9"/>
      <c r="M1329" s="9"/>
      <c r="N1329" s="9"/>
      <c r="O1329" s="9"/>
      <c r="P1329" s="9"/>
      <c r="Q1329" s="9"/>
      <c r="R1329" s="9"/>
      <c r="S1329" s="9"/>
      <c r="T1329" s="9"/>
      <c r="U1329" s="9"/>
      <c r="V1329" s="9"/>
      <c r="W1329" s="9"/>
      <c r="X1329" s="9"/>
      <c r="Y1329" s="9"/>
      <c r="Z1329" s="9"/>
      <c r="AA1329" s="9"/>
      <c r="AB1329" s="9"/>
      <c r="AC1329" s="9"/>
      <c r="AD1329" s="9"/>
    </row>
    <row r="1330" spans="1:30" ht="9.75" customHeight="1">
      <c r="A1330" s="144"/>
      <c r="B1330" s="230"/>
      <c r="C1330" s="231"/>
      <c r="D1330" s="226"/>
      <c r="E1330" s="232"/>
      <c r="F1330" s="228"/>
      <c r="G1330" s="226"/>
      <c r="H1330" s="226"/>
      <c r="I1330" s="218"/>
      <c r="J1330" s="219"/>
      <c r="K1330" s="9"/>
      <c r="L1330" s="9"/>
      <c r="M1330" s="9"/>
      <c r="N1330" s="9"/>
      <c r="O1330" s="9"/>
      <c r="P1330" s="9"/>
      <c r="Q1330" s="9"/>
      <c r="R1330" s="9"/>
      <c r="S1330" s="9"/>
      <c r="T1330" s="9"/>
      <c r="U1330" s="9"/>
      <c r="V1330" s="9"/>
      <c r="W1330" s="9"/>
      <c r="X1330" s="9"/>
      <c r="Y1330" s="9"/>
      <c r="Z1330" s="9"/>
      <c r="AA1330" s="9"/>
      <c r="AB1330" s="9"/>
      <c r="AC1330" s="9"/>
      <c r="AD1330" s="9"/>
    </row>
    <row r="1331" spans="1:30" ht="9.75" customHeight="1">
      <c r="A1331" s="144"/>
      <c r="B1331" s="230"/>
      <c r="C1331" s="231"/>
      <c r="D1331" s="226"/>
      <c r="E1331" s="232"/>
      <c r="F1331" s="228"/>
      <c r="G1331" s="226"/>
      <c r="H1331" s="226"/>
      <c r="I1331" s="218"/>
      <c r="J1331" s="219"/>
      <c r="K1331" s="9"/>
      <c r="L1331" s="9"/>
      <c r="M1331" s="9"/>
      <c r="N1331" s="9"/>
      <c r="O1331" s="9"/>
      <c r="P1331" s="9"/>
      <c r="Q1331" s="9"/>
      <c r="R1331" s="9"/>
      <c r="S1331" s="9"/>
      <c r="T1331" s="9"/>
      <c r="U1331" s="9"/>
      <c r="V1331" s="9"/>
      <c r="W1331" s="9"/>
      <c r="X1331" s="9"/>
      <c r="Y1331" s="9"/>
      <c r="Z1331" s="9"/>
      <c r="AA1331" s="9"/>
      <c r="AB1331" s="9"/>
      <c r="AC1331" s="9"/>
      <c r="AD1331" s="9"/>
    </row>
    <row r="1332" spans="1:30" ht="9.75" customHeight="1">
      <c r="A1332" s="144"/>
      <c r="B1332" s="230"/>
      <c r="C1332" s="231"/>
      <c r="D1332" s="226"/>
      <c r="E1332" s="232"/>
      <c r="F1332" s="228"/>
      <c r="G1332" s="226"/>
      <c r="H1332" s="226"/>
      <c r="I1332" s="218"/>
      <c r="J1332" s="219"/>
      <c r="K1332" s="9"/>
      <c r="L1332" s="9"/>
      <c r="M1332" s="9"/>
      <c r="N1332" s="9"/>
      <c r="O1332" s="9"/>
      <c r="P1332" s="9"/>
      <c r="Q1332" s="9"/>
      <c r="R1332" s="9"/>
      <c r="S1332" s="9"/>
      <c r="T1332" s="9"/>
      <c r="U1332" s="9"/>
      <c r="V1332" s="9"/>
      <c r="W1332" s="9"/>
      <c r="X1332" s="9"/>
      <c r="Y1332" s="9"/>
      <c r="Z1332" s="9"/>
      <c r="AA1332" s="9"/>
      <c r="AB1332" s="9"/>
      <c r="AC1332" s="9"/>
      <c r="AD1332" s="9"/>
    </row>
    <row r="1333" spans="1:30" ht="9.75" customHeight="1">
      <c r="A1333" s="144"/>
      <c r="B1333" s="230"/>
      <c r="C1333" s="231"/>
      <c r="D1333" s="226"/>
      <c r="E1333" s="232"/>
      <c r="F1333" s="228"/>
      <c r="G1333" s="226"/>
      <c r="H1333" s="226"/>
      <c r="I1333" s="218"/>
      <c r="J1333" s="219"/>
      <c r="K1333" s="9"/>
      <c r="L1333" s="9"/>
      <c r="M1333" s="9"/>
      <c r="N1333" s="9"/>
      <c r="O1333" s="9"/>
      <c r="P1333" s="9"/>
      <c r="Q1333" s="9"/>
      <c r="R1333" s="9"/>
      <c r="S1333" s="9"/>
      <c r="T1333" s="9"/>
      <c r="U1333" s="9"/>
      <c r="V1333" s="9"/>
      <c r="W1333" s="9"/>
      <c r="X1333" s="9"/>
      <c r="Y1333" s="9"/>
      <c r="Z1333" s="9"/>
      <c r="AA1333" s="9"/>
      <c r="AB1333" s="9"/>
      <c r="AC1333" s="9"/>
      <c r="AD1333" s="9"/>
    </row>
    <row r="1334" spans="1:30" ht="9.75" customHeight="1">
      <c r="A1334" s="144"/>
      <c r="B1334" s="230"/>
      <c r="C1334" s="231"/>
      <c r="D1334" s="226"/>
      <c r="E1334" s="232"/>
      <c r="F1334" s="228"/>
      <c r="G1334" s="226"/>
      <c r="H1334" s="226"/>
      <c r="I1334" s="218"/>
      <c r="J1334" s="219"/>
      <c r="K1334" s="9"/>
      <c r="L1334" s="9"/>
      <c r="M1334" s="9"/>
      <c r="N1334" s="9"/>
      <c r="O1334" s="9"/>
      <c r="P1334" s="9"/>
      <c r="Q1334" s="9"/>
      <c r="R1334" s="9"/>
      <c r="S1334" s="9"/>
      <c r="T1334" s="9"/>
      <c r="U1334" s="9"/>
      <c r="V1334" s="9"/>
      <c r="W1334" s="9"/>
      <c r="X1334" s="9"/>
      <c r="Y1334" s="9"/>
      <c r="Z1334" s="9"/>
      <c r="AA1334" s="9"/>
      <c r="AB1334" s="9"/>
      <c r="AC1334" s="9"/>
      <c r="AD1334" s="9"/>
    </row>
    <row r="1335" spans="1:30" ht="9.75" customHeight="1">
      <c r="A1335" s="144"/>
      <c r="B1335" s="230"/>
      <c r="C1335" s="231"/>
      <c r="D1335" s="226"/>
      <c r="E1335" s="232"/>
      <c r="F1335" s="228"/>
      <c r="G1335" s="226"/>
      <c r="H1335" s="226"/>
      <c r="I1335" s="218"/>
      <c r="J1335" s="219"/>
      <c r="K1335" s="9"/>
      <c r="L1335" s="9"/>
      <c r="M1335" s="9"/>
      <c r="N1335" s="9"/>
      <c r="O1335" s="9"/>
      <c r="P1335" s="9"/>
      <c r="Q1335" s="9"/>
      <c r="R1335" s="9"/>
      <c r="S1335" s="9"/>
      <c r="T1335" s="9"/>
      <c r="U1335" s="9"/>
      <c r="V1335" s="9"/>
      <c r="W1335" s="9"/>
      <c r="X1335" s="9"/>
      <c r="Y1335" s="9"/>
      <c r="Z1335" s="9"/>
      <c r="AA1335" s="9"/>
      <c r="AB1335" s="9"/>
      <c r="AC1335" s="9"/>
      <c r="AD1335" s="9"/>
    </row>
    <row r="1336" spans="1:30" ht="9.75" customHeight="1">
      <c r="A1336" s="144"/>
      <c r="B1336" s="230"/>
      <c r="C1336" s="231"/>
      <c r="D1336" s="226"/>
      <c r="E1336" s="232"/>
      <c r="F1336" s="228"/>
      <c r="G1336" s="226"/>
      <c r="H1336" s="226"/>
      <c r="I1336" s="218"/>
      <c r="J1336" s="219"/>
      <c r="K1336" s="9"/>
      <c r="L1336" s="9"/>
      <c r="M1336" s="9"/>
      <c r="N1336" s="9"/>
      <c r="O1336" s="9"/>
      <c r="P1336" s="9"/>
      <c r="Q1336" s="9"/>
      <c r="R1336" s="9"/>
      <c r="S1336" s="9"/>
      <c r="T1336" s="9"/>
      <c r="U1336" s="9"/>
      <c r="V1336" s="9"/>
      <c r="W1336" s="9"/>
      <c r="X1336" s="9"/>
      <c r="Y1336" s="9"/>
      <c r="Z1336" s="9"/>
      <c r="AA1336" s="9"/>
      <c r="AB1336" s="9"/>
      <c r="AC1336" s="9"/>
      <c r="AD1336" s="9"/>
    </row>
    <row r="1337" spans="1:30" ht="9.75" customHeight="1">
      <c r="A1337" s="144"/>
      <c r="B1337" s="230"/>
      <c r="C1337" s="231"/>
      <c r="D1337" s="226"/>
      <c r="E1337" s="232"/>
      <c r="F1337" s="228"/>
      <c r="G1337" s="226"/>
      <c r="H1337" s="226"/>
      <c r="I1337" s="218"/>
      <c r="J1337" s="219"/>
      <c r="K1337" s="9"/>
      <c r="L1337" s="9"/>
      <c r="M1337" s="9"/>
      <c r="N1337" s="9"/>
      <c r="O1337" s="9"/>
      <c r="P1337" s="9"/>
      <c r="Q1337" s="9"/>
      <c r="R1337" s="9"/>
      <c r="S1337" s="9"/>
      <c r="T1337" s="9"/>
      <c r="U1337" s="9"/>
      <c r="V1337" s="9"/>
      <c r="W1337" s="9"/>
      <c r="X1337" s="9"/>
      <c r="Y1337" s="9"/>
      <c r="Z1337" s="9"/>
      <c r="AA1337" s="9"/>
      <c r="AB1337" s="9"/>
      <c r="AC1337" s="9"/>
      <c r="AD1337" s="9"/>
    </row>
    <row r="1338" spans="1:30" ht="9.75" customHeight="1">
      <c r="A1338" s="144"/>
      <c r="B1338" s="230"/>
      <c r="C1338" s="231"/>
      <c r="D1338" s="226"/>
      <c r="E1338" s="232"/>
      <c r="F1338" s="228"/>
      <c r="G1338" s="226"/>
      <c r="H1338" s="226"/>
      <c r="I1338" s="218"/>
      <c r="J1338" s="219"/>
      <c r="K1338" s="9"/>
      <c r="L1338" s="9"/>
      <c r="M1338" s="9"/>
      <c r="N1338" s="9"/>
      <c r="O1338" s="9"/>
      <c r="P1338" s="9"/>
      <c r="Q1338" s="9"/>
      <c r="R1338" s="9"/>
      <c r="S1338" s="9"/>
      <c r="T1338" s="9"/>
      <c r="U1338" s="9"/>
      <c r="V1338" s="9"/>
      <c r="W1338" s="9"/>
      <c r="X1338" s="9"/>
      <c r="Y1338" s="9"/>
      <c r="Z1338" s="9"/>
      <c r="AA1338" s="9"/>
      <c r="AB1338" s="9"/>
      <c r="AC1338" s="9"/>
      <c r="AD1338" s="9"/>
    </row>
    <row r="1339" spans="1:30" ht="9.75" customHeight="1">
      <c r="A1339" s="144"/>
      <c r="B1339" s="230"/>
      <c r="C1339" s="231"/>
      <c r="D1339" s="226"/>
      <c r="E1339" s="232"/>
      <c r="F1339" s="228"/>
      <c r="G1339" s="226"/>
      <c r="H1339" s="226"/>
      <c r="I1339" s="218"/>
      <c r="J1339" s="219"/>
      <c r="K1339" s="9"/>
      <c r="L1339" s="9"/>
      <c r="M1339" s="9"/>
      <c r="N1339" s="9"/>
      <c r="O1339" s="9"/>
      <c r="P1339" s="9"/>
      <c r="Q1339" s="9"/>
      <c r="R1339" s="9"/>
      <c r="S1339" s="9"/>
      <c r="T1339" s="9"/>
      <c r="U1339" s="9"/>
      <c r="V1339" s="9"/>
      <c r="W1339" s="9"/>
      <c r="X1339" s="9"/>
      <c r="Y1339" s="9"/>
      <c r="Z1339" s="9"/>
      <c r="AA1339" s="9"/>
      <c r="AB1339" s="9"/>
      <c r="AC1339" s="9"/>
      <c r="AD1339" s="9"/>
    </row>
    <row r="1340" spans="1:30" ht="9.75" customHeight="1">
      <c r="A1340" s="144"/>
      <c r="B1340" s="230"/>
      <c r="C1340" s="231"/>
      <c r="D1340" s="226"/>
      <c r="E1340" s="232"/>
      <c r="F1340" s="228"/>
      <c r="G1340" s="226"/>
      <c r="H1340" s="226"/>
      <c r="I1340" s="218"/>
      <c r="J1340" s="219"/>
      <c r="K1340" s="9"/>
      <c r="L1340" s="9"/>
      <c r="M1340" s="9"/>
      <c r="N1340" s="9"/>
      <c r="O1340" s="9"/>
      <c r="P1340" s="9"/>
      <c r="Q1340" s="9"/>
      <c r="R1340" s="9"/>
      <c r="S1340" s="9"/>
      <c r="T1340" s="9"/>
      <c r="U1340" s="9"/>
      <c r="V1340" s="9"/>
      <c r="W1340" s="9"/>
      <c r="X1340" s="9"/>
      <c r="Y1340" s="9"/>
      <c r="Z1340" s="9"/>
      <c r="AA1340" s="9"/>
      <c r="AB1340" s="9"/>
      <c r="AC1340" s="9"/>
      <c r="AD1340" s="9"/>
    </row>
    <row r="1341" spans="1:30" ht="9.75" customHeight="1">
      <c r="A1341" s="144"/>
      <c r="B1341" s="230"/>
      <c r="C1341" s="231"/>
      <c r="D1341" s="226"/>
      <c r="E1341" s="232"/>
      <c r="F1341" s="228"/>
      <c r="G1341" s="226"/>
      <c r="H1341" s="226"/>
      <c r="I1341" s="218"/>
      <c r="J1341" s="219"/>
      <c r="K1341" s="9"/>
      <c r="L1341" s="9"/>
      <c r="M1341" s="9"/>
      <c r="N1341" s="9"/>
      <c r="O1341" s="9"/>
      <c r="P1341" s="9"/>
      <c r="Q1341" s="9"/>
      <c r="R1341" s="9"/>
      <c r="S1341" s="9"/>
      <c r="T1341" s="9"/>
      <c r="U1341" s="9"/>
      <c r="V1341" s="9"/>
      <c r="W1341" s="9"/>
      <c r="X1341" s="9"/>
      <c r="Y1341" s="9"/>
      <c r="Z1341" s="9"/>
      <c r="AA1341" s="9"/>
      <c r="AB1341" s="9"/>
      <c r="AC1341" s="9"/>
      <c r="AD1341" s="9"/>
    </row>
    <row r="1342" spans="1:30" ht="9.75" customHeight="1">
      <c r="A1342" s="144"/>
      <c r="B1342" s="230"/>
      <c r="C1342" s="231"/>
      <c r="D1342" s="226"/>
      <c r="E1342" s="232"/>
      <c r="F1342" s="228"/>
      <c r="G1342" s="226"/>
      <c r="H1342" s="226"/>
      <c r="I1342" s="218"/>
      <c r="J1342" s="219"/>
      <c r="K1342" s="9"/>
      <c r="L1342" s="9"/>
      <c r="M1342" s="9"/>
      <c r="N1342" s="9"/>
      <c r="O1342" s="9"/>
      <c r="P1342" s="9"/>
      <c r="Q1342" s="9"/>
      <c r="R1342" s="9"/>
      <c r="S1342" s="9"/>
      <c r="T1342" s="9"/>
      <c r="U1342" s="9"/>
      <c r="V1342" s="9"/>
      <c r="W1342" s="9"/>
      <c r="X1342" s="9"/>
      <c r="Y1342" s="9"/>
      <c r="Z1342" s="9"/>
      <c r="AA1342" s="9"/>
      <c r="AB1342" s="9"/>
      <c r="AC1342" s="9"/>
      <c r="AD1342" s="9"/>
    </row>
    <row r="1343" spans="1:30" ht="9.75" customHeight="1">
      <c r="A1343" s="144"/>
      <c r="B1343" s="230"/>
      <c r="C1343" s="231"/>
      <c r="D1343" s="226"/>
      <c r="E1343" s="232"/>
      <c r="F1343" s="228"/>
      <c r="G1343" s="226"/>
      <c r="H1343" s="226"/>
      <c r="I1343" s="218"/>
      <c r="J1343" s="219"/>
      <c r="K1343" s="9"/>
      <c r="L1343" s="9"/>
      <c r="M1343" s="9"/>
      <c r="N1343" s="9"/>
      <c r="O1343" s="9"/>
      <c r="P1343" s="9"/>
      <c r="Q1343" s="9"/>
      <c r="R1343" s="9"/>
      <c r="S1343" s="9"/>
      <c r="T1343" s="9"/>
      <c r="U1343" s="9"/>
      <c r="V1343" s="9"/>
      <c r="W1343" s="9"/>
      <c r="X1343" s="9"/>
      <c r="Y1343" s="9"/>
      <c r="Z1343" s="9"/>
      <c r="AA1343" s="9"/>
      <c r="AB1343" s="9"/>
      <c r="AC1343" s="9"/>
      <c r="AD1343" s="9"/>
    </row>
    <row r="1344" spans="1:30" ht="9.75" customHeight="1">
      <c r="A1344" s="144"/>
      <c r="B1344" s="230"/>
      <c r="C1344" s="231"/>
      <c r="D1344" s="226"/>
      <c r="E1344" s="232"/>
      <c r="F1344" s="228"/>
      <c r="G1344" s="226"/>
      <c r="H1344" s="226"/>
      <c r="I1344" s="218"/>
      <c r="J1344" s="219"/>
      <c r="K1344" s="9"/>
      <c r="L1344" s="9"/>
      <c r="M1344" s="9"/>
      <c r="N1344" s="9"/>
      <c r="O1344" s="9"/>
      <c r="P1344" s="9"/>
      <c r="Q1344" s="9"/>
      <c r="R1344" s="9"/>
      <c r="S1344" s="9"/>
      <c r="T1344" s="9"/>
      <c r="U1344" s="9"/>
      <c r="V1344" s="9"/>
      <c r="W1344" s="9"/>
      <c r="X1344" s="9"/>
      <c r="Y1344" s="9"/>
      <c r="Z1344" s="9"/>
      <c r="AA1344" s="9"/>
      <c r="AB1344" s="9"/>
      <c r="AC1344" s="9"/>
      <c r="AD1344" s="9"/>
    </row>
    <row r="1345" spans="1:30" ht="9.75" customHeight="1">
      <c r="A1345" s="144"/>
      <c r="B1345" s="230"/>
      <c r="C1345" s="231"/>
      <c r="D1345" s="226"/>
      <c r="E1345" s="232"/>
      <c r="F1345" s="228"/>
      <c r="G1345" s="226"/>
      <c r="H1345" s="226"/>
      <c r="I1345" s="218"/>
      <c r="J1345" s="219"/>
      <c r="K1345" s="9"/>
      <c r="L1345" s="9"/>
      <c r="M1345" s="9"/>
      <c r="N1345" s="9"/>
      <c r="O1345" s="9"/>
      <c r="P1345" s="9"/>
      <c r="Q1345" s="9"/>
      <c r="R1345" s="9"/>
      <c r="S1345" s="9"/>
      <c r="T1345" s="9"/>
      <c r="U1345" s="9"/>
      <c r="V1345" s="9"/>
      <c r="W1345" s="9"/>
      <c r="X1345" s="9"/>
      <c r="Y1345" s="9"/>
      <c r="Z1345" s="9"/>
      <c r="AA1345" s="9"/>
      <c r="AB1345" s="9"/>
      <c r="AC1345" s="9"/>
      <c r="AD1345" s="9"/>
    </row>
    <row r="1346" spans="1:30" ht="9.75" customHeight="1">
      <c r="A1346" s="144"/>
      <c r="B1346" s="230"/>
      <c r="C1346" s="231"/>
      <c r="D1346" s="226"/>
      <c r="E1346" s="232"/>
      <c r="F1346" s="228"/>
      <c r="G1346" s="226"/>
      <c r="H1346" s="226"/>
      <c r="I1346" s="218"/>
      <c r="J1346" s="219"/>
      <c r="K1346" s="9"/>
      <c r="L1346" s="9"/>
      <c r="M1346" s="9"/>
      <c r="N1346" s="9"/>
      <c r="O1346" s="9"/>
      <c r="P1346" s="9"/>
      <c r="Q1346" s="9"/>
      <c r="R1346" s="9"/>
      <c r="S1346" s="9"/>
      <c r="T1346" s="9"/>
      <c r="U1346" s="9"/>
      <c r="V1346" s="9"/>
      <c r="W1346" s="9"/>
      <c r="X1346" s="9"/>
      <c r="Y1346" s="9"/>
      <c r="Z1346" s="9"/>
      <c r="AA1346" s="9"/>
      <c r="AB1346" s="9"/>
      <c r="AC1346" s="9"/>
      <c r="AD1346" s="9"/>
    </row>
    <row r="1347" spans="1:30" ht="9.75" customHeight="1">
      <c r="A1347" s="144"/>
      <c r="B1347" s="230"/>
      <c r="C1347" s="231"/>
      <c r="D1347" s="226"/>
      <c r="E1347" s="232"/>
      <c r="F1347" s="228"/>
      <c r="G1347" s="226"/>
      <c r="H1347" s="226"/>
      <c r="I1347" s="218"/>
      <c r="J1347" s="219"/>
      <c r="K1347" s="9"/>
      <c r="L1347" s="9"/>
      <c r="M1347" s="9"/>
      <c r="N1347" s="9"/>
      <c r="O1347" s="9"/>
      <c r="P1347" s="9"/>
      <c r="Q1347" s="9"/>
      <c r="R1347" s="9"/>
      <c r="S1347" s="9"/>
      <c r="T1347" s="9"/>
      <c r="U1347" s="9"/>
      <c r="V1347" s="9"/>
      <c r="W1347" s="9"/>
      <c r="X1347" s="9"/>
      <c r="Y1347" s="9"/>
      <c r="Z1347" s="9"/>
      <c r="AA1347" s="9"/>
      <c r="AB1347" s="9"/>
      <c r="AC1347" s="9"/>
      <c r="AD1347" s="9"/>
    </row>
    <row r="1348" spans="1:30" ht="9.75" customHeight="1">
      <c r="A1348" s="144"/>
      <c r="B1348" s="230"/>
      <c r="C1348" s="231"/>
      <c r="D1348" s="226"/>
      <c r="E1348" s="232"/>
      <c r="F1348" s="228"/>
      <c r="G1348" s="226"/>
      <c r="H1348" s="226"/>
      <c r="I1348" s="218"/>
      <c r="J1348" s="219"/>
      <c r="K1348" s="9"/>
      <c r="L1348" s="9"/>
      <c r="M1348" s="9"/>
      <c r="N1348" s="9"/>
      <c r="O1348" s="9"/>
      <c r="P1348" s="9"/>
      <c r="Q1348" s="9"/>
      <c r="R1348" s="9"/>
      <c r="S1348" s="9"/>
      <c r="T1348" s="9"/>
      <c r="U1348" s="9"/>
      <c r="V1348" s="9"/>
      <c r="W1348" s="9"/>
      <c r="X1348" s="9"/>
      <c r="Y1348" s="9"/>
      <c r="Z1348" s="9"/>
      <c r="AA1348" s="9"/>
      <c r="AB1348" s="9"/>
      <c r="AC1348" s="9"/>
      <c r="AD1348" s="9"/>
    </row>
    <row r="1349" spans="1:30" ht="9.75" customHeight="1">
      <c r="A1349" s="144"/>
      <c r="B1349" s="230"/>
      <c r="C1349" s="231"/>
      <c r="D1349" s="226"/>
      <c r="E1349" s="232"/>
      <c r="F1349" s="228"/>
      <c r="G1349" s="226"/>
      <c r="H1349" s="226"/>
      <c r="I1349" s="218"/>
      <c r="J1349" s="219"/>
      <c r="K1349" s="9"/>
      <c r="L1349" s="9"/>
      <c r="M1349" s="9"/>
      <c r="N1349" s="9"/>
      <c r="O1349" s="9"/>
      <c r="P1349" s="9"/>
      <c r="Q1349" s="9"/>
      <c r="R1349" s="9"/>
      <c r="S1349" s="9"/>
      <c r="T1349" s="9"/>
      <c r="U1349" s="9"/>
      <c r="V1349" s="9"/>
      <c r="W1349" s="9"/>
      <c r="X1349" s="9"/>
      <c r="Y1349" s="9"/>
      <c r="Z1349" s="9"/>
      <c r="AA1349" s="9"/>
      <c r="AB1349" s="9"/>
      <c r="AC1349" s="9"/>
      <c r="AD1349" s="9"/>
    </row>
    <row r="1350" spans="1:30" ht="9.75" customHeight="1">
      <c r="A1350" s="144"/>
      <c r="B1350" s="230"/>
      <c r="C1350" s="231"/>
      <c r="D1350" s="226"/>
      <c r="E1350" s="232"/>
      <c r="F1350" s="228"/>
      <c r="G1350" s="226"/>
      <c r="H1350" s="226"/>
      <c r="I1350" s="218"/>
      <c r="J1350" s="219"/>
      <c r="K1350" s="9"/>
      <c r="L1350" s="9"/>
      <c r="M1350" s="9"/>
      <c r="N1350" s="9"/>
      <c r="O1350" s="9"/>
      <c r="P1350" s="9"/>
      <c r="Q1350" s="9"/>
      <c r="R1350" s="9"/>
      <c r="S1350" s="9"/>
      <c r="T1350" s="9"/>
      <c r="U1350" s="9"/>
      <c r="V1350" s="9"/>
      <c r="W1350" s="9"/>
      <c r="X1350" s="9"/>
      <c r="Y1350" s="9"/>
      <c r="Z1350" s="9"/>
      <c r="AA1350" s="9"/>
      <c r="AB1350" s="9"/>
      <c r="AC1350" s="9"/>
      <c r="AD1350" s="9"/>
    </row>
    <row r="1351" spans="1:30" ht="9.75" customHeight="1">
      <c r="A1351" s="144"/>
      <c r="B1351" s="230"/>
      <c r="C1351" s="231"/>
      <c r="D1351" s="226"/>
      <c r="E1351" s="232"/>
      <c r="F1351" s="228"/>
      <c r="G1351" s="226"/>
      <c r="H1351" s="226"/>
      <c r="I1351" s="218"/>
      <c r="J1351" s="219"/>
      <c r="K1351" s="9"/>
      <c r="L1351" s="9"/>
      <c r="M1351" s="9"/>
      <c r="N1351" s="9"/>
      <c r="O1351" s="9"/>
      <c r="P1351" s="9"/>
      <c r="Q1351" s="9"/>
      <c r="R1351" s="9"/>
      <c r="S1351" s="9"/>
      <c r="T1351" s="9"/>
      <c r="U1351" s="9"/>
      <c r="V1351" s="9"/>
      <c r="W1351" s="9"/>
      <c r="X1351" s="9"/>
      <c r="Y1351" s="9"/>
      <c r="Z1351" s="9"/>
      <c r="AA1351" s="9"/>
      <c r="AB1351" s="9"/>
      <c r="AC1351" s="9"/>
      <c r="AD1351" s="9"/>
    </row>
    <row r="1352" spans="1:30" ht="9.75" customHeight="1">
      <c r="A1352" s="144"/>
      <c r="B1352" s="230"/>
      <c r="C1352" s="231"/>
      <c r="D1352" s="226"/>
      <c r="E1352" s="232"/>
      <c r="F1352" s="228"/>
      <c r="G1352" s="226"/>
      <c r="H1352" s="226"/>
      <c r="I1352" s="218"/>
      <c r="J1352" s="219"/>
      <c r="K1352" s="9"/>
      <c r="L1352" s="9"/>
      <c r="M1352" s="9"/>
      <c r="N1352" s="9"/>
      <c r="O1352" s="9"/>
      <c r="P1352" s="9"/>
      <c r="Q1352" s="9"/>
      <c r="R1352" s="9"/>
      <c r="S1352" s="9"/>
      <c r="T1352" s="9"/>
      <c r="U1352" s="9"/>
      <c r="V1352" s="9"/>
      <c r="W1352" s="9"/>
      <c r="X1352" s="9"/>
      <c r="Y1352" s="9"/>
      <c r="Z1352" s="9"/>
      <c r="AA1352" s="9"/>
      <c r="AB1352" s="9"/>
      <c r="AC1352" s="9"/>
      <c r="AD1352" s="9"/>
    </row>
    <row r="1353" spans="1:30" ht="9.75" customHeight="1">
      <c r="A1353" s="144"/>
      <c r="B1353" s="230"/>
      <c r="C1353" s="231"/>
      <c r="D1353" s="226"/>
      <c r="E1353" s="232"/>
      <c r="F1353" s="228"/>
      <c r="G1353" s="226"/>
      <c r="H1353" s="226"/>
      <c r="I1353" s="218"/>
      <c r="J1353" s="219"/>
      <c r="K1353" s="9"/>
      <c r="L1353" s="9"/>
      <c r="M1353" s="9"/>
      <c r="N1353" s="9"/>
      <c r="O1353" s="9"/>
      <c r="P1353" s="9"/>
      <c r="Q1353" s="9"/>
      <c r="R1353" s="9"/>
      <c r="S1353" s="9"/>
      <c r="T1353" s="9"/>
      <c r="U1353" s="9"/>
      <c r="V1353" s="9"/>
      <c r="W1353" s="9"/>
      <c r="X1353" s="9"/>
      <c r="Y1353" s="9"/>
      <c r="Z1353" s="9"/>
      <c r="AA1353" s="9"/>
      <c r="AB1353" s="9"/>
      <c r="AC1353" s="9"/>
      <c r="AD1353" s="9"/>
    </row>
    <row r="1354" spans="1:30" ht="9.75" customHeight="1">
      <c r="A1354" s="144"/>
      <c r="B1354" s="230"/>
      <c r="C1354" s="231"/>
      <c r="D1354" s="226"/>
      <c r="E1354" s="232"/>
      <c r="F1354" s="228"/>
      <c r="G1354" s="226"/>
      <c r="H1354" s="226"/>
      <c r="I1354" s="218"/>
      <c r="J1354" s="219"/>
      <c r="K1354" s="9"/>
      <c r="L1354" s="9"/>
      <c r="M1354" s="9"/>
      <c r="N1354" s="9"/>
      <c r="O1354" s="9"/>
      <c r="P1354" s="9"/>
      <c r="Q1354" s="9"/>
      <c r="R1354" s="9"/>
      <c r="S1354" s="9"/>
      <c r="T1354" s="9"/>
      <c r="U1354" s="9"/>
      <c r="V1354" s="9"/>
      <c r="W1354" s="9"/>
      <c r="X1354" s="9"/>
      <c r="Y1354" s="9"/>
      <c r="Z1354" s="9"/>
      <c r="AA1354" s="9"/>
      <c r="AB1354" s="9"/>
      <c r="AC1354" s="9"/>
      <c r="AD1354" s="9"/>
    </row>
    <row r="1355" spans="1:30" ht="9.75" customHeight="1">
      <c r="A1355" s="144"/>
      <c r="B1355" s="230"/>
      <c r="C1355" s="231"/>
      <c r="D1355" s="226"/>
      <c r="E1355" s="232"/>
      <c r="F1355" s="228"/>
      <c r="G1355" s="226"/>
      <c r="H1355" s="226"/>
      <c r="I1355" s="218"/>
      <c r="J1355" s="219"/>
      <c r="K1355" s="9"/>
      <c r="L1355" s="9"/>
      <c r="M1355" s="9"/>
      <c r="N1355" s="9"/>
      <c r="O1355" s="9"/>
      <c r="P1355" s="9"/>
      <c r="Q1355" s="9"/>
      <c r="R1355" s="9"/>
      <c r="S1355" s="9"/>
      <c r="T1355" s="9"/>
      <c r="U1355" s="9"/>
      <c r="V1355" s="9"/>
      <c r="W1355" s="9"/>
      <c r="X1355" s="9"/>
      <c r="Y1355" s="9"/>
      <c r="Z1355" s="9"/>
      <c r="AA1355" s="9"/>
      <c r="AB1355" s="9"/>
      <c r="AC1355" s="9"/>
      <c r="AD1355" s="9"/>
    </row>
    <row r="1356" spans="1:30" ht="9.75" customHeight="1">
      <c r="A1356" s="144"/>
      <c r="B1356" s="230"/>
      <c r="C1356" s="231"/>
      <c r="D1356" s="226"/>
      <c r="E1356" s="232"/>
      <c r="F1356" s="228"/>
      <c r="G1356" s="226"/>
      <c r="H1356" s="226"/>
      <c r="I1356" s="218"/>
      <c r="J1356" s="219"/>
      <c r="K1356" s="9"/>
      <c r="L1356" s="9"/>
      <c r="M1356" s="9"/>
      <c r="N1356" s="9"/>
      <c r="O1356" s="9"/>
      <c r="P1356" s="9"/>
      <c r="Q1356" s="9"/>
      <c r="R1356" s="9"/>
      <c r="S1356" s="9"/>
      <c r="T1356" s="9"/>
      <c r="U1356" s="9"/>
      <c r="V1356" s="9"/>
      <c r="W1356" s="9"/>
      <c r="X1356" s="9"/>
      <c r="Y1356" s="9"/>
      <c r="Z1356" s="9"/>
      <c r="AA1356" s="9"/>
      <c r="AB1356" s="9"/>
      <c r="AC1356" s="9"/>
      <c r="AD1356" s="9"/>
    </row>
    <row r="1357" spans="1:30" ht="9.75" customHeight="1">
      <c r="A1357" s="144"/>
      <c r="B1357" s="230"/>
      <c r="C1357" s="231"/>
      <c r="D1357" s="226"/>
      <c r="E1357" s="232"/>
      <c r="F1357" s="228"/>
      <c r="G1357" s="226"/>
      <c r="H1357" s="226"/>
      <c r="I1357" s="218"/>
      <c r="J1357" s="219"/>
      <c r="K1357" s="9"/>
      <c r="L1357" s="9"/>
      <c r="M1357" s="9"/>
      <c r="N1357" s="9"/>
      <c r="O1357" s="9"/>
      <c r="P1357" s="9"/>
      <c r="Q1357" s="9"/>
      <c r="R1357" s="9"/>
      <c r="S1357" s="9"/>
      <c r="T1357" s="9"/>
      <c r="U1357" s="9"/>
      <c r="V1357" s="9"/>
      <c r="W1357" s="9"/>
      <c r="X1357" s="9"/>
      <c r="Y1357" s="9"/>
      <c r="Z1357" s="9"/>
      <c r="AA1357" s="9"/>
      <c r="AB1357" s="9"/>
      <c r="AC1357" s="9"/>
      <c r="AD1357" s="9"/>
    </row>
    <row r="1358" spans="1:30" ht="9.75" customHeight="1">
      <c r="A1358" s="144"/>
      <c r="B1358" s="230"/>
      <c r="C1358" s="231"/>
      <c r="D1358" s="226"/>
      <c r="E1358" s="232"/>
      <c r="F1358" s="228"/>
      <c r="G1358" s="226"/>
      <c r="H1358" s="226"/>
      <c r="I1358" s="218"/>
      <c r="J1358" s="219"/>
      <c r="K1358" s="9"/>
      <c r="L1358" s="9"/>
      <c r="M1358" s="9"/>
      <c r="N1358" s="9"/>
      <c r="O1358" s="9"/>
      <c r="P1358" s="9"/>
      <c r="Q1358" s="9"/>
      <c r="R1358" s="9"/>
      <c r="S1358" s="9"/>
      <c r="T1358" s="9"/>
      <c r="U1358" s="9"/>
      <c r="V1358" s="9"/>
      <c r="W1358" s="9"/>
      <c r="X1358" s="9"/>
      <c r="Y1358" s="9"/>
      <c r="Z1358" s="9"/>
      <c r="AA1358" s="9"/>
      <c r="AB1358" s="9"/>
      <c r="AC1358" s="9"/>
      <c r="AD1358" s="9"/>
    </row>
    <row r="1359" spans="1:30" ht="9.75" customHeight="1">
      <c r="A1359" s="144"/>
      <c r="B1359" s="230"/>
      <c r="C1359" s="231"/>
      <c r="D1359" s="226"/>
      <c r="E1359" s="232"/>
      <c r="F1359" s="228"/>
      <c r="G1359" s="226"/>
      <c r="H1359" s="226"/>
      <c r="I1359" s="218"/>
      <c r="J1359" s="219"/>
      <c r="K1359" s="9"/>
      <c r="L1359" s="9"/>
      <c r="M1359" s="9"/>
      <c r="N1359" s="9"/>
      <c r="O1359" s="9"/>
      <c r="P1359" s="9"/>
      <c r="Q1359" s="9"/>
      <c r="R1359" s="9"/>
      <c r="S1359" s="9"/>
      <c r="T1359" s="9"/>
      <c r="U1359" s="9"/>
      <c r="V1359" s="9"/>
      <c r="W1359" s="9"/>
      <c r="X1359" s="9"/>
      <c r="Y1359" s="9"/>
      <c r="Z1359" s="9"/>
      <c r="AA1359" s="9"/>
      <c r="AB1359" s="9"/>
      <c r="AC1359" s="9"/>
      <c r="AD1359" s="9"/>
    </row>
    <row r="1360" spans="1:30" ht="9.75" customHeight="1">
      <c r="A1360" s="144"/>
      <c r="B1360" s="230"/>
      <c r="C1360" s="231"/>
      <c r="D1360" s="226"/>
      <c r="E1360" s="232"/>
      <c r="F1360" s="228"/>
      <c r="G1360" s="226"/>
      <c r="H1360" s="226"/>
      <c r="I1360" s="218"/>
      <c r="J1360" s="219"/>
      <c r="K1360" s="9"/>
      <c r="L1360" s="9"/>
      <c r="M1360" s="9"/>
      <c r="N1360" s="9"/>
      <c r="O1360" s="9"/>
      <c r="P1360" s="9"/>
      <c r="Q1360" s="9"/>
      <c r="R1360" s="9"/>
      <c r="S1360" s="9"/>
      <c r="T1360" s="9"/>
      <c r="U1360" s="9"/>
      <c r="V1360" s="9"/>
      <c r="W1360" s="9"/>
      <c r="X1360" s="9"/>
      <c r="Y1360" s="9"/>
      <c r="Z1360" s="9"/>
      <c r="AA1360" s="9"/>
      <c r="AB1360" s="9"/>
      <c r="AC1360" s="9"/>
      <c r="AD1360" s="9"/>
    </row>
    <row r="1361" spans="1:30" ht="9.75" customHeight="1">
      <c r="A1361" s="144"/>
      <c r="B1361" s="230"/>
      <c r="C1361" s="231"/>
      <c r="D1361" s="226"/>
      <c r="E1361" s="232"/>
      <c r="F1361" s="228"/>
      <c r="G1361" s="226"/>
      <c r="H1361" s="226"/>
      <c r="I1361" s="218"/>
      <c r="J1361" s="219"/>
      <c r="K1361" s="9"/>
      <c r="L1361" s="9"/>
      <c r="M1361" s="9"/>
      <c r="N1361" s="9"/>
      <c r="O1361" s="9"/>
      <c r="P1361" s="9"/>
      <c r="Q1361" s="9"/>
      <c r="R1361" s="9"/>
      <c r="S1361" s="9"/>
      <c r="T1361" s="9"/>
      <c r="U1361" s="9"/>
      <c r="V1361" s="9"/>
      <c r="W1361" s="9"/>
      <c r="X1361" s="9"/>
      <c r="Y1361" s="9"/>
      <c r="Z1361" s="9"/>
      <c r="AA1361" s="9"/>
      <c r="AB1361" s="9"/>
      <c r="AC1361" s="9"/>
      <c r="AD1361" s="9"/>
    </row>
    <row r="1362" spans="1:30" ht="9.75" customHeight="1">
      <c r="A1362" s="144"/>
      <c r="B1362" s="230"/>
      <c r="C1362" s="231"/>
      <c r="D1362" s="226"/>
      <c r="E1362" s="232"/>
      <c r="F1362" s="228"/>
      <c r="G1362" s="226"/>
      <c r="H1362" s="226"/>
      <c r="I1362" s="218"/>
      <c r="J1362" s="219"/>
      <c r="K1362" s="9"/>
      <c r="L1362" s="9"/>
      <c r="M1362" s="9"/>
      <c r="N1362" s="9"/>
      <c r="O1362" s="9"/>
      <c r="P1362" s="9"/>
      <c r="Q1362" s="9"/>
      <c r="R1362" s="9"/>
      <c r="S1362" s="9"/>
      <c r="T1362" s="9"/>
      <c r="U1362" s="9"/>
      <c r="V1362" s="9"/>
      <c r="W1362" s="9"/>
      <c r="X1362" s="9"/>
      <c r="Y1362" s="9"/>
      <c r="Z1362" s="9"/>
      <c r="AA1362" s="9"/>
      <c r="AB1362" s="9"/>
      <c r="AC1362" s="9"/>
      <c r="AD1362" s="9"/>
    </row>
    <row r="1363" spans="1:30" ht="9.75" customHeight="1">
      <c r="A1363" s="144"/>
      <c r="B1363" s="230"/>
      <c r="C1363" s="231"/>
      <c r="D1363" s="226"/>
      <c r="E1363" s="232"/>
      <c r="F1363" s="228"/>
      <c r="G1363" s="226"/>
      <c r="H1363" s="226"/>
      <c r="I1363" s="218"/>
      <c r="J1363" s="219"/>
      <c r="K1363" s="9"/>
      <c r="L1363" s="9"/>
      <c r="M1363" s="9"/>
      <c r="N1363" s="9"/>
      <c r="O1363" s="9"/>
      <c r="P1363" s="9"/>
      <c r="Q1363" s="9"/>
      <c r="R1363" s="9"/>
      <c r="S1363" s="9"/>
      <c r="T1363" s="9"/>
      <c r="U1363" s="9"/>
      <c r="V1363" s="9"/>
      <c r="W1363" s="9"/>
      <c r="X1363" s="9"/>
      <c r="Y1363" s="9"/>
      <c r="Z1363" s="9"/>
      <c r="AA1363" s="9"/>
      <c r="AB1363" s="9"/>
      <c r="AC1363" s="9"/>
      <c r="AD1363" s="9"/>
    </row>
    <row r="1364" spans="1:30" ht="9.75" customHeight="1">
      <c r="A1364" s="144"/>
      <c r="B1364" s="230"/>
      <c r="C1364" s="231"/>
      <c r="D1364" s="226"/>
      <c r="E1364" s="232"/>
      <c r="F1364" s="228"/>
      <c r="G1364" s="226"/>
      <c r="H1364" s="226"/>
      <c r="I1364" s="218"/>
      <c r="J1364" s="219"/>
      <c r="K1364" s="9"/>
      <c r="L1364" s="9"/>
      <c r="M1364" s="9"/>
      <c r="N1364" s="9"/>
      <c r="O1364" s="9"/>
      <c r="P1364" s="9"/>
      <c r="Q1364" s="9"/>
      <c r="R1364" s="9"/>
      <c r="S1364" s="9"/>
      <c r="T1364" s="9"/>
      <c r="U1364" s="9"/>
      <c r="V1364" s="9"/>
      <c r="W1364" s="9"/>
      <c r="X1364" s="9"/>
      <c r="Y1364" s="9"/>
      <c r="Z1364" s="9"/>
      <c r="AA1364" s="9"/>
      <c r="AB1364" s="9"/>
      <c r="AC1364" s="9"/>
      <c r="AD1364" s="9"/>
    </row>
    <row r="1365" spans="1:30" ht="9.75" customHeight="1">
      <c r="A1365" s="144"/>
      <c r="B1365" s="230"/>
      <c r="C1365" s="231"/>
      <c r="D1365" s="226"/>
      <c r="E1365" s="232"/>
      <c r="F1365" s="228"/>
      <c r="G1365" s="226"/>
      <c r="H1365" s="226"/>
      <c r="I1365" s="218"/>
      <c r="J1365" s="219"/>
      <c r="K1365" s="9"/>
      <c r="L1365" s="9"/>
      <c r="M1365" s="9"/>
      <c r="N1365" s="9"/>
      <c r="O1365" s="9"/>
      <c r="P1365" s="9"/>
      <c r="Q1365" s="9"/>
      <c r="R1365" s="9"/>
      <c r="S1365" s="9"/>
      <c r="T1365" s="9"/>
      <c r="U1365" s="9"/>
      <c r="V1365" s="9"/>
      <c r="W1365" s="9"/>
      <c r="X1365" s="9"/>
      <c r="Y1365" s="9"/>
      <c r="Z1365" s="9"/>
      <c r="AA1365" s="9"/>
      <c r="AB1365" s="9"/>
      <c r="AC1365" s="9"/>
      <c r="AD1365" s="9"/>
    </row>
    <row r="1366" spans="1:30" ht="9.75" customHeight="1">
      <c r="A1366" s="144"/>
      <c r="B1366" s="230"/>
      <c r="C1366" s="231"/>
      <c r="D1366" s="226"/>
      <c r="E1366" s="232"/>
      <c r="F1366" s="228"/>
      <c r="G1366" s="226"/>
      <c r="H1366" s="226"/>
      <c r="I1366" s="218"/>
      <c r="J1366" s="219"/>
      <c r="K1366" s="9"/>
      <c r="L1366" s="9"/>
      <c r="M1366" s="9"/>
      <c r="N1366" s="9"/>
      <c r="O1366" s="9"/>
      <c r="P1366" s="9"/>
      <c r="Q1366" s="9"/>
      <c r="R1366" s="9"/>
      <c r="S1366" s="9"/>
      <c r="T1366" s="9"/>
      <c r="U1366" s="9"/>
      <c r="V1366" s="9"/>
      <c r="W1366" s="9"/>
      <c r="X1366" s="9"/>
      <c r="Y1366" s="9"/>
      <c r="Z1366" s="9"/>
      <c r="AA1366" s="9"/>
      <c r="AB1366" s="9"/>
      <c r="AC1366" s="9"/>
      <c r="AD1366" s="9"/>
    </row>
    <row r="1367" spans="1:30" ht="9.75" customHeight="1">
      <c r="A1367" s="144"/>
      <c r="B1367" s="230"/>
      <c r="C1367" s="231"/>
      <c r="D1367" s="226"/>
      <c r="E1367" s="232"/>
      <c r="F1367" s="228"/>
      <c r="G1367" s="226"/>
      <c r="H1367" s="226"/>
      <c r="I1367" s="218"/>
      <c r="J1367" s="219"/>
      <c r="K1367" s="9"/>
      <c r="L1367" s="9"/>
      <c r="M1367" s="9"/>
      <c r="N1367" s="9"/>
      <c r="O1367" s="9"/>
      <c r="P1367" s="9"/>
      <c r="Q1367" s="9"/>
      <c r="R1367" s="9"/>
      <c r="S1367" s="9"/>
      <c r="T1367" s="9"/>
      <c r="U1367" s="9"/>
      <c r="V1367" s="9"/>
      <c r="W1367" s="9"/>
      <c r="X1367" s="9"/>
      <c r="Y1367" s="9"/>
      <c r="Z1367" s="9"/>
      <c r="AA1367" s="9"/>
      <c r="AB1367" s="9"/>
      <c r="AC1367" s="9"/>
      <c r="AD1367" s="9"/>
    </row>
    <row r="1368" spans="1:30" ht="9.75" customHeight="1">
      <c r="A1368" s="144"/>
      <c r="B1368" s="230"/>
      <c r="C1368" s="231"/>
      <c r="D1368" s="226"/>
      <c r="E1368" s="232"/>
      <c r="F1368" s="228"/>
      <c r="G1368" s="226"/>
      <c r="H1368" s="226"/>
      <c r="I1368" s="218"/>
      <c r="J1368" s="219"/>
      <c r="K1368" s="9"/>
      <c r="L1368" s="9"/>
      <c r="M1368" s="9"/>
      <c r="N1368" s="9"/>
      <c r="O1368" s="9"/>
      <c r="P1368" s="9"/>
      <c r="Q1368" s="9"/>
      <c r="R1368" s="9"/>
      <c r="S1368" s="9"/>
      <c r="T1368" s="9"/>
      <c r="U1368" s="9"/>
      <c r="V1368" s="9"/>
      <c r="W1368" s="9"/>
      <c r="X1368" s="9"/>
      <c r="Y1368" s="9"/>
      <c r="Z1368" s="9"/>
      <c r="AA1368" s="9"/>
      <c r="AB1368" s="9"/>
      <c r="AC1368" s="9"/>
      <c r="AD1368" s="9"/>
    </row>
    <row r="1369" spans="1:30" ht="9.75" customHeight="1">
      <c r="A1369" s="144"/>
      <c r="B1369" s="230"/>
      <c r="C1369" s="231"/>
      <c r="D1369" s="226"/>
      <c r="E1369" s="232"/>
      <c r="F1369" s="228"/>
      <c r="G1369" s="226"/>
      <c r="H1369" s="226"/>
      <c r="I1369" s="218"/>
      <c r="J1369" s="219"/>
      <c r="K1369" s="9"/>
      <c r="L1369" s="9"/>
      <c r="M1369" s="9"/>
      <c r="N1369" s="9"/>
      <c r="O1369" s="9"/>
      <c r="P1369" s="9"/>
      <c r="Q1369" s="9"/>
      <c r="R1369" s="9"/>
      <c r="S1369" s="9"/>
      <c r="T1369" s="9"/>
      <c r="U1369" s="9"/>
      <c r="V1369" s="9"/>
      <c r="W1369" s="9"/>
      <c r="X1369" s="9"/>
      <c r="Y1369" s="9"/>
      <c r="Z1369" s="9"/>
      <c r="AA1369" s="9"/>
      <c r="AB1369" s="9"/>
      <c r="AC1369" s="9"/>
      <c r="AD1369" s="9"/>
    </row>
    <row r="1370" spans="1:30" ht="9.75" customHeight="1">
      <c r="A1370" s="144"/>
      <c r="B1370" s="230"/>
      <c r="C1370" s="231"/>
      <c r="D1370" s="226"/>
      <c r="E1370" s="232"/>
      <c r="F1370" s="228"/>
      <c r="G1370" s="226"/>
      <c r="H1370" s="226"/>
      <c r="I1370" s="218"/>
      <c r="J1370" s="219"/>
      <c r="K1370" s="9"/>
      <c r="L1370" s="9"/>
      <c r="M1370" s="9"/>
      <c r="N1370" s="9"/>
      <c r="O1370" s="9"/>
      <c r="P1370" s="9"/>
      <c r="Q1370" s="9"/>
      <c r="R1370" s="9"/>
      <c r="S1370" s="9"/>
      <c r="T1370" s="9"/>
      <c r="U1370" s="9"/>
      <c r="V1370" s="9"/>
      <c r="W1370" s="9"/>
      <c r="X1370" s="9"/>
      <c r="Y1370" s="9"/>
      <c r="Z1370" s="9"/>
      <c r="AA1370" s="9"/>
      <c r="AB1370" s="9"/>
      <c r="AC1370" s="9"/>
      <c r="AD1370" s="9"/>
    </row>
    <row r="1371" spans="1:30" ht="9.75" customHeight="1">
      <c r="A1371" s="144"/>
      <c r="B1371" s="230"/>
      <c r="C1371" s="231"/>
      <c r="D1371" s="226"/>
      <c r="E1371" s="232"/>
      <c r="F1371" s="228"/>
      <c r="G1371" s="226"/>
      <c r="H1371" s="226"/>
      <c r="I1371" s="218"/>
      <c r="J1371" s="219"/>
      <c r="K1371" s="9"/>
      <c r="L1371" s="9"/>
      <c r="M1371" s="9"/>
      <c r="N1371" s="9"/>
      <c r="O1371" s="9"/>
      <c r="P1371" s="9"/>
      <c r="Q1371" s="9"/>
      <c r="R1371" s="9"/>
      <c r="S1371" s="9"/>
      <c r="T1371" s="9"/>
      <c r="U1371" s="9"/>
      <c r="V1371" s="9"/>
      <c r="W1371" s="9"/>
      <c r="X1371" s="9"/>
      <c r="Y1371" s="9"/>
      <c r="Z1371" s="9"/>
      <c r="AA1371" s="9"/>
      <c r="AB1371" s="9"/>
      <c r="AC1371" s="9"/>
      <c r="AD1371" s="9"/>
    </row>
    <row r="1372" spans="1:30" ht="9.75" customHeight="1">
      <c r="A1372" s="144"/>
      <c r="B1372" s="230"/>
      <c r="C1372" s="231"/>
      <c r="D1372" s="226"/>
      <c r="E1372" s="232"/>
      <c r="F1372" s="228"/>
      <c r="G1372" s="226"/>
      <c r="H1372" s="226"/>
      <c r="I1372" s="218"/>
      <c r="J1372" s="219"/>
      <c r="K1372" s="9"/>
      <c r="L1372" s="9"/>
      <c r="M1372" s="9"/>
      <c r="N1372" s="9"/>
      <c r="O1372" s="9"/>
      <c r="P1372" s="9"/>
      <c r="Q1372" s="9"/>
      <c r="R1372" s="9"/>
      <c r="S1372" s="9"/>
      <c r="T1372" s="9"/>
      <c r="U1372" s="9"/>
      <c r="V1372" s="9"/>
      <c r="W1372" s="9"/>
      <c r="X1372" s="9"/>
      <c r="Y1372" s="9"/>
      <c r="Z1372" s="9"/>
      <c r="AA1372" s="9"/>
      <c r="AB1372" s="9"/>
      <c r="AC1372" s="9"/>
      <c r="AD1372" s="9"/>
    </row>
    <row r="1373" spans="1:30" ht="9.75" customHeight="1">
      <c r="A1373" s="144"/>
      <c r="B1373" s="230"/>
      <c r="C1373" s="231"/>
      <c r="D1373" s="226"/>
      <c r="E1373" s="232"/>
      <c r="F1373" s="228"/>
      <c r="G1373" s="226"/>
      <c r="H1373" s="226"/>
      <c r="I1373" s="218"/>
      <c r="J1373" s="219"/>
      <c r="K1373" s="9"/>
      <c r="L1373" s="9"/>
      <c r="M1373" s="9"/>
      <c r="N1373" s="9"/>
      <c r="O1373" s="9"/>
      <c r="P1373" s="9"/>
      <c r="Q1373" s="9"/>
      <c r="R1373" s="9"/>
      <c r="S1373" s="9"/>
      <c r="T1373" s="9"/>
      <c r="U1373" s="9"/>
      <c r="V1373" s="9"/>
      <c r="W1373" s="9"/>
      <c r="X1373" s="9"/>
      <c r="Y1373" s="9"/>
      <c r="Z1373" s="9"/>
      <c r="AA1373" s="9"/>
      <c r="AB1373" s="9"/>
      <c r="AC1373" s="9"/>
      <c r="AD1373" s="9"/>
    </row>
    <row r="1374" spans="1:30" ht="9.75" customHeight="1">
      <c r="A1374" s="144"/>
      <c r="B1374" s="230"/>
      <c r="C1374" s="231"/>
      <c r="D1374" s="226"/>
      <c r="E1374" s="232"/>
      <c r="F1374" s="228"/>
      <c r="G1374" s="226"/>
      <c r="H1374" s="226"/>
      <c r="I1374" s="218"/>
      <c r="J1374" s="219"/>
      <c r="K1374" s="9"/>
      <c r="L1374" s="9"/>
      <c r="M1374" s="9"/>
      <c r="N1374" s="9"/>
      <c r="O1374" s="9"/>
      <c r="P1374" s="9"/>
      <c r="Q1374" s="9"/>
      <c r="R1374" s="9"/>
      <c r="S1374" s="9"/>
      <c r="T1374" s="9"/>
      <c r="U1374" s="9"/>
      <c r="V1374" s="9"/>
      <c r="W1374" s="9"/>
      <c r="X1374" s="9"/>
      <c r="Y1374" s="9"/>
      <c r="Z1374" s="9"/>
      <c r="AA1374" s="9"/>
      <c r="AB1374" s="9"/>
      <c r="AC1374" s="9"/>
      <c r="AD1374" s="9"/>
    </row>
    <row r="1375" spans="1:30" ht="9.75" customHeight="1">
      <c r="A1375" s="144"/>
      <c r="B1375" s="230"/>
      <c r="C1375" s="231"/>
      <c r="D1375" s="226"/>
      <c r="E1375" s="232"/>
      <c r="F1375" s="228"/>
      <c r="G1375" s="226"/>
      <c r="H1375" s="226"/>
      <c r="I1375" s="218"/>
      <c r="J1375" s="219"/>
      <c r="K1375" s="9"/>
      <c r="L1375" s="9"/>
      <c r="M1375" s="9"/>
      <c r="N1375" s="9"/>
      <c r="O1375" s="9"/>
      <c r="P1375" s="9"/>
      <c r="Q1375" s="9"/>
      <c r="R1375" s="9"/>
      <c r="S1375" s="9"/>
      <c r="T1375" s="9"/>
      <c r="U1375" s="9"/>
      <c r="V1375" s="9"/>
      <c r="W1375" s="9"/>
      <c r="X1375" s="9"/>
      <c r="Y1375" s="9"/>
      <c r="Z1375" s="9"/>
      <c r="AA1375" s="9"/>
      <c r="AB1375" s="9"/>
      <c r="AC1375" s="9"/>
      <c r="AD1375" s="9"/>
    </row>
    <row r="1376" spans="1:30" ht="9.75" customHeight="1">
      <c r="A1376" s="144"/>
      <c r="B1376" s="230"/>
      <c r="C1376" s="231"/>
      <c r="D1376" s="226"/>
      <c r="E1376" s="232"/>
      <c r="F1376" s="228"/>
      <c r="G1376" s="226"/>
      <c r="H1376" s="226"/>
      <c r="I1376" s="218"/>
      <c r="J1376" s="219"/>
      <c r="K1376" s="9"/>
      <c r="L1376" s="9"/>
      <c r="M1376" s="9"/>
      <c r="N1376" s="9"/>
      <c r="O1376" s="9"/>
      <c r="P1376" s="9"/>
      <c r="Q1376" s="9"/>
      <c r="R1376" s="9"/>
      <c r="S1376" s="9"/>
      <c r="T1376" s="9"/>
      <c r="U1376" s="9"/>
      <c r="V1376" s="9"/>
      <c r="W1376" s="9"/>
      <c r="X1376" s="9"/>
      <c r="Y1376" s="9"/>
      <c r="Z1376" s="9"/>
      <c r="AA1376" s="9"/>
      <c r="AB1376" s="9"/>
      <c r="AC1376" s="9"/>
      <c r="AD1376" s="9"/>
    </row>
    <row r="1377" spans="1:30" ht="9.75" customHeight="1">
      <c r="A1377" s="144"/>
      <c r="B1377" s="230"/>
      <c r="C1377" s="231"/>
      <c r="D1377" s="226"/>
      <c r="E1377" s="232"/>
      <c r="F1377" s="228"/>
      <c r="G1377" s="226"/>
      <c r="H1377" s="226"/>
      <c r="I1377" s="218"/>
      <c r="J1377" s="219"/>
      <c r="K1377" s="9"/>
      <c r="L1377" s="9"/>
      <c r="M1377" s="9"/>
      <c r="N1377" s="9"/>
      <c r="O1377" s="9"/>
      <c r="P1377" s="9"/>
      <c r="Q1377" s="9"/>
      <c r="R1377" s="9"/>
      <c r="S1377" s="9"/>
      <c r="T1377" s="9"/>
      <c r="U1377" s="9"/>
      <c r="V1377" s="9"/>
      <c r="W1377" s="9"/>
      <c r="X1377" s="9"/>
      <c r="Y1377" s="9"/>
      <c r="Z1377" s="9"/>
      <c r="AA1377" s="9"/>
      <c r="AB1377" s="9"/>
      <c r="AC1377" s="9"/>
      <c r="AD1377" s="9"/>
    </row>
    <row r="1378" spans="1:30" ht="9.75" customHeight="1">
      <c r="A1378" s="144"/>
      <c r="B1378" s="230"/>
      <c r="C1378" s="231"/>
      <c r="D1378" s="226"/>
      <c r="E1378" s="232"/>
      <c r="F1378" s="228"/>
      <c r="G1378" s="226"/>
      <c r="H1378" s="226"/>
      <c r="I1378" s="218"/>
      <c r="J1378" s="219"/>
      <c r="K1378" s="9"/>
      <c r="L1378" s="9"/>
      <c r="M1378" s="9"/>
      <c r="N1378" s="9"/>
      <c r="O1378" s="9"/>
      <c r="P1378" s="9"/>
      <c r="Q1378" s="9"/>
      <c r="R1378" s="9"/>
      <c r="S1378" s="9"/>
      <c r="T1378" s="9"/>
      <c r="U1378" s="9"/>
      <c r="V1378" s="9"/>
      <c r="W1378" s="9"/>
      <c r="X1378" s="9"/>
      <c r="Y1378" s="9"/>
      <c r="Z1378" s="9"/>
      <c r="AA1378" s="9"/>
      <c r="AB1378" s="9"/>
      <c r="AC1378" s="9"/>
      <c r="AD1378" s="9"/>
    </row>
    <row r="1379" spans="1:30" ht="9.75" customHeight="1">
      <c r="A1379" s="144"/>
      <c r="B1379" s="230"/>
      <c r="C1379" s="231"/>
      <c r="D1379" s="226"/>
      <c r="E1379" s="232"/>
      <c r="F1379" s="228"/>
      <c r="G1379" s="226"/>
      <c r="H1379" s="226"/>
      <c r="I1379" s="218"/>
      <c r="J1379" s="219"/>
      <c r="K1379" s="9"/>
      <c r="L1379" s="9"/>
      <c r="M1379" s="9"/>
      <c r="N1379" s="9"/>
      <c r="O1379" s="9"/>
      <c r="P1379" s="9"/>
      <c r="Q1379" s="9"/>
      <c r="R1379" s="9"/>
      <c r="S1379" s="9"/>
      <c r="T1379" s="9"/>
      <c r="U1379" s="9"/>
      <c r="V1379" s="9"/>
      <c r="W1379" s="9"/>
      <c r="X1379" s="9"/>
      <c r="Y1379" s="9"/>
      <c r="Z1379" s="9"/>
      <c r="AA1379" s="9"/>
      <c r="AB1379" s="9"/>
      <c r="AC1379" s="9"/>
      <c r="AD1379" s="9"/>
    </row>
    <row r="1380" spans="1:30" ht="9.75" customHeight="1">
      <c r="A1380" s="144"/>
      <c r="B1380" s="230"/>
      <c r="C1380" s="231"/>
      <c r="D1380" s="226"/>
      <c r="E1380" s="232"/>
      <c r="F1380" s="228"/>
      <c r="G1380" s="226"/>
      <c r="H1380" s="226"/>
      <c r="I1380" s="218"/>
      <c r="J1380" s="219"/>
      <c r="K1380" s="9"/>
      <c r="L1380" s="9"/>
      <c r="M1380" s="9"/>
      <c r="N1380" s="9"/>
      <c r="O1380" s="9"/>
      <c r="P1380" s="9"/>
      <c r="Q1380" s="9"/>
      <c r="R1380" s="9"/>
      <c r="S1380" s="9"/>
      <c r="T1380" s="9"/>
      <c r="U1380" s="9"/>
      <c r="V1380" s="9"/>
      <c r="W1380" s="9"/>
      <c r="X1380" s="9"/>
      <c r="Y1380" s="9"/>
      <c r="Z1380" s="9"/>
      <c r="AA1380" s="9"/>
      <c r="AB1380" s="9"/>
      <c r="AC1380" s="9"/>
      <c r="AD1380" s="9"/>
    </row>
    <row r="1381" spans="1:30" ht="9.75" customHeight="1">
      <c r="A1381" s="144"/>
      <c r="B1381" s="230"/>
      <c r="C1381" s="231"/>
      <c r="D1381" s="226"/>
      <c r="E1381" s="232"/>
      <c r="F1381" s="228"/>
      <c r="G1381" s="226"/>
      <c r="H1381" s="226"/>
      <c r="I1381" s="218"/>
      <c r="J1381" s="219"/>
      <c r="K1381" s="9"/>
      <c r="L1381" s="9"/>
      <c r="M1381" s="9"/>
      <c r="N1381" s="9"/>
      <c r="O1381" s="9"/>
      <c r="P1381" s="9"/>
      <c r="Q1381" s="9"/>
      <c r="R1381" s="9"/>
      <c r="S1381" s="9"/>
      <c r="T1381" s="9"/>
      <c r="U1381" s="9"/>
      <c r="V1381" s="9"/>
      <c r="W1381" s="9"/>
      <c r="X1381" s="9"/>
      <c r="Y1381" s="9"/>
      <c r="Z1381" s="9"/>
      <c r="AA1381" s="9"/>
      <c r="AB1381" s="9"/>
      <c r="AC1381" s="9"/>
      <c r="AD1381" s="9"/>
    </row>
    <row r="1382" spans="1:30" ht="9.75" customHeight="1">
      <c r="A1382" s="144"/>
      <c r="B1382" s="230"/>
      <c r="C1382" s="231"/>
      <c r="D1382" s="226"/>
      <c r="E1382" s="232"/>
      <c r="F1382" s="228"/>
      <c r="G1382" s="226"/>
      <c r="H1382" s="226"/>
      <c r="I1382" s="218"/>
      <c r="J1382" s="219"/>
      <c r="K1382" s="9"/>
      <c r="L1382" s="9"/>
      <c r="M1382" s="9"/>
      <c r="N1382" s="9"/>
      <c r="O1382" s="9"/>
      <c r="P1382" s="9"/>
      <c r="Q1382" s="9"/>
      <c r="R1382" s="9"/>
      <c r="S1382" s="9"/>
      <c r="T1382" s="9"/>
      <c r="U1382" s="9"/>
      <c r="V1382" s="9"/>
      <c r="W1382" s="9"/>
      <c r="X1382" s="9"/>
      <c r="Y1382" s="9"/>
      <c r="Z1382" s="9"/>
      <c r="AA1382" s="9"/>
      <c r="AB1382" s="9"/>
      <c r="AC1382" s="9"/>
      <c r="AD1382" s="9"/>
    </row>
    <row r="1383" spans="1:30" ht="9.75" customHeight="1">
      <c r="A1383" s="144"/>
      <c r="B1383" s="230"/>
      <c r="C1383" s="231"/>
      <c r="D1383" s="226"/>
      <c r="E1383" s="232"/>
      <c r="F1383" s="228"/>
      <c r="G1383" s="226"/>
      <c r="H1383" s="226"/>
      <c r="I1383" s="218"/>
      <c r="J1383" s="219"/>
      <c r="K1383" s="9"/>
      <c r="L1383" s="9"/>
      <c r="M1383" s="9"/>
      <c r="N1383" s="9"/>
      <c r="O1383" s="9"/>
      <c r="P1383" s="9"/>
      <c r="Q1383" s="9"/>
      <c r="R1383" s="9"/>
      <c r="S1383" s="9"/>
      <c r="T1383" s="9"/>
      <c r="U1383" s="9"/>
      <c r="V1383" s="9"/>
      <c r="W1383" s="9"/>
      <c r="X1383" s="9"/>
      <c r="Y1383" s="9"/>
      <c r="Z1383" s="9"/>
      <c r="AA1383" s="9"/>
      <c r="AB1383" s="9"/>
      <c r="AC1383" s="9"/>
      <c r="AD1383" s="9"/>
    </row>
    <row r="1384" spans="1:30" ht="9.75" customHeight="1">
      <c r="A1384" s="144"/>
      <c r="B1384" s="230"/>
      <c r="C1384" s="231"/>
      <c r="D1384" s="226"/>
      <c r="E1384" s="232"/>
      <c r="F1384" s="228"/>
      <c r="G1384" s="226"/>
      <c r="H1384" s="226"/>
      <c r="I1384" s="218"/>
      <c r="J1384" s="219"/>
      <c r="K1384" s="9"/>
      <c r="L1384" s="9"/>
      <c r="M1384" s="9"/>
      <c r="N1384" s="9"/>
      <c r="O1384" s="9"/>
      <c r="P1384" s="9"/>
      <c r="Q1384" s="9"/>
      <c r="R1384" s="9"/>
      <c r="S1384" s="9"/>
      <c r="T1384" s="9"/>
      <c r="U1384" s="9"/>
      <c r="V1384" s="9"/>
      <c r="W1384" s="9"/>
      <c r="X1384" s="9"/>
      <c r="Y1384" s="9"/>
      <c r="Z1384" s="9"/>
      <c r="AA1384" s="9"/>
      <c r="AB1384" s="9"/>
      <c r="AC1384" s="9"/>
      <c r="AD1384" s="9"/>
    </row>
    <row r="1385" spans="1:30" ht="9.75" customHeight="1">
      <c r="A1385" s="144"/>
      <c r="B1385" s="230"/>
      <c r="C1385" s="231"/>
      <c r="D1385" s="226"/>
      <c r="E1385" s="232"/>
      <c r="F1385" s="228"/>
      <c r="G1385" s="226"/>
      <c r="H1385" s="226"/>
      <c r="I1385" s="218"/>
      <c r="J1385" s="219"/>
      <c r="K1385" s="9"/>
      <c r="L1385" s="9"/>
      <c r="M1385" s="9"/>
      <c r="N1385" s="9"/>
      <c r="O1385" s="9"/>
      <c r="P1385" s="9"/>
      <c r="Q1385" s="9"/>
      <c r="R1385" s="9"/>
      <c r="S1385" s="9"/>
      <c r="T1385" s="9"/>
      <c r="U1385" s="9"/>
      <c r="V1385" s="9"/>
      <c r="W1385" s="9"/>
      <c r="X1385" s="9"/>
      <c r="Y1385" s="9"/>
      <c r="Z1385" s="9"/>
      <c r="AA1385" s="9"/>
      <c r="AB1385" s="9"/>
      <c r="AC1385" s="9"/>
      <c r="AD1385" s="9"/>
    </row>
    <row r="1386" spans="1:30" ht="9.75" customHeight="1">
      <c r="A1386" s="144"/>
      <c r="B1386" s="230"/>
      <c r="C1386" s="231"/>
      <c r="D1386" s="226"/>
      <c r="E1386" s="232"/>
      <c r="F1386" s="228"/>
      <c r="G1386" s="226"/>
      <c r="H1386" s="226"/>
      <c r="I1386" s="218"/>
      <c r="J1386" s="219"/>
      <c r="K1386" s="9"/>
      <c r="L1386" s="9"/>
      <c r="M1386" s="9"/>
      <c r="N1386" s="9"/>
      <c r="O1386" s="9"/>
      <c r="P1386" s="9"/>
      <c r="Q1386" s="9"/>
      <c r="R1386" s="9"/>
      <c r="S1386" s="9"/>
      <c r="T1386" s="9"/>
      <c r="U1386" s="9"/>
      <c r="V1386" s="9"/>
      <c r="W1386" s="9"/>
      <c r="X1386" s="9"/>
      <c r="Y1386" s="9"/>
      <c r="Z1386" s="9"/>
      <c r="AA1386" s="9"/>
      <c r="AB1386" s="9"/>
      <c r="AC1386" s="9"/>
      <c r="AD1386" s="9"/>
    </row>
    <row r="1387" spans="1:30" ht="9.75" customHeight="1">
      <c r="A1387" s="144"/>
      <c r="B1387" s="230"/>
      <c r="C1387" s="231"/>
      <c r="D1387" s="226"/>
      <c r="E1387" s="232"/>
      <c r="F1387" s="228"/>
      <c r="G1387" s="226"/>
      <c r="H1387" s="226"/>
      <c r="I1387" s="218"/>
      <c r="J1387" s="219"/>
      <c r="K1387" s="9"/>
      <c r="L1387" s="9"/>
      <c r="M1387" s="9"/>
      <c r="N1387" s="9"/>
      <c r="O1387" s="9"/>
      <c r="P1387" s="9"/>
      <c r="Q1387" s="9"/>
      <c r="R1387" s="9"/>
      <c r="S1387" s="9"/>
      <c r="T1387" s="9"/>
      <c r="U1387" s="9"/>
      <c r="V1387" s="9"/>
      <c r="W1387" s="9"/>
      <c r="X1387" s="9"/>
      <c r="Y1387" s="9"/>
      <c r="Z1387" s="9"/>
      <c r="AA1387" s="9"/>
      <c r="AB1387" s="9"/>
      <c r="AC1387" s="9"/>
      <c r="AD1387" s="9"/>
    </row>
    <row r="1388" spans="1:30" ht="9.75" customHeight="1">
      <c r="A1388" s="144"/>
      <c r="B1388" s="230"/>
      <c r="C1388" s="231"/>
      <c r="D1388" s="226"/>
      <c r="E1388" s="232"/>
      <c r="F1388" s="228"/>
      <c r="G1388" s="226"/>
      <c r="H1388" s="226"/>
      <c r="I1388" s="218"/>
      <c r="J1388" s="219"/>
      <c r="K1388" s="9"/>
      <c r="L1388" s="9"/>
      <c r="M1388" s="9"/>
      <c r="N1388" s="9"/>
      <c r="O1388" s="9"/>
      <c r="P1388" s="9"/>
      <c r="Q1388" s="9"/>
      <c r="R1388" s="9"/>
      <c r="S1388" s="9"/>
      <c r="T1388" s="9"/>
      <c r="U1388" s="9"/>
      <c r="V1388" s="9"/>
      <c r="W1388" s="9"/>
      <c r="X1388" s="9"/>
      <c r="Y1388" s="9"/>
      <c r="Z1388" s="9"/>
      <c r="AA1388" s="9"/>
      <c r="AB1388" s="9"/>
      <c r="AC1388" s="9"/>
      <c r="AD1388" s="9"/>
    </row>
    <row r="1389" spans="1:30" ht="9.75" customHeight="1">
      <c r="A1389" s="144"/>
      <c r="B1389" s="230"/>
      <c r="C1389" s="231"/>
      <c r="D1389" s="226"/>
      <c r="E1389" s="232"/>
      <c r="F1389" s="228"/>
      <c r="G1389" s="226"/>
      <c r="H1389" s="226"/>
      <c r="I1389" s="218"/>
      <c r="J1389" s="219"/>
      <c r="K1389" s="9"/>
      <c r="L1389" s="9"/>
      <c r="M1389" s="9"/>
      <c r="N1389" s="9"/>
      <c r="O1389" s="9"/>
      <c r="P1389" s="9"/>
      <c r="Q1389" s="9"/>
      <c r="R1389" s="9"/>
      <c r="S1389" s="9"/>
      <c r="T1389" s="9"/>
      <c r="U1389" s="9"/>
      <c r="V1389" s="9"/>
      <c r="W1389" s="9"/>
      <c r="X1389" s="9"/>
      <c r="Y1389" s="9"/>
      <c r="Z1389" s="9"/>
      <c r="AA1389" s="9"/>
      <c r="AB1389" s="9"/>
      <c r="AC1389" s="9"/>
      <c r="AD1389" s="9"/>
    </row>
    <row r="1390" spans="1:30" ht="9.75" customHeight="1">
      <c r="A1390" s="144"/>
      <c r="B1390" s="230"/>
      <c r="C1390" s="231"/>
      <c r="D1390" s="226"/>
      <c r="E1390" s="232"/>
      <c r="F1390" s="228"/>
      <c r="G1390" s="226"/>
      <c r="H1390" s="226"/>
      <c r="I1390" s="218"/>
      <c r="J1390" s="219"/>
      <c r="K1390" s="9"/>
      <c r="L1390" s="9"/>
      <c r="M1390" s="9"/>
      <c r="N1390" s="9"/>
      <c r="O1390" s="9"/>
      <c r="P1390" s="9"/>
      <c r="Q1390" s="9"/>
      <c r="R1390" s="9"/>
      <c r="S1390" s="9"/>
      <c r="T1390" s="9"/>
      <c r="U1390" s="9"/>
      <c r="V1390" s="9"/>
      <c r="W1390" s="9"/>
      <c r="X1390" s="9"/>
      <c r="Y1390" s="9"/>
      <c r="Z1390" s="9"/>
      <c r="AA1390" s="9"/>
      <c r="AB1390" s="9"/>
      <c r="AC1390" s="9"/>
      <c r="AD1390" s="9"/>
    </row>
    <row r="1391" spans="1:30" ht="9.75" customHeight="1">
      <c r="A1391" s="144"/>
      <c r="B1391" s="230"/>
      <c r="C1391" s="231"/>
      <c r="D1391" s="226"/>
      <c r="E1391" s="232"/>
      <c r="F1391" s="228"/>
      <c r="G1391" s="226"/>
      <c r="H1391" s="226"/>
      <c r="I1391" s="218"/>
      <c r="J1391" s="219"/>
      <c r="K1391" s="9"/>
      <c r="L1391" s="9"/>
      <c r="M1391" s="9"/>
      <c r="N1391" s="9"/>
      <c r="O1391" s="9"/>
      <c r="P1391" s="9"/>
      <c r="Q1391" s="9"/>
      <c r="R1391" s="9"/>
      <c r="S1391" s="9"/>
      <c r="T1391" s="9"/>
      <c r="U1391" s="9"/>
      <c r="V1391" s="9"/>
      <c r="W1391" s="9"/>
      <c r="X1391" s="9"/>
      <c r="Y1391" s="9"/>
      <c r="Z1391" s="9"/>
      <c r="AA1391" s="9"/>
      <c r="AB1391" s="9"/>
      <c r="AC1391" s="9"/>
      <c r="AD1391" s="9"/>
    </row>
    <row r="1392" spans="1:30" ht="9.75" customHeight="1">
      <c r="A1392" s="144"/>
      <c r="B1392" s="230"/>
      <c r="C1392" s="231"/>
      <c r="D1392" s="226"/>
      <c r="E1392" s="232"/>
      <c r="F1392" s="228"/>
      <c r="G1392" s="226"/>
      <c r="H1392" s="226"/>
      <c r="I1392" s="218"/>
      <c r="J1392" s="219"/>
      <c r="K1392" s="9"/>
      <c r="L1392" s="9"/>
      <c r="M1392" s="9"/>
      <c r="N1392" s="9"/>
      <c r="O1392" s="9"/>
      <c r="P1392" s="9"/>
      <c r="Q1392" s="9"/>
      <c r="R1392" s="9"/>
      <c r="S1392" s="9"/>
      <c r="T1392" s="9"/>
      <c r="U1392" s="9"/>
      <c r="V1392" s="9"/>
      <c r="W1392" s="9"/>
      <c r="X1392" s="9"/>
      <c r="Y1392" s="9"/>
      <c r="Z1392" s="9"/>
      <c r="AA1392" s="9"/>
      <c r="AB1392" s="9"/>
      <c r="AC1392" s="9"/>
      <c r="AD1392" s="9"/>
    </row>
    <row r="1393" spans="1:30" ht="9.75" customHeight="1">
      <c r="A1393" s="144"/>
      <c r="B1393" s="230"/>
      <c r="C1393" s="231"/>
      <c r="D1393" s="226"/>
      <c r="E1393" s="232"/>
      <c r="F1393" s="228"/>
      <c r="G1393" s="226"/>
      <c r="H1393" s="226"/>
      <c r="I1393" s="218"/>
      <c r="J1393" s="219"/>
      <c r="K1393" s="9"/>
      <c r="L1393" s="9"/>
      <c r="M1393" s="9"/>
      <c r="N1393" s="9"/>
      <c r="O1393" s="9"/>
      <c r="P1393" s="9"/>
      <c r="Q1393" s="9"/>
      <c r="R1393" s="9"/>
      <c r="S1393" s="9"/>
      <c r="T1393" s="9"/>
      <c r="U1393" s="9"/>
      <c r="V1393" s="9"/>
      <c r="W1393" s="9"/>
      <c r="X1393" s="9"/>
      <c r="Y1393" s="9"/>
      <c r="Z1393" s="9"/>
      <c r="AA1393" s="9"/>
      <c r="AB1393" s="9"/>
      <c r="AC1393" s="9"/>
      <c r="AD1393" s="9"/>
    </row>
    <row r="1394" spans="1:30" ht="9.75" customHeight="1">
      <c r="A1394" s="144"/>
      <c r="B1394" s="230"/>
      <c r="C1394" s="231"/>
      <c r="D1394" s="226"/>
      <c r="E1394" s="232"/>
      <c r="F1394" s="228"/>
      <c r="G1394" s="226"/>
      <c r="H1394" s="226"/>
      <c r="I1394" s="218"/>
      <c r="J1394" s="219"/>
      <c r="K1394" s="9"/>
      <c r="L1394" s="9"/>
      <c r="M1394" s="9"/>
      <c r="N1394" s="9"/>
      <c r="O1394" s="9"/>
      <c r="P1394" s="9"/>
      <c r="Q1394" s="9"/>
      <c r="R1394" s="9"/>
      <c r="S1394" s="9"/>
      <c r="T1394" s="9"/>
      <c r="U1394" s="9"/>
      <c r="V1394" s="9"/>
      <c r="W1394" s="9"/>
      <c r="X1394" s="9"/>
      <c r="Y1394" s="9"/>
      <c r="Z1394" s="9"/>
      <c r="AA1394" s="9"/>
      <c r="AB1394" s="9"/>
      <c r="AC1394" s="9"/>
      <c r="AD1394" s="9"/>
    </row>
    <row r="1395" spans="1:30" ht="9.75" customHeight="1">
      <c r="A1395" s="144"/>
      <c r="B1395" s="230"/>
      <c r="C1395" s="231"/>
      <c r="D1395" s="226"/>
      <c r="E1395" s="232"/>
      <c r="F1395" s="228"/>
      <c r="G1395" s="226"/>
      <c r="H1395" s="226"/>
      <c r="I1395" s="218"/>
      <c r="J1395" s="219"/>
      <c r="K1395" s="9"/>
      <c r="L1395" s="9"/>
      <c r="M1395" s="9"/>
      <c r="N1395" s="9"/>
      <c r="O1395" s="9"/>
      <c r="P1395" s="9"/>
      <c r="Q1395" s="9"/>
      <c r="R1395" s="9"/>
      <c r="S1395" s="9"/>
      <c r="T1395" s="9"/>
      <c r="U1395" s="9"/>
      <c r="V1395" s="9"/>
      <c r="W1395" s="9"/>
      <c r="X1395" s="9"/>
      <c r="Y1395" s="9"/>
      <c r="Z1395" s="9"/>
      <c r="AA1395" s="9"/>
      <c r="AB1395" s="9"/>
      <c r="AC1395" s="9"/>
      <c r="AD1395" s="9"/>
    </row>
    <row r="1396" spans="1:30" ht="9.75" customHeight="1">
      <c r="A1396" s="144"/>
      <c r="B1396" s="230"/>
      <c r="C1396" s="231"/>
      <c r="D1396" s="226"/>
      <c r="E1396" s="232"/>
      <c r="F1396" s="228"/>
      <c r="G1396" s="226"/>
      <c r="H1396" s="226"/>
      <c r="I1396" s="218"/>
      <c r="J1396" s="219"/>
      <c r="K1396" s="9"/>
      <c r="L1396" s="9"/>
      <c r="M1396" s="9"/>
      <c r="N1396" s="9"/>
      <c r="O1396" s="9"/>
      <c r="P1396" s="9"/>
      <c r="Q1396" s="9"/>
      <c r="R1396" s="9"/>
      <c r="S1396" s="9"/>
      <c r="T1396" s="9"/>
      <c r="U1396" s="9"/>
      <c r="V1396" s="9"/>
      <c r="W1396" s="9"/>
      <c r="X1396" s="9"/>
      <c r="Y1396" s="9"/>
      <c r="Z1396" s="9"/>
      <c r="AA1396" s="9"/>
      <c r="AB1396" s="9"/>
      <c r="AC1396" s="9"/>
      <c r="AD1396" s="9"/>
    </row>
    <row r="1397" spans="1:30" ht="9.75" customHeight="1">
      <c r="A1397" s="144"/>
      <c r="B1397" s="230"/>
      <c r="C1397" s="231"/>
      <c r="D1397" s="226"/>
      <c r="E1397" s="232"/>
      <c r="F1397" s="228"/>
      <c r="G1397" s="226"/>
      <c r="H1397" s="226"/>
      <c r="I1397" s="218"/>
      <c r="J1397" s="219"/>
      <c r="K1397" s="9"/>
      <c r="L1397" s="9"/>
      <c r="M1397" s="9"/>
      <c r="N1397" s="9"/>
      <c r="O1397" s="9"/>
      <c r="P1397" s="9"/>
      <c r="Q1397" s="9"/>
      <c r="R1397" s="9"/>
      <c r="S1397" s="9"/>
      <c r="T1397" s="9"/>
      <c r="U1397" s="9"/>
      <c r="V1397" s="9"/>
      <c r="W1397" s="9"/>
      <c r="X1397" s="9"/>
      <c r="Y1397" s="9"/>
      <c r="Z1397" s="9"/>
      <c r="AA1397" s="9"/>
      <c r="AB1397" s="9"/>
      <c r="AC1397" s="9"/>
      <c r="AD1397" s="9"/>
    </row>
    <row r="1398" spans="1:30" ht="9.75" customHeight="1">
      <c r="A1398" s="144"/>
      <c r="B1398" s="230"/>
      <c r="C1398" s="231"/>
      <c r="D1398" s="226"/>
      <c r="E1398" s="232"/>
      <c r="F1398" s="228"/>
      <c r="G1398" s="226"/>
      <c r="H1398" s="226"/>
      <c r="I1398" s="218"/>
      <c r="J1398" s="219"/>
      <c r="K1398" s="9"/>
      <c r="L1398" s="9"/>
      <c r="M1398" s="9"/>
      <c r="N1398" s="9"/>
      <c r="O1398" s="9"/>
      <c r="P1398" s="9"/>
      <c r="Q1398" s="9"/>
      <c r="R1398" s="9"/>
      <c r="S1398" s="9"/>
      <c r="T1398" s="9"/>
      <c r="U1398" s="9"/>
      <c r="V1398" s="9"/>
      <c r="W1398" s="9"/>
      <c r="X1398" s="9"/>
      <c r="Y1398" s="9"/>
      <c r="Z1398" s="9"/>
      <c r="AA1398" s="9"/>
      <c r="AB1398" s="9"/>
      <c r="AC1398" s="9"/>
      <c r="AD1398" s="9"/>
    </row>
    <row r="1399" spans="1:30" ht="9.75" customHeight="1">
      <c r="A1399" s="144"/>
      <c r="B1399" s="230"/>
      <c r="C1399" s="231"/>
      <c r="D1399" s="226"/>
      <c r="E1399" s="232"/>
      <c r="F1399" s="228"/>
      <c r="G1399" s="226"/>
      <c r="H1399" s="226"/>
      <c r="I1399" s="218"/>
      <c r="J1399" s="219"/>
      <c r="K1399" s="9"/>
      <c r="L1399" s="9"/>
      <c r="M1399" s="9"/>
      <c r="N1399" s="9"/>
      <c r="O1399" s="9"/>
      <c r="P1399" s="9"/>
      <c r="Q1399" s="9"/>
      <c r="R1399" s="9"/>
      <c r="S1399" s="9"/>
      <c r="T1399" s="9"/>
      <c r="U1399" s="9"/>
      <c r="V1399" s="9"/>
      <c r="W1399" s="9"/>
      <c r="X1399" s="9"/>
      <c r="Y1399" s="9"/>
      <c r="Z1399" s="9"/>
      <c r="AA1399" s="9"/>
      <c r="AB1399" s="9"/>
      <c r="AC1399" s="9"/>
      <c r="AD1399" s="9"/>
    </row>
    <row r="1400" spans="1:30" ht="9.75" customHeight="1">
      <c r="A1400" s="144"/>
      <c r="B1400" s="230"/>
      <c r="C1400" s="231"/>
      <c r="D1400" s="226"/>
      <c r="E1400" s="232"/>
      <c r="F1400" s="228"/>
      <c r="G1400" s="226"/>
      <c r="H1400" s="226"/>
      <c r="I1400" s="218"/>
      <c r="J1400" s="219"/>
      <c r="K1400" s="9"/>
      <c r="L1400" s="9"/>
      <c r="M1400" s="9"/>
      <c r="N1400" s="9"/>
      <c r="O1400" s="9"/>
      <c r="P1400" s="9"/>
      <c r="Q1400" s="9"/>
      <c r="R1400" s="9"/>
      <c r="S1400" s="9"/>
      <c r="T1400" s="9"/>
      <c r="U1400" s="9"/>
      <c r="V1400" s="9"/>
      <c r="W1400" s="9"/>
      <c r="X1400" s="9"/>
      <c r="Y1400" s="9"/>
      <c r="Z1400" s="9"/>
      <c r="AA1400" s="9"/>
      <c r="AB1400" s="9"/>
      <c r="AC1400" s="9"/>
      <c r="AD1400" s="9"/>
    </row>
    <row r="1401" spans="1:30" ht="9.75" customHeight="1">
      <c r="A1401" s="144"/>
      <c r="B1401" s="230"/>
      <c r="C1401" s="231"/>
      <c r="D1401" s="226"/>
      <c r="E1401" s="232"/>
      <c r="F1401" s="228"/>
      <c r="G1401" s="226"/>
      <c r="H1401" s="226"/>
      <c r="I1401" s="218"/>
      <c r="J1401" s="219"/>
      <c r="K1401" s="9"/>
      <c r="L1401" s="9"/>
      <c r="M1401" s="9"/>
      <c r="N1401" s="9"/>
      <c r="O1401" s="9"/>
      <c r="P1401" s="9"/>
      <c r="Q1401" s="9"/>
      <c r="R1401" s="9"/>
      <c r="S1401" s="9"/>
      <c r="T1401" s="9"/>
      <c r="U1401" s="9"/>
      <c r="V1401" s="9"/>
      <c r="W1401" s="9"/>
      <c r="X1401" s="9"/>
      <c r="Y1401" s="9"/>
      <c r="Z1401" s="9"/>
      <c r="AA1401" s="9"/>
      <c r="AB1401" s="9"/>
      <c r="AC1401" s="9"/>
      <c r="AD1401" s="9"/>
    </row>
    <row r="1402" spans="1:30" ht="9.75" customHeight="1">
      <c r="A1402" s="144"/>
      <c r="B1402" s="230"/>
      <c r="C1402" s="231"/>
      <c r="D1402" s="226"/>
      <c r="E1402" s="232"/>
      <c r="F1402" s="228"/>
      <c r="G1402" s="226"/>
      <c r="H1402" s="226"/>
      <c r="I1402" s="218"/>
      <c r="J1402" s="219"/>
      <c r="K1402" s="9"/>
      <c r="L1402" s="9"/>
      <c r="M1402" s="9"/>
      <c r="N1402" s="9"/>
      <c r="O1402" s="9"/>
      <c r="P1402" s="9"/>
      <c r="Q1402" s="9"/>
      <c r="R1402" s="9"/>
      <c r="S1402" s="9"/>
      <c r="T1402" s="9"/>
      <c r="U1402" s="9"/>
      <c r="V1402" s="9"/>
      <c r="W1402" s="9"/>
      <c r="X1402" s="9"/>
      <c r="Y1402" s="9"/>
      <c r="Z1402" s="9"/>
      <c r="AA1402" s="9"/>
      <c r="AB1402" s="9"/>
      <c r="AC1402" s="9"/>
      <c r="AD1402" s="9"/>
    </row>
    <row r="1403" spans="1:30" ht="9.75" customHeight="1">
      <c r="A1403" s="144"/>
      <c r="B1403" s="230"/>
      <c r="C1403" s="231"/>
      <c r="D1403" s="226"/>
      <c r="E1403" s="232"/>
      <c r="F1403" s="228"/>
      <c r="G1403" s="226"/>
      <c r="H1403" s="226"/>
      <c r="I1403" s="218"/>
      <c r="J1403" s="219"/>
      <c r="K1403" s="9"/>
      <c r="L1403" s="9"/>
      <c r="M1403" s="9"/>
      <c r="N1403" s="9"/>
      <c r="O1403" s="9"/>
      <c r="P1403" s="9"/>
      <c r="Q1403" s="9"/>
      <c r="R1403" s="9"/>
      <c r="S1403" s="9"/>
      <c r="T1403" s="9"/>
      <c r="U1403" s="9"/>
      <c r="V1403" s="9"/>
      <c r="W1403" s="9"/>
      <c r="X1403" s="9"/>
      <c r="Y1403" s="9"/>
      <c r="Z1403" s="9"/>
      <c r="AA1403" s="9"/>
      <c r="AB1403" s="9"/>
      <c r="AC1403" s="9"/>
      <c r="AD1403" s="9"/>
    </row>
    <row r="1404" spans="1:30" ht="9.75" customHeight="1">
      <c r="A1404" s="144"/>
      <c r="B1404" s="230"/>
      <c r="C1404" s="231"/>
      <c r="D1404" s="226"/>
      <c r="E1404" s="232"/>
      <c r="F1404" s="228"/>
      <c r="G1404" s="226"/>
      <c r="H1404" s="226"/>
      <c r="I1404" s="218"/>
      <c r="J1404" s="219"/>
      <c r="K1404" s="9"/>
      <c r="L1404" s="9"/>
      <c r="M1404" s="9"/>
      <c r="N1404" s="9"/>
      <c r="O1404" s="9"/>
      <c r="P1404" s="9"/>
      <c r="Q1404" s="9"/>
      <c r="R1404" s="9"/>
      <c r="S1404" s="9"/>
      <c r="T1404" s="9"/>
      <c r="U1404" s="9"/>
      <c r="V1404" s="9"/>
      <c r="W1404" s="9"/>
      <c r="X1404" s="9"/>
      <c r="Y1404" s="9"/>
      <c r="Z1404" s="9"/>
      <c r="AA1404" s="9"/>
      <c r="AB1404" s="9"/>
      <c r="AC1404" s="9"/>
      <c r="AD1404" s="9"/>
    </row>
    <row r="1405" spans="1:30" ht="9.75" customHeight="1">
      <c r="A1405" s="144"/>
      <c r="B1405" s="230"/>
      <c r="C1405" s="231"/>
      <c r="D1405" s="226"/>
      <c r="E1405" s="232"/>
      <c r="F1405" s="228"/>
      <c r="G1405" s="226"/>
      <c r="H1405" s="226"/>
      <c r="I1405" s="218"/>
      <c r="J1405" s="219"/>
      <c r="K1405" s="9"/>
      <c r="L1405" s="9"/>
      <c r="M1405" s="9"/>
      <c r="N1405" s="9"/>
      <c r="O1405" s="9"/>
      <c r="P1405" s="9"/>
      <c r="Q1405" s="9"/>
      <c r="R1405" s="9"/>
      <c r="S1405" s="9"/>
      <c r="T1405" s="9"/>
      <c r="U1405" s="9"/>
      <c r="V1405" s="9"/>
      <c r="W1405" s="9"/>
      <c r="X1405" s="9"/>
      <c r="Y1405" s="9"/>
      <c r="Z1405" s="9"/>
      <c r="AA1405" s="9"/>
      <c r="AB1405" s="9"/>
      <c r="AC1405" s="9"/>
      <c r="AD1405" s="9"/>
    </row>
    <row r="1406" spans="1:30" ht="9.75" customHeight="1">
      <c r="A1406" s="144"/>
      <c r="B1406" s="230"/>
      <c r="C1406" s="231"/>
      <c r="D1406" s="226"/>
      <c r="E1406" s="232"/>
      <c r="F1406" s="228"/>
      <c r="G1406" s="226"/>
      <c r="H1406" s="226"/>
      <c r="I1406" s="218"/>
      <c r="J1406" s="219"/>
      <c r="K1406" s="9"/>
      <c r="L1406" s="9"/>
      <c r="M1406" s="9"/>
      <c r="N1406" s="9"/>
      <c r="O1406" s="9"/>
      <c r="P1406" s="9"/>
      <c r="Q1406" s="9"/>
      <c r="R1406" s="9"/>
      <c r="S1406" s="9"/>
      <c r="T1406" s="9"/>
      <c r="U1406" s="9"/>
      <c r="V1406" s="9"/>
      <c r="W1406" s="9"/>
      <c r="X1406" s="9"/>
      <c r="Y1406" s="9"/>
      <c r="Z1406" s="9"/>
      <c r="AA1406" s="9"/>
      <c r="AB1406" s="9"/>
      <c r="AC1406" s="9"/>
      <c r="AD1406" s="9"/>
    </row>
    <row r="1407" spans="1:30" ht="9.75" customHeight="1">
      <c r="A1407" s="144"/>
      <c r="B1407" s="230"/>
      <c r="C1407" s="231"/>
      <c r="D1407" s="226"/>
      <c r="E1407" s="232"/>
      <c r="F1407" s="228"/>
      <c r="G1407" s="226"/>
      <c r="H1407" s="226"/>
      <c r="I1407" s="218"/>
      <c r="J1407" s="219"/>
      <c r="K1407" s="9"/>
      <c r="L1407" s="9"/>
      <c r="M1407" s="9"/>
      <c r="N1407" s="9"/>
      <c r="O1407" s="9"/>
      <c r="P1407" s="9"/>
      <c r="Q1407" s="9"/>
      <c r="R1407" s="9"/>
      <c r="S1407" s="9"/>
      <c r="T1407" s="9"/>
      <c r="U1407" s="9"/>
      <c r="V1407" s="9"/>
      <c r="W1407" s="9"/>
      <c r="X1407" s="9"/>
      <c r="Y1407" s="9"/>
      <c r="Z1407" s="9"/>
      <c r="AA1407" s="9"/>
      <c r="AB1407" s="9"/>
      <c r="AC1407" s="9"/>
      <c r="AD1407" s="9"/>
    </row>
    <row r="1408" spans="1:30" ht="9.75" customHeight="1">
      <c r="A1408" s="144"/>
      <c r="B1408" s="230"/>
      <c r="C1408" s="231"/>
      <c r="D1408" s="226"/>
      <c r="E1408" s="232"/>
      <c r="F1408" s="228"/>
      <c r="G1408" s="226"/>
      <c r="H1408" s="226"/>
      <c r="I1408" s="218"/>
      <c r="J1408" s="219"/>
      <c r="K1408" s="9"/>
      <c r="L1408" s="9"/>
      <c r="M1408" s="9"/>
      <c r="N1408" s="9"/>
      <c r="O1408" s="9"/>
      <c r="P1408" s="9"/>
      <c r="Q1408" s="9"/>
      <c r="R1408" s="9"/>
      <c r="S1408" s="9"/>
      <c r="T1408" s="9"/>
      <c r="U1408" s="9"/>
      <c r="V1408" s="9"/>
      <c r="W1408" s="9"/>
      <c r="X1408" s="9"/>
      <c r="Y1408" s="9"/>
      <c r="Z1408" s="9"/>
      <c r="AA1408" s="9"/>
      <c r="AB1408" s="9"/>
      <c r="AC1408" s="9"/>
      <c r="AD1408" s="9"/>
    </row>
    <row r="1409" spans="1:30" ht="9.75" customHeight="1">
      <c r="A1409" s="144"/>
      <c r="B1409" s="230"/>
      <c r="C1409" s="231"/>
      <c r="D1409" s="226"/>
      <c r="E1409" s="232"/>
      <c r="F1409" s="228"/>
      <c r="G1409" s="226"/>
      <c r="H1409" s="226"/>
      <c r="I1409" s="218"/>
      <c r="J1409" s="219"/>
      <c r="K1409" s="9"/>
      <c r="L1409" s="9"/>
      <c r="M1409" s="9"/>
      <c r="N1409" s="9"/>
      <c r="O1409" s="9"/>
      <c r="P1409" s="9"/>
      <c r="Q1409" s="9"/>
      <c r="R1409" s="9"/>
      <c r="S1409" s="9"/>
      <c r="T1409" s="9"/>
      <c r="U1409" s="9"/>
      <c r="V1409" s="9"/>
      <c r="W1409" s="9"/>
      <c r="X1409" s="9"/>
      <c r="Y1409" s="9"/>
      <c r="Z1409" s="9"/>
      <c r="AA1409" s="9"/>
      <c r="AB1409" s="9"/>
      <c r="AC1409" s="9"/>
      <c r="AD1409" s="9"/>
    </row>
    <row r="1410" spans="1:30" ht="9.75" customHeight="1">
      <c r="A1410" s="144"/>
      <c r="B1410" s="230"/>
      <c r="C1410" s="231"/>
      <c r="D1410" s="226"/>
      <c r="E1410" s="232"/>
      <c r="F1410" s="228"/>
      <c r="G1410" s="226"/>
      <c r="H1410" s="226"/>
      <c r="I1410" s="218"/>
      <c r="J1410" s="219"/>
      <c r="K1410" s="9"/>
      <c r="L1410" s="9"/>
      <c r="M1410" s="9"/>
      <c r="N1410" s="9"/>
      <c r="O1410" s="9"/>
      <c r="P1410" s="9"/>
      <c r="Q1410" s="9"/>
      <c r="R1410" s="9"/>
      <c r="S1410" s="9"/>
      <c r="T1410" s="9"/>
      <c r="U1410" s="9"/>
      <c r="V1410" s="9"/>
      <c r="W1410" s="9"/>
      <c r="X1410" s="9"/>
      <c r="Y1410" s="9"/>
      <c r="Z1410" s="9"/>
      <c r="AA1410" s="9"/>
      <c r="AB1410" s="9"/>
      <c r="AC1410" s="9"/>
      <c r="AD1410" s="9"/>
    </row>
    <row r="1411" spans="1:30" ht="9.75" customHeight="1">
      <c r="A1411" s="144"/>
      <c r="B1411" s="230"/>
      <c r="C1411" s="231"/>
      <c r="D1411" s="226"/>
      <c r="E1411" s="232"/>
      <c r="F1411" s="228"/>
      <c r="G1411" s="226"/>
      <c r="H1411" s="226"/>
      <c r="I1411" s="218"/>
      <c r="J1411" s="219"/>
      <c r="K1411" s="9"/>
      <c r="L1411" s="9"/>
      <c r="M1411" s="9"/>
      <c r="N1411" s="9"/>
      <c r="O1411" s="9"/>
      <c r="P1411" s="9"/>
      <c r="Q1411" s="9"/>
      <c r="R1411" s="9"/>
      <c r="S1411" s="9"/>
      <c r="T1411" s="9"/>
      <c r="U1411" s="9"/>
      <c r="V1411" s="9"/>
      <c r="W1411" s="9"/>
      <c r="X1411" s="9"/>
      <c r="Y1411" s="9"/>
      <c r="Z1411" s="9"/>
      <c r="AA1411" s="9"/>
      <c r="AB1411" s="9"/>
      <c r="AC1411" s="9"/>
      <c r="AD1411" s="9"/>
    </row>
    <row r="1412" spans="1:30" ht="9.75" customHeight="1">
      <c r="A1412" s="144"/>
      <c r="B1412" s="230"/>
      <c r="C1412" s="231"/>
      <c r="D1412" s="226"/>
      <c r="E1412" s="232"/>
      <c r="F1412" s="228"/>
      <c r="G1412" s="226"/>
      <c r="H1412" s="226"/>
      <c r="I1412" s="218"/>
      <c r="J1412" s="219"/>
      <c r="K1412" s="9"/>
      <c r="L1412" s="9"/>
      <c r="M1412" s="9"/>
      <c r="N1412" s="9"/>
      <c r="O1412" s="9"/>
      <c r="P1412" s="9"/>
      <c r="Q1412" s="9"/>
      <c r="R1412" s="9"/>
      <c r="S1412" s="9"/>
      <c r="T1412" s="9"/>
      <c r="U1412" s="9"/>
      <c r="V1412" s="9"/>
      <c r="W1412" s="9"/>
      <c r="X1412" s="9"/>
      <c r="Y1412" s="9"/>
      <c r="Z1412" s="9"/>
      <c r="AA1412" s="9"/>
      <c r="AB1412" s="9"/>
      <c r="AC1412" s="9"/>
      <c r="AD1412" s="9"/>
    </row>
    <row r="1413" spans="1:30" ht="9.75" customHeight="1">
      <c r="A1413" s="144"/>
      <c r="B1413" s="230"/>
      <c r="C1413" s="231"/>
      <c r="D1413" s="226"/>
      <c r="E1413" s="232"/>
      <c r="F1413" s="228"/>
      <c r="G1413" s="226"/>
      <c r="H1413" s="226"/>
      <c r="I1413" s="218"/>
      <c r="J1413" s="219"/>
      <c r="K1413" s="9"/>
      <c r="L1413" s="9"/>
      <c r="M1413" s="9"/>
      <c r="N1413" s="9"/>
      <c r="O1413" s="9"/>
      <c r="P1413" s="9"/>
      <c r="Q1413" s="9"/>
      <c r="R1413" s="9"/>
      <c r="S1413" s="9"/>
      <c r="T1413" s="9"/>
      <c r="U1413" s="9"/>
      <c r="V1413" s="9"/>
      <c r="W1413" s="9"/>
      <c r="X1413" s="9"/>
      <c r="Y1413" s="9"/>
      <c r="Z1413" s="9"/>
      <c r="AA1413" s="9"/>
      <c r="AB1413" s="9"/>
      <c r="AC1413" s="9"/>
      <c r="AD1413" s="9"/>
    </row>
    <row r="1414" spans="1:30" ht="9.75" customHeight="1">
      <c r="A1414" s="144"/>
      <c r="B1414" s="230"/>
      <c r="C1414" s="231"/>
      <c r="D1414" s="226"/>
      <c r="E1414" s="232"/>
      <c r="F1414" s="228"/>
      <c r="G1414" s="226"/>
      <c r="H1414" s="226"/>
      <c r="I1414" s="218"/>
      <c r="J1414" s="219"/>
      <c r="K1414" s="9"/>
      <c r="L1414" s="9"/>
      <c r="M1414" s="9"/>
      <c r="N1414" s="9"/>
      <c r="O1414" s="9"/>
      <c r="P1414" s="9"/>
      <c r="Q1414" s="9"/>
      <c r="R1414" s="9"/>
      <c r="S1414" s="9"/>
      <c r="T1414" s="9"/>
      <c r="U1414" s="9"/>
      <c r="V1414" s="9"/>
      <c r="W1414" s="9"/>
      <c r="X1414" s="9"/>
      <c r="Y1414" s="9"/>
      <c r="Z1414" s="9"/>
      <c r="AA1414" s="9"/>
      <c r="AB1414" s="9"/>
      <c r="AC1414" s="9"/>
      <c r="AD1414" s="9"/>
    </row>
    <row r="1415" spans="1:30" ht="9.75" customHeight="1">
      <c r="A1415" s="144"/>
      <c r="B1415" s="230"/>
      <c r="C1415" s="231"/>
      <c r="D1415" s="226"/>
      <c r="E1415" s="232"/>
      <c r="F1415" s="228"/>
      <c r="G1415" s="226"/>
      <c r="H1415" s="226"/>
      <c r="I1415" s="218"/>
      <c r="J1415" s="219"/>
      <c r="K1415" s="9"/>
      <c r="L1415" s="9"/>
      <c r="M1415" s="9"/>
      <c r="N1415" s="9"/>
      <c r="O1415" s="9"/>
      <c r="P1415" s="9"/>
      <c r="Q1415" s="9"/>
      <c r="R1415" s="9"/>
      <c r="S1415" s="9"/>
      <c r="T1415" s="9"/>
      <c r="U1415" s="9"/>
      <c r="V1415" s="9"/>
      <c r="W1415" s="9"/>
      <c r="X1415" s="9"/>
      <c r="Y1415" s="9"/>
      <c r="Z1415" s="9"/>
      <c r="AA1415" s="9"/>
      <c r="AB1415" s="9"/>
      <c r="AC1415" s="9"/>
      <c r="AD1415" s="9"/>
    </row>
    <row r="1416" spans="1:30" ht="9.75" customHeight="1">
      <c r="A1416" s="144"/>
      <c r="B1416" s="230"/>
      <c r="C1416" s="231"/>
      <c r="D1416" s="226"/>
      <c r="E1416" s="232"/>
      <c r="F1416" s="228"/>
      <c r="G1416" s="226"/>
      <c r="H1416" s="226"/>
      <c r="I1416" s="218"/>
      <c r="J1416" s="219"/>
      <c r="K1416" s="9"/>
      <c r="L1416" s="9"/>
      <c r="M1416" s="9"/>
      <c r="N1416" s="9"/>
      <c r="O1416" s="9"/>
      <c r="P1416" s="9"/>
      <c r="Q1416" s="9"/>
      <c r="R1416" s="9"/>
      <c r="S1416" s="9"/>
      <c r="T1416" s="9"/>
      <c r="U1416" s="9"/>
      <c r="V1416" s="9"/>
      <c r="W1416" s="9"/>
      <c r="X1416" s="9"/>
      <c r="Y1416" s="9"/>
      <c r="Z1416" s="9"/>
      <c r="AA1416" s="9"/>
      <c r="AB1416" s="9"/>
      <c r="AC1416" s="9"/>
      <c r="AD1416" s="9"/>
    </row>
    <row r="1417" spans="1:30" ht="9.75" customHeight="1">
      <c r="A1417" s="144"/>
      <c r="B1417" s="230"/>
      <c r="C1417" s="231"/>
      <c r="D1417" s="226"/>
      <c r="E1417" s="232"/>
      <c r="F1417" s="228"/>
      <c r="G1417" s="226"/>
      <c r="H1417" s="226"/>
      <c r="I1417" s="218"/>
      <c r="J1417" s="219"/>
      <c r="K1417" s="9"/>
      <c r="L1417" s="9"/>
      <c r="M1417" s="9"/>
      <c r="N1417" s="9"/>
      <c r="O1417" s="9"/>
      <c r="P1417" s="9"/>
      <c r="Q1417" s="9"/>
      <c r="R1417" s="9"/>
      <c r="S1417" s="9"/>
      <c r="T1417" s="9"/>
      <c r="U1417" s="9"/>
      <c r="V1417" s="9"/>
      <c r="W1417" s="9"/>
      <c r="X1417" s="9"/>
      <c r="Y1417" s="9"/>
      <c r="Z1417" s="9"/>
      <c r="AA1417" s="9"/>
      <c r="AB1417" s="9"/>
      <c r="AC1417" s="9"/>
      <c r="AD1417" s="9"/>
    </row>
    <row r="1418" spans="1:30" ht="9.75" customHeight="1">
      <c r="A1418" s="144"/>
      <c r="B1418" s="230"/>
      <c r="C1418" s="231"/>
      <c r="D1418" s="226"/>
      <c r="E1418" s="232"/>
      <c r="F1418" s="228"/>
      <c r="G1418" s="226"/>
      <c r="H1418" s="226"/>
      <c r="I1418" s="218"/>
      <c r="J1418" s="219"/>
      <c r="K1418" s="9"/>
      <c r="L1418" s="9"/>
      <c r="M1418" s="9"/>
      <c r="N1418" s="9"/>
      <c r="O1418" s="9"/>
      <c r="P1418" s="9"/>
      <c r="Q1418" s="9"/>
      <c r="R1418" s="9"/>
      <c r="S1418" s="9"/>
      <c r="T1418" s="9"/>
      <c r="U1418" s="9"/>
      <c r="V1418" s="9"/>
      <c r="W1418" s="9"/>
      <c r="X1418" s="9"/>
      <c r="Y1418" s="9"/>
      <c r="Z1418" s="9"/>
      <c r="AA1418" s="9"/>
      <c r="AB1418" s="9"/>
      <c r="AC1418" s="9"/>
      <c r="AD1418" s="9"/>
    </row>
    <row r="1419" spans="1:30" ht="9.75" customHeight="1">
      <c r="A1419" s="144"/>
      <c r="B1419" s="230"/>
      <c r="C1419" s="231"/>
      <c r="D1419" s="226"/>
      <c r="E1419" s="232"/>
      <c r="F1419" s="228"/>
      <c r="G1419" s="226"/>
      <c r="H1419" s="226"/>
      <c r="I1419" s="218"/>
      <c r="J1419" s="219"/>
      <c r="K1419" s="9"/>
      <c r="L1419" s="9"/>
      <c r="M1419" s="9"/>
      <c r="N1419" s="9"/>
      <c r="O1419" s="9"/>
      <c r="P1419" s="9"/>
      <c r="Q1419" s="9"/>
      <c r="R1419" s="9"/>
      <c r="S1419" s="9"/>
      <c r="T1419" s="9"/>
      <c r="U1419" s="9"/>
      <c r="V1419" s="9"/>
      <c r="W1419" s="9"/>
      <c r="X1419" s="9"/>
      <c r="Y1419" s="9"/>
      <c r="Z1419" s="9"/>
      <c r="AA1419" s="9"/>
      <c r="AB1419" s="9"/>
      <c r="AC1419" s="9"/>
      <c r="AD1419" s="9"/>
    </row>
    <row r="1420" spans="1:30" ht="9.75" customHeight="1">
      <c r="A1420" s="144"/>
      <c r="B1420" s="230"/>
      <c r="C1420" s="231"/>
      <c r="D1420" s="226"/>
      <c r="E1420" s="232"/>
      <c r="F1420" s="228"/>
      <c r="G1420" s="226"/>
      <c r="H1420" s="226"/>
      <c r="I1420" s="218"/>
      <c r="J1420" s="219"/>
      <c r="K1420" s="9"/>
      <c r="L1420" s="9"/>
      <c r="M1420" s="9"/>
      <c r="N1420" s="9"/>
      <c r="O1420" s="9"/>
      <c r="P1420" s="9"/>
      <c r="Q1420" s="9"/>
      <c r="R1420" s="9"/>
      <c r="S1420" s="9"/>
      <c r="T1420" s="9"/>
      <c r="U1420" s="9"/>
      <c r="V1420" s="9"/>
      <c r="W1420" s="9"/>
      <c r="X1420" s="9"/>
      <c r="Y1420" s="9"/>
      <c r="Z1420" s="9"/>
      <c r="AA1420" s="9"/>
      <c r="AB1420" s="9"/>
      <c r="AC1420" s="9"/>
      <c r="AD1420" s="9"/>
    </row>
    <row r="1421" spans="1:30" ht="9.75" customHeight="1">
      <c r="A1421" s="144"/>
      <c r="B1421" s="230"/>
      <c r="C1421" s="231"/>
      <c r="D1421" s="226"/>
      <c r="E1421" s="232"/>
      <c r="F1421" s="228"/>
      <c r="G1421" s="226"/>
      <c r="H1421" s="226"/>
      <c r="I1421" s="218"/>
      <c r="J1421" s="219"/>
      <c r="K1421" s="9"/>
      <c r="L1421" s="9"/>
      <c r="M1421" s="9"/>
      <c r="N1421" s="9"/>
      <c r="O1421" s="9"/>
      <c r="P1421" s="9"/>
      <c r="Q1421" s="9"/>
      <c r="R1421" s="9"/>
      <c r="S1421" s="9"/>
      <c r="T1421" s="9"/>
      <c r="U1421" s="9"/>
      <c r="V1421" s="9"/>
      <c r="W1421" s="9"/>
      <c r="X1421" s="9"/>
      <c r="Y1421" s="9"/>
      <c r="Z1421" s="9"/>
      <c r="AA1421" s="9"/>
      <c r="AB1421" s="9"/>
      <c r="AC1421" s="9"/>
      <c r="AD1421" s="9"/>
    </row>
    <row r="1422" spans="1:30" ht="9.75" customHeight="1">
      <c r="A1422" s="144"/>
      <c r="B1422" s="230"/>
      <c r="C1422" s="231"/>
      <c r="D1422" s="226"/>
      <c r="E1422" s="232"/>
      <c r="F1422" s="228"/>
      <c r="G1422" s="226"/>
      <c r="H1422" s="226"/>
      <c r="I1422" s="218"/>
      <c r="J1422" s="219"/>
      <c r="K1422" s="9"/>
      <c r="L1422" s="9"/>
      <c r="M1422" s="9"/>
      <c r="N1422" s="9"/>
      <c r="O1422" s="9"/>
      <c r="P1422" s="9"/>
      <c r="Q1422" s="9"/>
      <c r="R1422" s="9"/>
      <c r="S1422" s="9"/>
      <c r="T1422" s="9"/>
      <c r="U1422" s="9"/>
      <c r="V1422" s="9"/>
      <c r="W1422" s="9"/>
      <c r="X1422" s="9"/>
      <c r="Y1422" s="9"/>
      <c r="Z1422" s="9"/>
      <c r="AA1422" s="9"/>
      <c r="AB1422" s="9"/>
      <c r="AC1422" s="9"/>
      <c r="AD1422" s="9"/>
    </row>
    <row r="1423" spans="1:30" ht="9.75" customHeight="1">
      <c r="A1423" s="144"/>
      <c r="B1423" s="230"/>
      <c r="C1423" s="231"/>
      <c r="D1423" s="226"/>
      <c r="E1423" s="232"/>
      <c r="F1423" s="228"/>
      <c r="G1423" s="226"/>
      <c r="H1423" s="226"/>
      <c r="I1423" s="218"/>
      <c r="J1423" s="219"/>
      <c r="K1423" s="9"/>
      <c r="L1423" s="9"/>
      <c r="M1423" s="9"/>
      <c r="N1423" s="9"/>
      <c r="O1423" s="9"/>
      <c r="P1423" s="9"/>
      <c r="Q1423" s="9"/>
      <c r="R1423" s="9"/>
      <c r="S1423" s="9"/>
      <c r="T1423" s="9"/>
      <c r="U1423" s="9"/>
      <c r="V1423" s="9"/>
      <c r="W1423" s="9"/>
      <c r="X1423" s="9"/>
      <c r="Y1423" s="9"/>
      <c r="Z1423" s="9"/>
      <c r="AA1423" s="9"/>
      <c r="AB1423" s="9"/>
      <c r="AC1423" s="9"/>
      <c r="AD1423" s="9"/>
    </row>
    <row r="1424" spans="1:30" ht="9.75" customHeight="1">
      <c r="A1424" s="144"/>
      <c r="B1424" s="230"/>
      <c r="C1424" s="231"/>
      <c r="D1424" s="226"/>
      <c r="E1424" s="232"/>
      <c r="F1424" s="228"/>
      <c r="G1424" s="226"/>
      <c r="H1424" s="226"/>
      <c r="I1424" s="218"/>
      <c r="J1424" s="219"/>
      <c r="K1424" s="9"/>
      <c r="L1424" s="9"/>
      <c r="M1424" s="9"/>
      <c r="N1424" s="9"/>
      <c r="O1424" s="9"/>
      <c r="P1424" s="9"/>
      <c r="Q1424" s="9"/>
      <c r="R1424" s="9"/>
      <c r="S1424" s="9"/>
      <c r="T1424" s="9"/>
      <c r="U1424" s="9"/>
      <c r="V1424" s="9"/>
      <c r="W1424" s="9"/>
      <c r="X1424" s="9"/>
      <c r="Y1424" s="9"/>
      <c r="Z1424" s="9"/>
      <c r="AA1424" s="9"/>
      <c r="AB1424" s="9"/>
      <c r="AC1424" s="9"/>
      <c r="AD1424" s="9"/>
    </row>
    <row r="1425" spans="1:30" ht="9.75" customHeight="1">
      <c r="A1425" s="144"/>
      <c r="B1425" s="230"/>
      <c r="C1425" s="231"/>
      <c r="D1425" s="226"/>
      <c r="E1425" s="232"/>
      <c r="F1425" s="228"/>
      <c r="G1425" s="226"/>
      <c r="H1425" s="226"/>
      <c r="I1425" s="218"/>
      <c r="J1425" s="219"/>
      <c r="K1425" s="9"/>
      <c r="L1425" s="9"/>
      <c r="M1425" s="9"/>
      <c r="N1425" s="9"/>
      <c r="O1425" s="9"/>
      <c r="P1425" s="9"/>
      <c r="Q1425" s="9"/>
      <c r="R1425" s="9"/>
      <c r="S1425" s="9"/>
      <c r="T1425" s="9"/>
      <c r="U1425" s="9"/>
      <c r="V1425" s="9"/>
      <c r="W1425" s="9"/>
      <c r="X1425" s="9"/>
      <c r="Y1425" s="9"/>
      <c r="Z1425" s="9"/>
      <c r="AA1425" s="9"/>
      <c r="AB1425" s="9"/>
      <c r="AC1425" s="9"/>
      <c r="AD1425" s="9"/>
    </row>
    <row r="1426" spans="1:30" ht="9.75" customHeight="1">
      <c r="A1426" s="144"/>
      <c r="B1426" s="230"/>
      <c r="C1426" s="231"/>
      <c r="D1426" s="226"/>
      <c r="E1426" s="232"/>
      <c r="F1426" s="228"/>
      <c r="G1426" s="226"/>
      <c r="H1426" s="226"/>
      <c r="I1426" s="218"/>
      <c r="J1426" s="219"/>
      <c r="K1426" s="9"/>
      <c r="L1426" s="9"/>
      <c r="M1426" s="9"/>
      <c r="N1426" s="9"/>
      <c r="O1426" s="9"/>
      <c r="P1426" s="9"/>
      <c r="Q1426" s="9"/>
      <c r="R1426" s="9"/>
      <c r="S1426" s="9"/>
      <c r="T1426" s="9"/>
      <c r="U1426" s="9"/>
      <c r="V1426" s="9"/>
      <c r="W1426" s="9"/>
      <c r="X1426" s="9"/>
      <c r="Y1426" s="9"/>
      <c r="Z1426" s="9"/>
      <c r="AA1426" s="9"/>
      <c r="AB1426" s="9"/>
      <c r="AC1426" s="9"/>
      <c r="AD1426" s="9"/>
    </row>
    <row r="1427" spans="1:30" ht="9.75" customHeight="1">
      <c r="A1427" s="144"/>
      <c r="B1427" s="230"/>
      <c r="C1427" s="231"/>
      <c r="D1427" s="226"/>
      <c r="E1427" s="232"/>
      <c r="F1427" s="228"/>
      <c r="G1427" s="226"/>
      <c r="H1427" s="226"/>
      <c r="I1427" s="218"/>
      <c r="J1427" s="219"/>
      <c r="K1427" s="9"/>
      <c r="L1427" s="9"/>
      <c r="M1427" s="9"/>
      <c r="N1427" s="9"/>
      <c r="O1427" s="9"/>
      <c r="P1427" s="9"/>
      <c r="Q1427" s="9"/>
      <c r="R1427" s="9"/>
      <c r="S1427" s="9"/>
      <c r="T1427" s="9"/>
      <c r="U1427" s="9"/>
      <c r="V1427" s="9"/>
      <c r="W1427" s="9"/>
      <c r="X1427" s="9"/>
      <c r="Y1427" s="9"/>
      <c r="Z1427" s="9"/>
      <c r="AA1427" s="9"/>
      <c r="AB1427" s="9"/>
      <c r="AC1427" s="9"/>
      <c r="AD1427" s="9"/>
    </row>
    <row r="1428" spans="1:30" ht="9.75" customHeight="1">
      <c r="A1428" s="144"/>
      <c r="B1428" s="230"/>
      <c r="C1428" s="231"/>
      <c r="D1428" s="226"/>
      <c r="E1428" s="232"/>
      <c r="F1428" s="228"/>
      <c r="G1428" s="226"/>
      <c r="H1428" s="226"/>
      <c r="I1428" s="218"/>
      <c r="J1428" s="219"/>
      <c r="K1428" s="9"/>
      <c r="L1428" s="9"/>
      <c r="M1428" s="9"/>
      <c r="N1428" s="9"/>
      <c r="O1428" s="9"/>
      <c r="P1428" s="9"/>
      <c r="Q1428" s="9"/>
      <c r="R1428" s="9"/>
      <c r="S1428" s="9"/>
      <c r="T1428" s="9"/>
      <c r="U1428" s="9"/>
      <c r="V1428" s="9"/>
      <c r="W1428" s="9"/>
      <c r="X1428" s="9"/>
      <c r="Y1428" s="9"/>
      <c r="Z1428" s="9"/>
      <c r="AA1428" s="9"/>
      <c r="AB1428" s="9"/>
      <c r="AC1428" s="9"/>
      <c r="AD1428" s="9"/>
    </row>
    <row r="1429" spans="1:30" ht="9.75" customHeight="1">
      <c r="A1429" s="144"/>
      <c r="B1429" s="230"/>
      <c r="C1429" s="231"/>
      <c r="D1429" s="226"/>
      <c r="E1429" s="232"/>
      <c r="F1429" s="228"/>
      <c r="G1429" s="226"/>
      <c r="H1429" s="226"/>
      <c r="I1429" s="218"/>
      <c r="J1429" s="219"/>
      <c r="K1429" s="9"/>
      <c r="L1429" s="9"/>
      <c r="M1429" s="9"/>
      <c r="N1429" s="9"/>
      <c r="O1429" s="9"/>
      <c r="P1429" s="9"/>
      <c r="Q1429" s="9"/>
      <c r="R1429" s="9"/>
      <c r="S1429" s="9"/>
      <c r="T1429" s="9"/>
      <c r="U1429" s="9"/>
      <c r="V1429" s="9"/>
      <c r="W1429" s="9"/>
      <c r="X1429" s="9"/>
      <c r="Y1429" s="9"/>
      <c r="Z1429" s="9"/>
      <c r="AA1429" s="9"/>
      <c r="AB1429" s="9"/>
      <c r="AC1429" s="9"/>
      <c r="AD1429" s="9"/>
    </row>
    <row r="1430" spans="1:30" ht="9.75" customHeight="1">
      <c r="A1430" s="144"/>
      <c r="B1430" s="230"/>
      <c r="C1430" s="231"/>
      <c r="D1430" s="226"/>
      <c r="E1430" s="232"/>
      <c r="F1430" s="228"/>
      <c r="G1430" s="226"/>
      <c r="H1430" s="226"/>
      <c r="I1430" s="218"/>
      <c r="J1430" s="219"/>
      <c r="K1430" s="9"/>
      <c r="L1430" s="9"/>
      <c r="M1430" s="9"/>
      <c r="N1430" s="9"/>
      <c r="O1430" s="9"/>
      <c r="P1430" s="9"/>
      <c r="Q1430" s="9"/>
      <c r="R1430" s="9"/>
      <c r="S1430" s="9"/>
      <c r="T1430" s="9"/>
      <c r="U1430" s="9"/>
      <c r="V1430" s="9"/>
      <c r="W1430" s="9"/>
      <c r="X1430" s="9"/>
      <c r="Y1430" s="9"/>
      <c r="Z1430" s="9"/>
      <c r="AA1430" s="9"/>
      <c r="AB1430" s="9"/>
      <c r="AC1430" s="9"/>
      <c r="AD1430" s="9"/>
    </row>
    <row r="1431" spans="1:30" ht="9.75" customHeight="1">
      <c r="A1431" s="144"/>
      <c r="B1431" s="230"/>
      <c r="C1431" s="231"/>
      <c r="D1431" s="226"/>
      <c r="E1431" s="232"/>
      <c r="F1431" s="228"/>
      <c r="G1431" s="226"/>
      <c r="H1431" s="226"/>
      <c r="I1431" s="218"/>
      <c r="J1431" s="219"/>
      <c r="K1431" s="9"/>
      <c r="L1431" s="9"/>
      <c r="M1431" s="9"/>
      <c r="N1431" s="9"/>
      <c r="O1431" s="9"/>
      <c r="P1431" s="9"/>
      <c r="Q1431" s="9"/>
      <c r="R1431" s="9"/>
      <c r="S1431" s="9"/>
      <c r="T1431" s="9"/>
      <c r="U1431" s="9"/>
      <c r="V1431" s="9"/>
      <c r="W1431" s="9"/>
      <c r="X1431" s="9"/>
      <c r="Y1431" s="9"/>
      <c r="Z1431" s="9"/>
      <c r="AA1431" s="9"/>
      <c r="AB1431" s="9"/>
      <c r="AC1431" s="9"/>
      <c r="AD1431" s="9"/>
    </row>
    <row r="1432" spans="1:30" ht="9.75" customHeight="1">
      <c r="A1432" s="144"/>
      <c r="B1432" s="230"/>
      <c r="C1432" s="231"/>
      <c r="D1432" s="226"/>
      <c r="E1432" s="232"/>
      <c r="F1432" s="228"/>
      <c r="G1432" s="226"/>
      <c r="H1432" s="226"/>
      <c r="I1432" s="218"/>
      <c r="J1432" s="219"/>
      <c r="K1432" s="9"/>
      <c r="L1432" s="9"/>
      <c r="M1432" s="9"/>
      <c r="N1432" s="9"/>
      <c r="O1432" s="9"/>
      <c r="P1432" s="9"/>
      <c r="Q1432" s="9"/>
      <c r="R1432" s="9"/>
      <c r="S1432" s="9"/>
      <c r="T1432" s="9"/>
      <c r="U1432" s="9"/>
      <c r="V1432" s="9"/>
      <c r="W1432" s="9"/>
      <c r="X1432" s="9"/>
      <c r="Y1432" s="9"/>
      <c r="Z1432" s="9"/>
      <c r="AA1432" s="9"/>
      <c r="AB1432" s="9"/>
      <c r="AC1432" s="9"/>
      <c r="AD1432" s="9"/>
    </row>
    <row r="1433" spans="1:30" ht="9.75" customHeight="1">
      <c r="A1433" s="144"/>
      <c r="B1433" s="230"/>
      <c r="C1433" s="231"/>
      <c r="D1433" s="226"/>
      <c r="E1433" s="232"/>
      <c r="F1433" s="228"/>
      <c r="G1433" s="226"/>
      <c r="H1433" s="226"/>
      <c r="I1433" s="218"/>
      <c r="J1433" s="219"/>
      <c r="K1433" s="9"/>
      <c r="L1433" s="9"/>
      <c r="M1433" s="9"/>
      <c r="N1433" s="9"/>
      <c r="O1433" s="9"/>
      <c r="P1433" s="9"/>
      <c r="Q1433" s="9"/>
      <c r="R1433" s="9"/>
      <c r="S1433" s="9"/>
      <c r="T1433" s="9"/>
      <c r="U1433" s="9"/>
      <c r="V1433" s="9"/>
      <c r="W1433" s="9"/>
      <c r="X1433" s="9"/>
      <c r="Y1433" s="9"/>
      <c r="Z1433" s="9"/>
      <c r="AA1433" s="9"/>
      <c r="AB1433" s="9"/>
      <c r="AC1433" s="9"/>
      <c r="AD1433" s="9"/>
    </row>
    <row r="1434" spans="1:30" ht="9.75" customHeight="1">
      <c r="A1434" s="144"/>
      <c r="B1434" s="230"/>
      <c r="C1434" s="231"/>
      <c r="D1434" s="226"/>
      <c r="E1434" s="232"/>
      <c r="F1434" s="228"/>
      <c r="G1434" s="226"/>
      <c r="H1434" s="226"/>
      <c r="I1434" s="218"/>
      <c r="J1434" s="219"/>
      <c r="K1434" s="9"/>
      <c r="L1434" s="9"/>
      <c r="M1434" s="9"/>
      <c r="N1434" s="9"/>
      <c r="O1434" s="9"/>
      <c r="P1434" s="9"/>
      <c r="Q1434" s="9"/>
      <c r="R1434" s="9"/>
      <c r="S1434" s="9"/>
      <c r="T1434" s="9"/>
      <c r="U1434" s="9"/>
      <c r="V1434" s="9"/>
      <c r="W1434" s="9"/>
      <c r="X1434" s="9"/>
      <c r="Y1434" s="9"/>
      <c r="Z1434" s="9"/>
      <c r="AA1434" s="9"/>
      <c r="AB1434" s="9"/>
      <c r="AC1434" s="9"/>
      <c r="AD1434" s="9"/>
    </row>
    <row r="1435" spans="1:30" ht="9.75" customHeight="1">
      <c r="A1435" s="144"/>
      <c r="B1435" s="230"/>
      <c r="C1435" s="231"/>
      <c r="D1435" s="226"/>
      <c r="E1435" s="232"/>
      <c r="F1435" s="228"/>
      <c r="G1435" s="226"/>
      <c r="H1435" s="226"/>
      <c r="I1435" s="218"/>
      <c r="J1435" s="219"/>
      <c r="K1435" s="9"/>
      <c r="L1435" s="9"/>
      <c r="M1435" s="9"/>
      <c r="N1435" s="9"/>
      <c r="O1435" s="9"/>
      <c r="P1435" s="9"/>
      <c r="Q1435" s="9"/>
      <c r="R1435" s="9"/>
      <c r="S1435" s="9"/>
      <c r="T1435" s="9"/>
      <c r="U1435" s="9"/>
      <c r="V1435" s="9"/>
      <c r="W1435" s="9"/>
      <c r="X1435" s="9"/>
      <c r="Y1435" s="9"/>
      <c r="Z1435" s="9"/>
      <c r="AA1435" s="9"/>
      <c r="AB1435" s="9"/>
      <c r="AC1435" s="9"/>
      <c r="AD1435" s="9"/>
    </row>
    <row r="1436" spans="1:30" ht="9.75" customHeight="1">
      <c r="A1436" s="144"/>
      <c r="B1436" s="230"/>
      <c r="C1436" s="231"/>
      <c r="D1436" s="226"/>
      <c r="E1436" s="232"/>
      <c r="F1436" s="228"/>
      <c r="G1436" s="226"/>
      <c r="H1436" s="226"/>
      <c r="I1436" s="218"/>
      <c r="J1436" s="219"/>
      <c r="K1436" s="9"/>
      <c r="L1436" s="9"/>
      <c r="M1436" s="9"/>
      <c r="N1436" s="9"/>
      <c r="O1436" s="9"/>
      <c r="P1436" s="9"/>
      <c r="Q1436" s="9"/>
      <c r="R1436" s="9"/>
      <c r="S1436" s="9"/>
      <c r="T1436" s="9"/>
      <c r="U1436" s="9"/>
      <c r="V1436" s="9"/>
      <c r="W1436" s="9"/>
      <c r="X1436" s="9"/>
      <c r="Y1436" s="9"/>
      <c r="Z1436" s="9"/>
      <c r="AA1436" s="9"/>
      <c r="AB1436" s="9"/>
      <c r="AC1436" s="9"/>
      <c r="AD1436" s="9"/>
    </row>
    <row r="1437" spans="1:30" ht="9.75" customHeight="1">
      <c r="A1437" s="144"/>
      <c r="B1437" s="230"/>
      <c r="C1437" s="231"/>
      <c r="D1437" s="226"/>
      <c r="E1437" s="232"/>
      <c r="F1437" s="228"/>
      <c r="G1437" s="226"/>
      <c r="H1437" s="226"/>
      <c r="I1437" s="218"/>
      <c r="J1437" s="219"/>
      <c r="K1437" s="9"/>
      <c r="L1437" s="9"/>
      <c r="M1437" s="9"/>
      <c r="N1437" s="9"/>
      <c r="O1437" s="9"/>
      <c r="P1437" s="9"/>
      <c r="Q1437" s="9"/>
      <c r="R1437" s="9"/>
      <c r="S1437" s="9"/>
      <c r="T1437" s="9"/>
      <c r="U1437" s="9"/>
      <c r="V1437" s="9"/>
      <c r="W1437" s="9"/>
      <c r="X1437" s="9"/>
      <c r="Y1437" s="9"/>
      <c r="Z1437" s="9"/>
      <c r="AA1437" s="9"/>
      <c r="AB1437" s="9"/>
      <c r="AC1437" s="9"/>
      <c r="AD1437" s="9"/>
    </row>
    <row r="1438" spans="1:30" ht="9.75" customHeight="1">
      <c r="A1438" s="144"/>
      <c r="B1438" s="230"/>
      <c r="C1438" s="231"/>
      <c r="D1438" s="226"/>
      <c r="E1438" s="232"/>
      <c r="F1438" s="228"/>
      <c r="G1438" s="226"/>
      <c r="H1438" s="226"/>
      <c r="I1438" s="218"/>
      <c r="J1438" s="219"/>
      <c r="K1438" s="9"/>
      <c r="L1438" s="9"/>
      <c r="M1438" s="9"/>
      <c r="N1438" s="9"/>
      <c r="O1438" s="9"/>
      <c r="P1438" s="9"/>
      <c r="Q1438" s="9"/>
      <c r="R1438" s="9"/>
      <c r="S1438" s="9"/>
      <c r="T1438" s="9"/>
      <c r="U1438" s="9"/>
      <c r="V1438" s="9"/>
      <c r="W1438" s="9"/>
      <c r="X1438" s="9"/>
      <c r="Y1438" s="9"/>
      <c r="Z1438" s="9"/>
      <c r="AA1438" s="9"/>
      <c r="AB1438" s="9"/>
      <c r="AC1438" s="9"/>
      <c r="AD1438" s="9"/>
    </row>
    <row r="1439" spans="1:30" ht="9.75" customHeight="1">
      <c r="A1439" s="144"/>
      <c r="B1439" s="230"/>
      <c r="C1439" s="231"/>
      <c r="D1439" s="226"/>
      <c r="E1439" s="232"/>
      <c r="F1439" s="228"/>
      <c r="G1439" s="226"/>
      <c r="H1439" s="226"/>
      <c r="I1439" s="218"/>
      <c r="J1439" s="219"/>
      <c r="K1439" s="9"/>
      <c r="L1439" s="9"/>
      <c r="M1439" s="9"/>
      <c r="N1439" s="9"/>
      <c r="O1439" s="9"/>
      <c r="P1439" s="9"/>
      <c r="Q1439" s="9"/>
      <c r="R1439" s="9"/>
      <c r="S1439" s="9"/>
      <c r="T1439" s="9"/>
      <c r="U1439" s="9"/>
      <c r="V1439" s="9"/>
      <c r="W1439" s="9"/>
      <c r="X1439" s="9"/>
      <c r="Y1439" s="9"/>
      <c r="Z1439" s="9"/>
      <c r="AA1439" s="9"/>
      <c r="AB1439" s="9"/>
      <c r="AC1439" s="9"/>
      <c r="AD1439" s="9"/>
    </row>
    <row r="1440" spans="1:30" ht="9.75" customHeight="1">
      <c r="A1440" s="144"/>
      <c r="B1440" s="230"/>
      <c r="C1440" s="231"/>
      <c r="D1440" s="226"/>
      <c r="E1440" s="232"/>
      <c r="F1440" s="228"/>
      <c r="G1440" s="226"/>
      <c r="H1440" s="226"/>
      <c r="I1440" s="218"/>
      <c r="J1440" s="219"/>
      <c r="K1440" s="9"/>
      <c r="L1440" s="9"/>
      <c r="M1440" s="9"/>
      <c r="N1440" s="9"/>
      <c r="O1440" s="9"/>
      <c r="P1440" s="9"/>
      <c r="Q1440" s="9"/>
      <c r="R1440" s="9"/>
      <c r="S1440" s="9"/>
      <c r="T1440" s="9"/>
      <c r="U1440" s="9"/>
      <c r="V1440" s="9"/>
      <c r="W1440" s="9"/>
      <c r="X1440" s="9"/>
      <c r="Y1440" s="9"/>
      <c r="Z1440" s="9"/>
      <c r="AA1440" s="9"/>
      <c r="AB1440" s="9"/>
      <c r="AC1440" s="9"/>
      <c r="AD1440" s="9"/>
    </row>
    <row r="1441" spans="1:30" ht="9.75" customHeight="1">
      <c r="A1441" s="144"/>
      <c r="B1441" s="230"/>
      <c r="C1441" s="231"/>
      <c r="D1441" s="226"/>
      <c r="E1441" s="232"/>
      <c r="F1441" s="228"/>
      <c r="G1441" s="226"/>
      <c r="H1441" s="226"/>
      <c r="I1441" s="218"/>
      <c r="J1441" s="219"/>
      <c r="K1441" s="9"/>
      <c r="L1441" s="9"/>
      <c r="M1441" s="9"/>
      <c r="N1441" s="9"/>
      <c r="O1441" s="9"/>
      <c r="P1441" s="9"/>
      <c r="Q1441" s="9"/>
      <c r="R1441" s="9"/>
      <c r="S1441" s="9"/>
      <c r="T1441" s="9"/>
      <c r="U1441" s="9"/>
      <c r="V1441" s="9"/>
      <c r="W1441" s="9"/>
      <c r="X1441" s="9"/>
      <c r="Y1441" s="9"/>
      <c r="Z1441" s="9"/>
      <c r="AA1441" s="9"/>
      <c r="AB1441" s="9"/>
      <c r="AC1441" s="9"/>
      <c r="AD1441" s="9"/>
    </row>
    <row r="1442" spans="1:30" ht="9.75" customHeight="1">
      <c r="A1442" s="144"/>
      <c r="B1442" s="230"/>
      <c r="C1442" s="231"/>
      <c r="D1442" s="226"/>
      <c r="E1442" s="232"/>
      <c r="F1442" s="228"/>
      <c r="G1442" s="226"/>
      <c r="H1442" s="226"/>
      <c r="I1442" s="218"/>
      <c r="J1442" s="219"/>
      <c r="K1442" s="9"/>
      <c r="L1442" s="9"/>
      <c r="M1442" s="9"/>
      <c r="N1442" s="9"/>
      <c r="O1442" s="9"/>
      <c r="P1442" s="9"/>
      <c r="Q1442" s="9"/>
      <c r="R1442" s="9"/>
      <c r="S1442" s="9"/>
      <c r="T1442" s="9"/>
      <c r="U1442" s="9"/>
      <c r="V1442" s="9"/>
      <c r="W1442" s="9"/>
      <c r="X1442" s="9"/>
      <c r="Y1442" s="9"/>
      <c r="Z1442" s="9"/>
      <c r="AA1442" s="9"/>
      <c r="AB1442" s="9"/>
      <c r="AC1442" s="9"/>
      <c r="AD1442" s="9"/>
    </row>
    <row r="1443" spans="1:30" ht="9.75" customHeight="1">
      <c r="A1443" s="144"/>
      <c r="B1443" s="230"/>
      <c r="C1443" s="231"/>
      <c r="D1443" s="226"/>
      <c r="E1443" s="232"/>
      <c r="F1443" s="228"/>
      <c r="G1443" s="226"/>
      <c r="H1443" s="226"/>
      <c r="I1443" s="218"/>
      <c r="J1443" s="219"/>
      <c r="K1443" s="9"/>
      <c r="L1443" s="9"/>
      <c r="M1443" s="9"/>
      <c r="N1443" s="9"/>
      <c r="O1443" s="9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9"/>
    </row>
    <row r="1444" spans="1:30" ht="9.75" customHeight="1">
      <c r="A1444" s="144"/>
      <c r="B1444" s="230"/>
      <c r="C1444" s="231"/>
      <c r="D1444" s="226"/>
      <c r="E1444" s="232"/>
      <c r="F1444" s="228"/>
      <c r="G1444" s="226"/>
      <c r="H1444" s="226"/>
      <c r="I1444" s="218"/>
      <c r="J1444" s="219"/>
      <c r="K1444" s="9"/>
      <c r="L1444" s="9"/>
      <c r="M1444" s="9"/>
      <c r="N1444" s="9"/>
      <c r="O1444" s="9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9"/>
    </row>
    <row r="1445" spans="1:30" ht="9.75" customHeight="1">
      <c r="A1445" s="144"/>
      <c r="B1445" s="230"/>
      <c r="C1445" s="231"/>
      <c r="D1445" s="226"/>
      <c r="E1445" s="232"/>
      <c r="F1445" s="228"/>
      <c r="G1445" s="226"/>
      <c r="H1445" s="226"/>
      <c r="I1445" s="218"/>
      <c r="J1445" s="219"/>
      <c r="K1445" s="9"/>
      <c r="L1445" s="9"/>
      <c r="M1445" s="9"/>
      <c r="N1445" s="9"/>
      <c r="O1445" s="9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9"/>
    </row>
    <row r="1446" spans="1:30" ht="9.75" customHeight="1">
      <c r="A1446" s="144"/>
      <c r="B1446" s="230"/>
      <c r="C1446" s="231"/>
      <c r="D1446" s="226"/>
      <c r="E1446" s="232"/>
      <c r="F1446" s="228"/>
      <c r="G1446" s="226"/>
      <c r="H1446" s="226"/>
      <c r="I1446" s="218"/>
      <c r="J1446" s="219"/>
      <c r="K1446" s="9"/>
      <c r="L1446" s="9"/>
      <c r="M1446" s="9"/>
      <c r="N1446" s="9"/>
      <c r="O1446" s="9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9"/>
    </row>
    <row r="1447" spans="1:30" ht="9.75" customHeight="1">
      <c r="A1447" s="144"/>
      <c r="B1447" s="230"/>
      <c r="C1447" s="231"/>
      <c r="D1447" s="226"/>
      <c r="E1447" s="232"/>
      <c r="F1447" s="228"/>
      <c r="G1447" s="226"/>
      <c r="H1447" s="226"/>
      <c r="I1447" s="218"/>
      <c r="J1447" s="219"/>
      <c r="K1447" s="9"/>
      <c r="L1447" s="9"/>
      <c r="M1447" s="9"/>
      <c r="N1447" s="9"/>
      <c r="O1447" s="9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9"/>
    </row>
    <row r="1448" spans="1:30" ht="9.75" customHeight="1">
      <c r="A1448" s="144"/>
      <c r="B1448" s="230"/>
      <c r="C1448" s="231"/>
      <c r="D1448" s="226"/>
      <c r="E1448" s="232"/>
      <c r="F1448" s="228"/>
      <c r="G1448" s="226"/>
      <c r="H1448" s="226"/>
      <c r="I1448" s="218"/>
      <c r="J1448" s="219"/>
      <c r="K1448" s="9"/>
      <c r="L1448" s="9"/>
      <c r="M1448" s="9"/>
      <c r="N1448" s="9"/>
      <c r="O1448" s="9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9"/>
    </row>
    <row r="1449" spans="1:30" ht="9.75" customHeight="1">
      <c r="A1449" s="144"/>
      <c r="B1449" s="230"/>
      <c r="C1449" s="231"/>
      <c r="D1449" s="226"/>
      <c r="E1449" s="232"/>
      <c r="F1449" s="228"/>
      <c r="G1449" s="226"/>
      <c r="H1449" s="226"/>
      <c r="I1449" s="218"/>
      <c r="J1449" s="219"/>
      <c r="K1449" s="9"/>
      <c r="L1449" s="9"/>
      <c r="M1449" s="9"/>
      <c r="N1449" s="9"/>
      <c r="O1449" s="9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9"/>
    </row>
    <row r="1450" spans="1:30" ht="9.75" customHeight="1">
      <c r="A1450" s="144"/>
      <c r="B1450" s="230"/>
      <c r="C1450" s="231"/>
      <c r="D1450" s="226"/>
      <c r="E1450" s="232"/>
      <c r="F1450" s="228"/>
      <c r="G1450" s="226"/>
      <c r="H1450" s="226"/>
      <c r="I1450" s="218"/>
      <c r="J1450" s="219"/>
      <c r="K1450" s="9"/>
      <c r="L1450" s="9"/>
      <c r="M1450" s="9"/>
      <c r="N1450" s="9"/>
      <c r="O1450" s="9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9"/>
    </row>
    <row r="1451" spans="1:30" ht="9.75" customHeight="1">
      <c r="A1451" s="144"/>
      <c r="B1451" s="230"/>
      <c r="C1451" s="231"/>
      <c r="D1451" s="226"/>
      <c r="E1451" s="232"/>
      <c r="F1451" s="228"/>
      <c r="G1451" s="226"/>
      <c r="H1451" s="226"/>
      <c r="I1451" s="218"/>
      <c r="J1451" s="219"/>
      <c r="K1451" s="9"/>
      <c r="L1451" s="9"/>
      <c r="M1451" s="9"/>
      <c r="N1451" s="9"/>
      <c r="O1451" s="9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9"/>
    </row>
    <row r="1452" spans="1:30" ht="9.75" customHeight="1">
      <c r="A1452" s="144"/>
      <c r="B1452" s="230"/>
      <c r="C1452" s="231"/>
      <c r="D1452" s="226"/>
      <c r="E1452" s="232"/>
      <c r="F1452" s="228"/>
      <c r="G1452" s="226"/>
      <c r="H1452" s="226"/>
      <c r="I1452" s="218"/>
      <c r="J1452" s="219"/>
      <c r="K1452" s="9"/>
      <c r="L1452" s="9"/>
      <c r="M1452" s="9"/>
      <c r="N1452" s="9"/>
      <c r="O1452" s="9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9"/>
    </row>
    <row r="1453" spans="1:30" ht="9.75" customHeight="1">
      <c r="A1453" s="144"/>
      <c r="B1453" s="230"/>
      <c r="C1453" s="231"/>
      <c r="D1453" s="226"/>
      <c r="E1453" s="232"/>
      <c r="F1453" s="228"/>
      <c r="G1453" s="226"/>
      <c r="H1453" s="226"/>
      <c r="I1453" s="218"/>
      <c r="J1453" s="219"/>
      <c r="K1453" s="9"/>
      <c r="L1453" s="9"/>
      <c r="M1453" s="9"/>
      <c r="N1453" s="9"/>
      <c r="O1453" s="9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9"/>
    </row>
    <row r="1454" spans="1:30" ht="9.75" customHeight="1">
      <c r="A1454" s="144"/>
      <c r="B1454" s="230"/>
      <c r="C1454" s="231"/>
      <c r="D1454" s="226"/>
      <c r="E1454" s="232"/>
      <c r="F1454" s="228"/>
      <c r="G1454" s="226"/>
      <c r="H1454" s="226"/>
      <c r="I1454" s="218"/>
      <c r="J1454" s="219"/>
      <c r="K1454" s="9"/>
      <c r="L1454" s="9"/>
      <c r="M1454" s="9"/>
      <c r="N1454" s="9"/>
      <c r="O1454" s="9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9"/>
    </row>
    <row r="1455" spans="1:30" ht="9.75" customHeight="1">
      <c r="A1455" s="144"/>
      <c r="B1455" s="230"/>
      <c r="C1455" s="231"/>
      <c r="D1455" s="226"/>
      <c r="E1455" s="232"/>
      <c r="F1455" s="228"/>
      <c r="G1455" s="226"/>
      <c r="H1455" s="226"/>
      <c r="I1455" s="218"/>
      <c r="J1455" s="219"/>
      <c r="K1455" s="9"/>
      <c r="L1455" s="9"/>
      <c r="M1455" s="9"/>
      <c r="N1455" s="9"/>
      <c r="O1455" s="9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9"/>
    </row>
    <row r="1456" spans="1:30" ht="9.75" customHeight="1">
      <c r="A1456" s="144"/>
      <c r="B1456" s="230"/>
      <c r="C1456" s="231"/>
      <c r="D1456" s="226"/>
      <c r="E1456" s="232"/>
      <c r="F1456" s="228"/>
      <c r="G1456" s="226"/>
      <c r="H1456" s="226"/>
      <c r="I1456" s="218"/>
      <c r="J1456" s="219"/>
      <c r="K1456" s="9"/>
      <c r="L1456" s="9"/>
      <c r="M1456" s="9"/>
      <c r="N1456" s="9"/>
      <c r="O1456" s="9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9"/>
    </row>
    <row r="1457" spans="1:30" ht="9.75" customHeight="1">
      <c r="A1457" s="144"/>
      <c r="B1457" s="230"/>
      <c r="C1457" s="231"/>
      <c r="D1457" s="226"/>
      <c r="E1457" s="232"/>
      <c r="F1457" s="228"/>
      <c r="G1457" s="226"/>
      <c r="H1457" s="226"/>
      <c r="I1457" s="218"/>
      <c r="J1457" s="219"/>
      <c r="K1457" s="9"/>
      <c r="L1457" s="9"/>
      <c r="M1457" s="9"/>
      <c r="N1457" s="9"/>
      <c r="O1457" s="9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9"/>
    </row>
    <row r="1458" spans="1:30" ht="9.75" customHeight="1">
      <c r="A1458" s="144"/>
      <c r="B1458" s="230"/>
      <c r="C1458" s="231"/>
      <c r="D1458" s="226"/>
      <c r="E1458" s="232"/>
      <c r="F1458" s="228"/>
      <c r="G1458" s="226"/>
      <c r="H1458" s="226"/>
      <c r="I1458" s="218"/>
      <c r="J1458" s="219"/>
      <c r="K1458" s="9"/>
      <c r="L1458" s="9"/>
      <c r="M1458" s="9"/>
      <c r="N1458" s="9"/>
      <c r="O1458" s="9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9"/>
    </row>
    <row r="1459" spans="1:30" ht="9.75" customHeight="1">
      <c r="A1459" s="144"/>
      <c r="B1459" s="230"/>
      <c r="C1459" s="231"/>
      <c r="D1459" s="226"/>
      <c r="E1459" s="232"/>
      <c r="F1459" s="228"/>
      <c r="G1459" s="226"/>
      <c r="H1459" s="226"/>
      <c r="I1459" s="218"/>
      <c r="J1459" s="219"/>
      <c r="K1459" s="9"/>
      <c r="L1459" s="9"/>
      <c r="M1459" s="9"/>
      <c r="N1459" s="9"/>
      <c r="O1459" s="9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9"/>
    </row>
    <row r="1460" spans="1:30" ht="9.75" customHeight="1">
      <c r="A1460" s="144"/>
      <c r="B1460" s="230"/>
      <c r="C1460" s="231"/>
      <c r="D1460" s="226"/>
      <c r="E1460" s="232"/>
      <c r="F1460" s="228"/>
      <c r="G1460" s="226"/>
      <c r="H1460" s="226"/>
      <c r="I1460" s="218"/>
      <c r="J1460" s="219"/>
      <c r="K1460" s="9"/>
      <c r="L1460" s="9"/>
      <c r="M1460" s="9"/>
      <c r="N1460" s="9"/>
      <c r="O1460" s="9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9"/>
    </row>
    <row r="1461" spans="1:30" ht="9.75" customHeight="1">
      <c r="A1461" s="144"/>
      <c r="B1461" s="230"/>
      <c r="C1461" s="231"/>
      <c r="D1461" s="226"/>
      <c r="E1461" s="232"/>
      <c r="F1461" s="228"/>
      <c r="G1461" s="226"/>
      <c r="H1461" s="226"/>
      <c r="I1461" s="218"/>
      <c r="J1461" s="219"/>
      <c r="K1461" s="9"/>
      <c r="L1461" s="9"/>
      <c r="M1461" s="9"/>
      <c r="N1461" s="9"/>
      <c r="O1461" s="9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9"/>
    </row>
    <row r="1462" spans="1:30" ht="9.75" customHeight="1">
      <c r="A1462" s="144"/>
      <c r="B1462" s="230"/>
      <c r="C1462" s="231"/>
      <c r="D1462" s="226"/>
      <c r="E1462" s="232"/>
      <c r="F1462" s="228"/>
      <c r="G1462" s="226"/>
      <c r="H1462" s="226"/>
      <c r="I1462" s="218"/>
      <c r="J1462" s="21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9"/>
    </row>
    <row r="1463" spans="1:30" ht="9.75" customHeight="1">
      <c r="A1463" s="144"/>
      <c r="B1463" s="230"/>
      <c r="C1463" s="231"/>
      <c r="D1463" s="226"/>
      <c r="E1463" s="232"/>
      <c r="F1463" s="228"/>
      <c r="G1463" s="226"/>
      <c r="H1463" s="226"/>
      <c r="I1463" s="218"/>
      <c r="J1463" s="219"/>
      <c r="K1463" s="9"/>
      <c r="L1463" s="9"/>
      <c r="M1463" s="9"/>
      <c r="N1463" s="9"/>
      <c r="O1463" s="9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9"/>
    </row>
    <row r="1464" spans="1:30" ht="9.75" customHeight="1">
      <c r="A1464" s="144"/>
      <c r="B1464" s="230"/>
      <c r="C1464" s="231"/>
      <c r="D1464" s="226"/>
      <c r="E1464" s="232"/>
      <c r="F1464" s="228"/>
      <c r="G1464" s="226"/>
      <c r="H1464" s="226"/>
      <c r="I1464" s="218"/>
      <c r="J1464" s="219"/>
      <c r="K1464" s="9"/>
      <c r="L1464" s="9"/>
      <c r="M1464" s="9"/>
      <c r="N1464" s="9"/>
      <c r="O1464" s="9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9"/>
    </row>
    <row r="1465" spans="1:30" ht="9.75" customHeight="1">
      <c r="A1465" s="144"/>
      <c r="B1465" s="230"/>
      <c r="C1465" s="231"/>
      <c r="D1465" s="226"/>
      <c r="E1465" s="232"/>
      <c r="F1465" s="228"/>
      <c r="G1465" s="226"/>
      <c r="H1465" s="226"/>
      <c r="I1465" s="218"/>
      <c r="J1465" s="219"/>
      <c r="K1465" s="9"/>
      <c r="L1465" s="9"/>
      <c r="M1465" s="9"/>
      <c r="N1465" s="9"/>
      <c r="O1465" s="9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9"/>
    </row>
    <row r="1466" spans="1:30" ht="9.75" customHeight="1">
      <c r="A1466" s="144"/>
      <c r="B1466" s="230"/>
      <c r="C1466" s="231"/>
      <c r="D1466" s="226"/>
      <c r="E1466" s="232"/>
      <c r="F1466" s="228"/>
      <c r="G1466" s="226"/>
      <c r="H1466" s="226"/>
      <c r="I1466" s="218"/>
      <c r="J1466" s="219"/>
      <c r="K1466" s="9"/>
      <c r="L1466" s="9"/>
      <c r="M1466" s="9"/>
      <c r="N1466" s="9"/>
      <c r="O1466" s="9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9"/>
    </row>
    <row r="1467" spans="1:30" ht="9.75" customHeight="1">
      <c r="A1467" s="144"/>
      <c r="B1467" s="230"/>
      <c r="C1467" s="231"/>
      <c r="D1467" s="226"/>
      <c r="E1467" s="232"/>
      <c r="F1467" s="228"/>
      <c r="G1467" s="226"/>
      <c r="H1467" s="226"/>
      <c r="I1467" s="218"/>
      <c r="J1467" s="219"/>
      <c r="K1467" s="9"/>
      <c r="L1467" s="9"/>
      <c r="M1467" s="9"/>
      <c r="N1467" s="9"/>
      <c r="O1467" s="9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9"/>
    </row>
    <row r="1468" spans="1:30" ht="9.75" customHeight="1">
      <c r="A1468" s="144"/>
      <c r="B1468" s="230"/>
      <c r="C1468" s="231"/>
      <c r="D1468" s="226"/>
      <c r="E1468" s="232"/>
      <c r="F1468" s="228"/>
      <c r="G1468" s="226"/>
      <c r="H1468" s="226"/>
      <c r="I1468" s="218"/>
      <c r="J1468" s="219"/>
      <c r="K1468" s="9"/>
      <c r="L1468" s="9"/>
      <c r="M1468" s="9"/>
      <c r="N1468" s="9"/>
      <c r="O1468" s="9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9"/>
    </row>
    <row r="1469" spans="1:30" ht="9.75" customHeight="1">
      <c r="A1469" s="144"/>
      <c r="B1469" s="230"/>
      <c r="C1469" s="231"/>
      <c r="D1469" s="226"/>
      <c r="E1469" s="232"/>
      <c r="F1469" s="228"/>
      <c r="G1469" s="226"/>
      <c r="H1469" s="226"/>
      <c r="I1469" s="218"/>
      <c r="J1469" s="219"/>
      <c r="K1469" s="9"/>
      <c r="L1469" s="9"/>
      <c r="M1469" s="9"/>
      <c r="N1469" s="9"/>
      <c r="O1469" s="9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9"/>
    </row>
    <row r="1470" spans="1:30" ht="9.75" customHeight="1">
      <c r="A1470" s="144"/>
      <c r="B1470" s="230"/>
      <c r="C1470" s="231"/>
      <c r="D1470" s="226"/>
      <c r="E1470" s="232"/>
      <c r="F1470" s="228"/>
      <c r="G1470" s="226"/>
      <c r="H1470" s="226"/>
      <c r="I1470" s="218"/>
      <c r="J1470" s="219"/>
      <c r="K1470" s="9"/>
      <c r="L1470" s="9"/>
      <c r="M1470" s="9"/>
      <c r="N1470" s="9"/>
      <c r="O1470" s="9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9"/>
    </row>
    <row r="1471" spans="1:30" ht="9.75" customHeight="1">
      <c r="A1471" s="144"/>
      <c r="B1471" s="230"/>
      <c r="C1471" s="231"/>
      <c r="D1471" s="226"/>
      <c r="E1471" s="232"/>
      <c r="F1471" s="228"/>
      <c r="G1471" s="226"/>
      <c r="H1471" s="226"/>
      <c r="I1471" s="218"/>
      <c r="J1471" s="219"/>
      <c r="K1471" s="9"/>
      <c r="L1471" s="9"/>
      <c r="M1471" s="9"/>
      <c r="N1471" s="9"/>
      <c r="O1471" s="9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9"/>
    </row>
    <row r="1472" spans="1:30" ht="9.75" customHeight="1">
      <c r="A1472" s="144"/>
      <c r="B1472" s="230"/>
      <c r="C1472" s="231"/>
      <c r="D1472" s="226"/>
      <c r="E1472" s="232"/>
      <c r="F1472" s="228"/>
      <c r="G1472" s="226"/>
      <c r="H1472" s="226"/>
      <c r="I1472" s="218"/>
      <c r="J1472" s="219"/>
      <c r="K1472" s="9"/>
      <c r="L1472" s="9"/>
      <c r="M1472" s="9"/>
      <c r="N1472" s="9"/>
      <c r="O1472" s="9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9"/>
    </row>
    <row r="1473" spans="1:30" ht="9.75" customHeight="1">
      <c r="A1473" s="144"/>
      <c r="B1473" s="230"/>
      <c r="C1473" s="231"/>
      <c r="D1473" s="226"/>
      <c r="E1473" s="232"/>
      <c r="F1473" s="228"/>
      <c r="G1473" s="226"/>
      <c r="H1473" s="226"/>
      <c r="I1473" s="218"/>
      <c r="J1473" s="219"/>
      <c r="K1473" s="9"/>
      <c r="L1473" s="9"/>
      <c r="M1473" s="9"/>
      <c r="N1473" s="9"/>
      <c r="O1473" s="9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9"/>
    </row>
    <row r="1474" spans="1:30" ht="9.75" customHeight="1">
      <c r="A1474" s="144"/>
      <c r="B1474" s="230"/>
      <c r="C1474" s="231"/>
      <c r="D1474" s="226"/>
      <c r="E1474" s="232"/>
      <c r="F1474" s="228"/>
      <c r="G1474" s="226"/>
      <c r="H1474" s="226"/>
      <c r="I1474" s="218"/>
      <c r="J1474" s="219"/>
      <c r="K1474" s="9"/>
      <c r="L1474" s="9"/>
      <c r="M1474" s="9"/>
      <c r="N1474" s="9"/>
      <c r="O1474" s="9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9"/>
    </row>
    <row r="1475" spans="1:30" ht="9.75" customHeight="1">
      <c r="A1475" s="144"/>
      <c r="B1475" s="230"/>
      <c r="C1475" s="231"/>
      <c r="D1475" s="226"/>
      <c r="E1475" s="232"/>
      <c r="F1475" s="228"/>
      <c r="G1475" s="226"/>
      <c r="H1475" s="226"/>
      <c r="I1475" s="218"/>
      <c r="J1475" s="219"/>
      <c r="K1475" s="9"/>
      <c r="L1475" s="9"/>
      <c r="M1475" s="9"/>
      <c r="N1475" s="9"/>
      <c r="O1475" s="9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9"/>
    </row>
    <row r="1476" spans="1:30" ht="9.75" customHeight="1">
      <c r="A1476" s="144"/>
      <c r="B1476" s="230"/>
      <c r="C1476" s="231"/>
      <c r="D1476" s="226"/>
      <c r="E1476" s="232"/>
      <c r="F1476" s="228"/>
      <c r="G1476" s="226"/>
      <c r="H1476" s="226"/>
      <c r="I1476" s="218"/>
      <c r="J1476" s="219"/>
      <c r="K1476" s="9"/>
      <c r="L1476" s="9"/>
      <c r="M1476" s="9"/>
      <c r="N1476" s="9"/>
      <c r="O1476" s="9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9"/>
    </row>
    <row r="1477" spans="1:30" ht="9.75" customHeight="1">
      <c r="A1477" s="144"/>
      <c r="B1477" s="230"/>
      <c r="C1477" s="231"/>
      <c r="D1477" s="226"/>
      <c r="E1477" s="232"/>
      <c r="F1477" s="228"/>
      <c r="G1477" s="226"/>
      <c r="H1477" s="226"/>
      <c r="I1477" s="218"/>
      <c r="J1477" s="219"/>
      <c r="K1477" s="9"/>
      <c r="L1477" s="9"/>
      <c r="M1477" s="9"/>
      <c r="N1477" s="9"/>
      <c r="O1477" s="9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9"/>
    </row>
    <row r="1478" spans="1:30" ht="9.75" customHeight="1">
      <c r="A1478" s="144"/>
      <c r="B1478" s="230"/>
      <c r="C1478" s="231"/>
      <c r="D1478" s="226"/>
      <c r="E1478" s="232"/>
      <c r="F1478" s="228"/>
      <c r="G1478" s="226"/>
      <c r="H1478" s="226"/>
      <c r="I1478" s="218"/>
      <c r="J1478" s="219"/>
      <c r="K1478" s="9"/>
      <c r="L1478" s="9"/>
      <c r="M1478" s="9"/>
      <c r="N1478" s="9"/>
      <c r="O1478" s="9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9"/>
    </row>
    <row r="1479" spans="1:30" ht="9.75" customHeight="1">
      <c r="A1479" s="144"/>
      <c r="B1479" s="230"/>
      <c r="C1479" s="231"/>
      <c r="D1479" s="226"/>
      <c r="E1479" s="232"/>
      <c r="F1479" s="228"/>
      <c r="G1479" s="226"/>
      <c r="H1479" s="226"/>
      <c r="I1479" s="218"/>
      <c r="J1479" s="219"/>
      <c r="K1479" s="9"/>
      <c r="L1479" s="9"/>
      <c r="M1479" s="9"/>
      <c r="N1479" s="9"/>
      <c r="O1479" s="9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9"/>
    </row>
    <row r="1480" spans="1:30" ht="9.75" customHeight="1">
      <c r="A1480" s="144"/>
      <c r="B1480" s="230"/>
      <c r="C1480" s="231"/>
      <c r="D1480" s="226"/>
      <c r="E1480" s="232"/>
      <c r="F1480" s="228"/>
      <c r="G1480" s="226"/>
      <c r="H1480" s="226"/>
      <c r="I1480" s="218"/>
      <c r="J1480" s="219"/>
      <c r="K1480" s="9"/>
      <c r="L1480" s="9"/>
      <c r="M1480" s="9"/>
      <c r="N1480" s="9"/>
      <c r="O1480" s="9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9"/>
    </row>
    <row r="1481" spans="1:30" ht="9.75" customHeight="1">
      <c r="A1481" s="144"/>
      <c r="B1481" s="230"/>
      <c r="C1481" s="231"/>
      <c r="D1481" s="226"/>
      <c r="E1481" s="232"/>
      <c r="F1481" s="228"/>
      <c r="G1481" s="226"/>
      <c r="H1481" s="226"/>
      <c r="I1481" s="218"/>
      <c r="J1481" s="219"/>
      <c r="K1481" s="9"/>
      <c r="L1481" s="9"/>
      <c r="M1481" s="9"/>
      <c r="N1481" s="9"/>
      <c r="O1481" s="9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9"/>
    </row>
    <row r="1482" spans="1:30" ht="9.75" customHeight="1">
      <c r="A1482" s="144"/>
      <c r="B1482" s="230"/>
      <c r="C1482" s="231"/>
      <c r="D1482" s="226"/>
      <c r="E1482" s="232"/>
      <c r="F1482" s="228"/>
      <c r="G1482" s="226"/>
      <c r="H1482" s="226"/>
      <c r="I1482" s="218"/>
      <c r="J1482" s="219"/>
      <c r="K1482" s="9"/>
      <c r="L1482" s="9"/>
      <c r="M1482" s="9"/>
      <c r="N1482" s="9"/>
      <c r="O1482" s="9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9"/>
    </row>
    <row r="1483" spans="1:30" ht="9.75" customHeight="1">
      <c r="A1483" s="144"/>
      <c r="B1483" s="230"/>
      <c r="C1483" s="231"/>
      <c r="D1483" s="226"/>
      <c r="E1483" s="232"/>
      <c r="F1483" s="228"/>
      <c r="G1483" s="226"/>
      <c r="H1483" s="226"/>
      <c r="I1483" s="218"/>
      <c r="J1483" s="219"/>
      <c r="K1483" s="9"/>
      <c r="L1483" s="9"/>
      <c r="M1483" s="9"/>
      <c r="N1483" s="9"/>
      <c r="O1483" s="9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9"/>
    </row>
    <row r="1484" spans="1:30" ht="9.75" customHeight="1">
      <c r="A1484" s="144"/>
      <c r="B1484" s="230"/>
      <c r="C1484" s="231"/>
      <c r="D1484" s="226"/>
      <c r="E1484" s="232"/>
      <c r="F1484" s="228"/>
      <c r="G1484" s="226"/>
      <c r="H1484" s="226"/>
      <c r="I1484" s="218"/>
      <c r="J1484" s="219"/>
      <c r="K1484" s="9"/>
      <c r="L1484" s="9"/>
      <c r="M1484" s="9"/>
      <c r="N1484" s="9"/>
      <c r="O1484" s="9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9"/>
    </row>
    <row r="1485" spans="1:30" ht="9.75" customHeight="1">
      <c r="A1485" s="144"/>
      <c r="B1485" s="230"/>
      <c r="C1485" s="231"/>
      <c r="D1485" s="226"/>
      <c r="E1485" s="232"/>
      <c r="F1485" s="228"/>
      <c r="G1485" s="226"/>
      <c r="H1485" s="226"/>
      <c r="I1485" s="218"/>
      <c r="J1485" s="219"/>
      <c r="K1485" s="9"/>
      <c r="L1485" s="9"/>
      <c r="M1485" s="9"/>
      <c r="N1485" s="9"/>
      <c r="O1485" s="9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9"/>
    </row>
    <row r="1486" spans="1:30" ht="9.75" customHeight="1">
      <c r="A1486" s="144"/>
      <c r="B1486" s="230"/>
      <c r="C1486" s="231"/>
      <c r="D1486" s="226"/>
      <c r="E1486" s="232"/>
      <c r="F1486" s="228"/>
      <c r="G1486" s="226"/>
      <c r="H1486" s="226"/>
      <c r="I1486" s="218"/>
      <c r="J1486" s="219"/>
      <c r="K1486" s="9"/>
      <c r="L1486" s="9"/>
      <c r="M1486" s="9"/>
      <c r="N1486" s="9"/>
      <c r="O1486" s="9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9"/>
    </row>
    <row r="1487" spans="1:30" ht="9.75" customHeight="1">
      <c r="A1487" s="144"/>
      <c r="B1487" s="230"/>
      <c r="C1487" s="231"/>
      <c r="D1487" s="226"/>
      <c r="E1487" s="232"/>
      <c r="F1487" s="228"/>
      <c r="G1487" s="226"/>
      <c r="H1487" s="226"/>
      <c r="I1487" s="218"/>
      <c r="J1487" s="219"/>
      <c r="K1487" s="9"/>
      <c r="L1487" s="9"/>
      <c r="M1487" s="9"/>
      <c r="N1487" s="9"/>
      <c r="O1487" s="9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9"/>
    </row>
    <row r="1488" spans="1:30" ht="9.75" customHeight="1">
      <c r="A1488" s="144"/>
      <c r="B1488" s="230"/>
      <c r="C1488" s="231"/>
      <c r="D1488" s="226"/>
      <c r="E1488" s="232"/>
      <c r="F1488" s="228"/>
      <c r="G1488" s="226"/>
      <c r="H1488" s="226"/>
      <c r="I1488" s="218"/>
      <c r="J1488" s="219"/>
      <c r="K1488" s="9"/>
      <c r="L1488" s="9"/>
      <c r="M1488" s="9"/>
      <c r="N1488" s="9"/>
      <c r="O1488" s="9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9"/>
    </row>
    <row r="1489" spans="1:30" ht="9.75" customHeight="1">
      <c r="A1489" s="144"/>
      <c r="B1489" s="230"/>
      <c r="C1489" s="231"/>
      <c r="D1489" s="226"/>
      <c r="E1489" s="232"/>
      <c r="F1489" s="228"/>
      <c r="G1489" s="226"/>
      <c r="H1489" s="226"/>
      <c r="I1489" s="218"/>
      <c r="J1489" s="219"/>
      <c r="K1489" s="9"/>
      <c r="L1489" s="9"/>
      <c r="M1489" s="9"/>
      <c r="N1489" s="9"/>
      <c r="O1489" s="9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9"/>
    </row>
    <row r="1490" spans="1:30" ht="9.75" customHeight="1">
      <c r="A1490" s="144"/>
      <c r="B1490" s="230"/>
      <c r="C1490" s="231"/>
      <c r="D1490" s="226"/>
      <c r="E1490" s="232"/>
      <c r="F1490" s="228"/>
      <c r="G1490" s="226"/>
      <c r="H1490" s="226"/>
      <c r="I1490" s="218"/>
      <c r="J1490" s="219"/>
      <c r="K1490" s="9"/>
      <c r="L1490" s="9"/>
      <c r="M1490" s="9"/>
      <c r="N1490" s="9"/>
      <c r="O1490" s="9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9"/>
    </row>
    <row r="1491" spans="1:30" ht="9.75" customHeight="1">
      <c r="A1491" s="144"/>
      <c r="B1491" s="230"/>
      <c r="C1491" s="231"/>
      <c r="D1491" s="226"/>
      <c r="E1491" s="232"/>
      <c r="F1491" s="228"/>
      <c r="G1491" s="226"/>
      <c r="H1491" s="226"/>
      <c r="I1491" s="218"/>
      <c r="J1491" s="219"/>
      <c r="K1491" s="9"/>
      <c r="L1491" s="9"/>
      <c r="M1491" s="9"/>
      <c r="N1491" s="9"/>
      <c r="O1491" s="9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9"/>
    </row>
    <row r="1492" spans="1:30" ht="9.75" customHeight="1">
      <c r="A1492" s="144"/>
      <c r="B1492" s="230"/>
      <c r="C1492" s="231"/>
      <c r="D1492" s="226"/>
      <c r="E1492" s="232"/>
      <c r="F1492" s="228"/>
      <c r="G1492" s="226"/>
      <c r="H1492" s="226"/>
      <c r="I1492" s="218"/>
      <c r="J1492" s="219"/>
      <c r="K1492" s="9"/>
      <c r="L1492" s="9"/>
      <c r="M1492" s="9"/>
      <c r="N1492" s="9"/>
      <c r="O1492" s="9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9"/>
    </row>
    <row r="1493" spans="1:30" ht="9.75" customHeight="1">
      <c r="A1493" s="144"/>
      <c r="B1493" s="230"/>
      <c r="C1493" s="231"/>
      <c r="D1493" s="226"/>
      <c r="E1493" s="232"/>
      <c r="F1493" s="228"/>
      <c r="G1493" s="226"/>
      <c r="H1493" s="226"/>
      <c r="I1493" s="218"/>
      <c r="J1493" s="219"/>
      <c r="K1493" s="9"/>
      <c r="L1493" s="9"/>
      <c r="M1493" s="9"/>
      <c r="N1493" s="9"/>
      <c r="O1493" s="9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9"/>
    </row>
    <row r="1494" spans="1:30" ht="9.75" customHeight="1">
      <c r="A1494" s="144"/>
      <c r="B1494" s="230"/>
      <c r="C1494" s="231"/>
      <c r="D1494" s="226"/>
      <c r="E1494" s="232"/>
      <c r="F1494" s="228"/>
      <c r="G1494" s="226"/>
      <c r="H1494" s="226"/>
      <c r="I1494" s="218"/>
      <c r="J1494" s="219"/>
      <c r="K1494" s="9"/>
      <c r="L1494" s="9"/>
      <c r="M1494" s="9"/>
      <c r="N1494" s="9"/>
      <c r="O1494" s="9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9"/>
    </row>
    <row r="1495" spans="1:30" ht="9.75" customHeight="1">
      <c r="A1495" s="144"/>
      <c r="B1495" s="230"/>
      <c r="C1495" s="231"/>
      <c r="D1495" s="226"/>
      <c r="E1495" s="232"/>
      <c r="F1495" s="228"/>
      <c r="G1495" s="226"/>
      <c r="H1495" s="226"/>
      <c r="I1495" s="218"/>
      <c r="J1495" s="219"/>
      <c r="K1495" s="9"/>
      <c r="L1495" s="9"/>
      <c r="M1495" s="9"/>
      <c r="N1495" s="9"/>
      <c r="O1495" s="9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9"/>
    </row>
    <row r="1496" spans="1:30" ht="9.75" customHeight="1">
      <c r="A1496" s="144"/>
      <c r="B1496" s="230"/>
      <c r="C1496" s="231"/>
      <c r="D1496" s="226"/>
      <c r="E1496" s="232"/>
      <c r="F1496" s="228"/>
      <c r="G1496" s="226"/>
      <c r="H1496" s="226"/>
      <c r="I1496" s="218"/>
      <c r="J1496" s="219"/>
      <c r="K1496" s="9"/>
      <c r="L1496" s="9"/>
      <c r="M1496" s="9"/>
      <c r="N1496" s="9"/>
      <c r="O1496" s="9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9"/>
    </row>
    <row r="1497" spans="1:30" ht="9.75" customHeight="1">
      <c r="A1497" s="144"/>
      <c r="B1497" s="230"/>
      <c r="C1497" s="231"/>
      <c r="D1497" s="226"/>
      <c r="E1497" s="232"/>
      <c r="F1497" s="228"/>
      <c r="G1497" s="226"/>
      <c r="H1497" s="226"/>
      <c r="I1497" s="218"/>
      <c r="J1497" s="219"/>
      <c r="K1497" s="9"/>
      <c r="L1497" s="9"/>
      <c r="M1497" s="9"/>
      <c r="N1497" s="9"/>
      <c r="O1497" s="9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9"/>
    </row>
    <row r="1498" spans="1:30" ht="9.75" customHeight="1">
      <c r="A1498" s="144"/>
      <c r="B1498" s="230"/>
      <c r="C1498" s="231"/>
      <c r="D1498" s="226"/>
      <c r="E1498" s="232"/>
      <c r="F1498" s="228"/>
      <c r="G1498" s="226"/>
      <c r="H1498" s="226"/>
      <c r="I1498" s="218"/>
      <c r="J1498" s="219"/>
      <c r="K1498" s="9"/>
      <c r="L1498" s="9"/>
      <c r="M1498" s="9"/>
      <c r="N1498" s="9"/>
      <c r="O1498" s="9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9"/>
    </row>
    <row r="1499" spans="1:30" ht="9.75" customHeight="1">
      <c r="A1499" s="144"/>
      <c r="B1499" s="230"/>
      <c r="C1499" s="231"/>
      <c r="D1499" s="226"/>
      <c r="E1499" s="232"/>
      <c r="F1499" s="228"/>
      <c r="G1499" s="226"/>
      <c r="H1499" s="226"/>
      <c r="I1499" s="218"/>
      <c r="J1499" s="219"/>
      <c r="K1499" s="9"/>
      <c r="L1499" s="9"/>
      <c r="M1499" s="9"/>
      <c r="N1499" s="9"/>
      <c r="O1499" s="9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9"/>
    </row>
    <row r="1500" spans="1:30" ht="9.75" customHeight="1">
      <c r="A1500" s="144"/>
      <c r="B1500" s="230"/>
      <c r="C1500" s="231"/>
      <c r="D1500" s="226"/>
      <c r="E1500" s="232"/>
      <c r="F1500" s="228"/>
      <c r="G1500" s="226"/>
      <c r="H1500" s="226"/>
      <c r="I1500" s="218"/>
      <c r="J1500" s="219"/>
      <c r="K1500" s="9"/>
      <c r="L1500" s="9"/>
      <c r="M1500" s="9"/>
      <c r="N1500" s="9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9"/>
    </row>
    <row r="1501" spans="1:30" ht="9.75" customHeight="1">
      <c r="A1501" s="144"/>
      <c r="B1501" s="230"/>
      <c r="C1501" s="231"/>
      <c r="D1501" s="226"/>
      <c r="E1501" s="232"/>
      <c r="F1501" s="228"/>
      <c r="G1501" s="226"/>
      <c r="H1501" s="226"/>
      <c r="I1501" s="218"/>
      <c r="J1501" s="219"/>
      <c r="K1501" s="9"/>
      <c r="L1501" s="9"/>
      <c r="M1501" s="9"/>
      <c r="N1501" s="9"/>
      <c r="O1501" s="9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9"/>
    </row>
    <row r="1502" spans="1:30" ht="9.75" customHeight="1">
      <c r="A1502" s="144"/>
      <c r="B1502" s="230"/>
      <c r="C1502" s="231"/>
      <c r="D1502" s="226"/>
      <c r="E1502" s="232"/>
      <c r="F1502" s="228"/>
      <c r="G1502" s="226"/>
      <c r="H1502" s="226"/>
      <c r="I1502" s="218"/>
      <c r="J1502" s="219"/>
      <c r="K1502" s="9"/>
      <c r="L1502" s="9"/>
      <c r="M1502" s="9"/>
      <c r="N1502" s="9"/>
      <c r="O1502" s="9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9"/>
    </row>
    <row r="1503" spans="1:30" ht="9.75" customHeight="1">
      <c r="A1503" s="144"/>
      <c r="B1503" s="230"/>
      <c r="C1503" s="231"/>
      <c r="D1503" s="226"/>
      <c r="E1503" s="232"/>
      <c r="F1503" s="228"/>
      <c r="G1503" s="226"/>
      <c r="H1503" s="226"/>
      <c r="I1503" s="218"/>
      <c r="J1503" s="219"/>
      <c r="K1503" s="9"/>
      <c r="L1503" s="9"/>
      <c r="M1503" s="9"/>
      <c r="N1503" s="9"/>
      <c r="O1503" s="9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9"/>
    </row>
    <row r="1504" spans="1:30" ht="9.75" customHeight="1">
      <c r="A1504" s="144"/>
      <c r="B1504" s="230"/>
      <c r="C1504" s="231"/>
      <c r="D1504" s="226"/>
      <c r="E1504" s="232"/>
      <c r="F1504" s="228"/>
      <c r="G1504" s="226"/>
      <c r="H1504" s="226"/>
      <c r="I1504" s="218"/>
      <c r="J1504" s="219"/>
      <c r="K1504" s="9"/>
      <c r="L1504" s="9"/>
      <c r="M1504" s="9"/>
      <c r="N1504" s="9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9"/>
    </row>
    <row r="1505" spans="1:30" ht="9.75" customHeight="1">
      <c r="A1505" s="144"/>
      <c r="B1505" s="230"/>
      <c r="C1505" s="231"/>
      <c r="D1505" s="226"/>
      <c r="E1505" s="232"/>
      <c r="F1505" s="228"/>
      <c r="G1505" s="226"/>
      <c r="H1505" s="226"/>
      <c r="I1505" s="218"/>
      <c r="J1505" s="219"/>
      <c r="K1505" s="9"/>
      <c r="L1505" s="9"/>
      <c r="M1505" s="9"/>
      <c r="N1505" s="9"/>
      <c r="O1505" s="9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9"/>
    </row>
    <row r="1506" spans="1:30" ht="9.75" customHeight="1">
      <c r="A1506" s="144"/>
      <c r="B1506" s="230"/>
      <c r="C1506" s="231"/>
      <c r="D1506" s="226"/>
      <c r="E1506" s="232"/>
      <c r="F1506" s="228"/>
      <c r="G1506" s="226"/>
      <c r="H1506" s="226"/>
      <c r="I1506" s="218"/>
      <c r="J1506" s="219"/>
      <c r="K1506" s="9"/>
      <c r="L1506" s="9"/>
      <c r="M1506" s="9"/>
      <c r="N1506" s="9"/>
      <c r="O1506" s="9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9"/>
    </row>
    <row r="1507" spans="1:30" ht="9.75" customHeight="1">
      <c r="A1507" s="144"/>
      <c r="B1507" s="230"/>
      <c r="C1507" s="231"/>
      <c r="D1507" s="226"/>
      <c r="E1507" s="232"/>
      <c r="F1507" s="228"/>
      <c r="G1507" s="226"/>
      <c r="H1507" s="226"/>
      <c r="I1507" s="218"/>
      <c r="J1507" s="219"/>
      <c r="K1507" s="9"/>
      <c r="L1507" s="9"/>
      <c r="M1507" s="9"/>
      <c r="N1507" s="9"/>
      <c r="O1507" s="9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9"/>
    </row>
    <row r="1508" spans="1:30" ht="9.75" customHeight="1">
      <c r="A1508" s="144"/>
      <c r="B1508" s="230"/>
      <c r="C1508" s="231"/>
      <c r="D1508" s="226"/>
      <c r="E1508" s="232"/>
      <c r="F1508" s="228"/>
      <c r="G1508" s="226"/>
      <c r="H1508" s="226"/>
      <c r="I1508" s="218"/>
      <c r="J1508" s="219"/>
      <c r="K1508" s="9"/>
      <c r="L1508" s="9"/>
      <c r="M1508" s="9"/>
      <c r="N1508" s="9"/>
      <c r="O1508" s="9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9"/>
    </row>
    <row r="1509" spans="1:30" ht="9.75" customHeight="1">
      <c r="A1509" s="144"/>
      <c r="B1509" s="230"/>
      <c r="C1509" s="231"/>
      <c r="D1509" s="226"/>
      <c r="E1509" s="232"/>
      <c r="F1509" s="228"/>
      <c r="G1509" s="226"/>
      <c r="H1509" s="226"/>
      <c r="I1509" s="218"/>
      <c r="J1509" s="219"/>
      <c r="K1509" s="9"/>
      <c r="L1509" s="9"/>
      <c r="M1509" s="9"/>
      <c r="N1509" s="9"/>
      <c r="O1509" s="9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9"/>
    </row>
    <row r="1510" spans="1:30" ht="9.75" customHeight="1">
      <c r="A1510" s="144"/>
      <c r="B1510" s="230"/>
      <c r="C1510" s="231"/>
      <c r="D1510" s="226"/>
      <c r="E1510" s="232"/>
      <c r="F1510" s="228"/>
      <c r="G1510" s="226"/>
      <c r="H1510" s="226"/>
      <c r="I1510" s="218"/>
      <c r="J1510" s="219"/>
      <c r="K1510" s="9"/>
      <c r="L1510" s="9"/>
      <c r="M1510" s="9"/>
      <c r="N1510" s="9"/>
      <c r="O1510" s="9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9"/>
    </row>
    <row r="1511" spans="1:30" ht="9.75" customHeight="1">
      <c r="A1511" s="144"/>
      <c r="B1511" s="230"/>
      <c r="C1511" s="231"/>
      <c r="D1511" s="226"/>
      <c r="E1511" s="232"/>
      <c r="F1511" s="228"/>
      <c r="G1511" s="226"/>
      <c r="H1511" s="226"/>
      <c r="I1511" s="218"/>
      <c r="J1511" s="219"/>
      <c r="K1511" s="9"/>
      <c r="L1511" s="9"/>
      <c r="M1511" s="9"/>
      <c r="N1511" s="9"/>
      <c r="O1511" s="9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9"/>
    </row>
    <row r="1512" spans="1:30" ht="9.75" customHeight="1">
      <c r="A1512" s="144"/>
      <c r="B1512" s="230"/>
      <c r="C1512" s="231"/>
      <c r="D1512" s="226"/>
      <c r="E1512" s="232"/>
      <c r="F1512" s="228"/>
      <c r="G1512" s="226"/>
      <c r="H1512" s="226"/>
      <c r="I1512" s="218"/>
      <c r="J1512" s="219"/>
      <c r="K1512" s="9"/>
      <c r="L1512" s="9"/>
      <c r="M1512" s="9"/>
      <c r="N1512" s="9"/>
      <c r="O1512" s="9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9"/>
    </row>
    <row r="1513" spans="1:30" ht="9.75" customHeight="1">
      <c r="A1513" s="144"/>
      <c r="B1513" s="230"/>
      <c r="C1513" s="231"/>
      <c r="D1513" s="226"/>
      <c r="E1513" s="232"/>
      <c r="F1513" s="228"/>
      <c r="G1513" s="226"/>
      <c r="H1513" s="226"/>
      <c r="I1513" s="218"/>
      <c r="J1513" s="219"/>
      <c r="K1513" s="9"/>
      <c r="L1513" s="9"/>
      <c r="M1513" s="9"/>
      <c r="N1513" s="9"/>
      <c r="O1513" s="9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9"/>
    </row>
    <row r="1514" spans="1:30" ht="9.75" customHeight="1">
      <c r="A1514" s="144"/>
      <c r="B1514" s="230"/>
      <c r="C1514" s="231"/>
      <c r="D1514" s="226"/>
      <c r="E1514" s="232"/>
      <c r="F1514" s="228"/>
      <c r="G1514" s="226"/>
      <c r="H1514" s="226"/>
      <c r="I1514" s="218"/>
      <c r="J1514" s="219"/>
      <c r="K1514" s="9"/>
      <c r="L1514" s="9"/>
      <c r="M1514" s="9"/>
      <c r="N1514" s="9"/>
      <c r="O1514" s="9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9"/>
    </row>
    <row r="1515" spans="1:30" ht="9.75" customHeight="1">
      <c r="A1515" s="144"/>
      <c r="B1515" s="230"/>
      <c r="C1515" s="231"/>
      <c r="D1515" s="226"/>
      <c r="E1515" s="232"/>
      <c r="F1515" s="228"/>
      <c r="G1515" s="226"/>
      <c r="H1515" s="226"/>
      <c r="I1515" s="218"/>
      <c r="J1515" s="219"/>
      <c r="K1515" s="9"/>
      <c r="L1515" s="9"/>
      <c r="M1515" s="9"/>
      <c r="N1515" s="9"/>
      <c r="O1515" s="9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9"/>
    </row>
    <row r="1516" spans="1:30" ht="9.75" customHeight="1">
      <c r="A1516" s="144"/>
      <c r="B1516" s="230"/>
      <c r="C1516" s="231"/>
      <c r="D1516" s="226"/>
      <c r="E1516" s="232"/>
      <c r="F1516" s="228"/>
      <c r="G1516" s="226"/>
      <c r="H1516" s="226"/>
      <c r="I1516" s="218"/>
      <c r="J1516" s="219"/>
      <c r="K1516" s="9"/>
      <c r="L1516" s="9"/>
      <c r="M1516" s="9"/>
      <c r="N1516" s="9"/>
      <c r="O1516" s="9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9"/>
    </row>
    <row r="1517" spans="1:30" ht="9.75" customHeight="1">
      <c r="A1517" s="144"/>
      <c r="B1517" s="230"/>
      <c r="C1517" s="231"/>
      <c r="D1517" s="226"/>
      <c r="E1517" s="232"/>
      <c r="F1517" s="228"/>
      <c r="G1517" s="226"/>
      <c r="H1517" s="226"/>
      <c r="I1517" s="218"/>
      <c r="J1517" s="219"/>
      <c r="K1517" s="9"/>
      <c r="L1517" s="9"/>
      <c r="M1517" s="9"/>
      <c r="N1517" s="9"/>
      <c r="O1517" s="9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9"/>
    </row>
    <row r="1518" spans="1:30" ht="9.75" customHeight="1">
      <c r="A1518" s="144"/>
      <c r="B1518" s="230"/>
      <c r="C1518" s="231"/>
      <c r="D1518" s="226"/>
      <c r="E1518" s="232"/>
      <c r="F1518" s="228"/>
      <c r="G1518" s="226"/>
      <c r="H1518" s="226"/>
      <c r="I1518" s="218"/>
      <c r="J1518" s="219"/>
      <c r="K1518" s="9"/>
      <c r="L1518" s="9"/>
      <c r="M1518" s="9"/>
      <c r="N1518" s="9"/>
      <c r="O1518" s="9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9"/>
    </row>
    <row r="1519" spans="1:30" ht="9.75" customHeight="1">
      <c r="A1519" s="144"/>
      <c r="B1519" s="230"/>
      <c r="C1519" s="231"/>
      <c r="D1519" s="226"/>
      <c r="E1519" s="232"/>
      <c r="F1519" s="228"/>
      <c r="G1519" s="226"/>
      <c r="H1519" s="226"/>
      <c r="I1519" s="218"/>
      <c r="J1519" s="219"/>
      <c r="K1519" s="9"/>
      <c r="L1519" s="9"/>
      <c r="M1519" s="9"/>
      <c r="N1519" s="9"/>
      <c r="O1519" s="9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9"/>
    </row>
    <row r="1520" spans="1:30" ht="9.75" customHeight="1">
      <c r="A1520" s="144"/>
      <c r="B1520" s="230"/>
      <c r="C1520" s="231"/>
      <c r="D1520" s="226"/>
      <c r="E1520" s="232"/>
      <c r="F1520" s="228"/>
      <c r="G1520" s="226"/>
      <c r="H1520" s="226"/>
      <c r="I1520" s="218"/>
      <c r="J1520" s="219"/>
      <c r="K1520" s="9"/>
      <c r="L1520" s="9"/>
      <c r="M1520" s="9"/>
      <c r="N1520" s="9"/>
      <c r="O1520" s="9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9"/>
    </row>
    <row r="1521" spans="1:30" ht="9.75" customHeight="1">
      <c r="A1521" s="144"/>
      <c r="B1521" s="230"/>
      <c r="C1521" s="231"/>
      <c r="D1521" s="226"/>
      <c r="E1521" s="232"/>
      <c r="F1521" s="228"/>
      <c r="G1521" s="226"/>
      <c r="H1521" s="226"/>
      <c r="I1521" s="218"/>
      <c r="J1521" s="219"/>
      <c r="K1521" s="9"/>
      <c r="L1521" s="9"/>
      <c r="M1521" s="9"/>
      <c r="N1521" s="9"/>
      <c r="O1521" s="9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9"/>
    </row>
    <row r="1522" spans="1:30" ht="9.75" customHeight="1">
      <c r="A1522" s="144"/>
      <c r="B1522" s="230"/>
      <c r="C1522" s="231"/>
      <c r="D1522" s="226"/>
      <c r="E1522" s="232"/>
      <c r="F1522" s="228"/>
      <c r="G1522" s="226"/>
      <c r="H1522" s="226"/>
      <c r="I1522" s="218"/>
      <c r="J1522" s="219"/>
      <c r="K1522" s="9"/>
      <c r="L1522" s="9"/>
      <c r="M1522" s="9"/>
      <c r="N1522" s="9"/>
      <c r="O1522" s="9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9"/>
    </row>
    <row r="1523" spans="1:30" ht="9.75" customHeight="1">
      <c r="A1523" s="144"/>
      <c r="B1523" s="230"/>
      <c r="C1523" s="231"/>
      <c r="D1523" s="226"/>
      <c r="E1523" s="232"/>
      <c r="F1523" s="228"/>
      <c r="G1523" s="226"/>
      <c r="H1523" s="226"/>
      <c r="I1523" s="218"/>
      <c r="J1523" s="219"/>
      <c r="K1523" s="9"/>
      <c r="L1523" s="9"/>
      <c r="M1523" s="9"/>
      <c r="N1523" s="9"/>
      <c r="O1523" s="9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9"/>
    </row>
    <row r="1524" spans="1:30" ht="9.75" customHeight="1">
      <c r="A1524" s="144"/>
      <c r="B1524" s="230"/>
      <c r="C1524" s="231"/>
      <c r="D1524" s="226"/>
      <c r="E1524" s="232"/>
      <c r="F1524" s="228"/>
      <c r="G1524" s="226"/>
      <c r="H1524" s="226"/>
      <c r="I1524" s="218"/>
      <c r="J1524" s="219"/>
      <c r="K1524" s="9"/>
      <c r="L1524" s="9"/>
      <c r="M1524" s="9"/>
      <c r="N1524" s="9"/>
      <c r="O1524" s="9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9"/>
    </row>
    <row r="1525" spans="1:30" ht="9.75" customHeight="1">
      <c r="A1525" s="144"/>
      <c r="B1525" s="230"/>
      <c r="C1525" s="231"/>
      <c r="D1525" s="226"/>
      <c r="E1525" s="232"/>
      <c r="F1525" s="228"/>
      <c r="G1525" s="226"/>
      <c r="H1525" s="226"/>
      <c r="I1525" s="218"/>
      <c r="J1525" s="219"/>
      <c r="K1525" s="9"/>
      <c r="L1525" s="9"/>
      <c r="M1525" s="9"/>
      <c r="N1525" s="9"/>
      <c r="O1525" s="9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9"/>
    </row>
    <row r="1526" spans="1:30" ht="9.75" customHeight="1">
      <c r="A1526" s="144"/>
      <c r="B1526" s="230"/>
      <c r="C1526" s="231"/>
      <c r="D1526" s="226"/>
      <c r="E1526" s="232"/>
      <c r="F1526" s="228"/>
      <c r="G1526" s="226"/>
      <c r="H1526" s="226"/>
      <c r="I1526" s="218"/>
      <c r="J1526" s="219"/>
      <c r="K1526" s="9"/>
      <c r="L1526" s="9"/>
      <c r="M1526" s="9"/>
      <c r="N1526" s="9"/>
      <c r="O1526" s="9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9"/>
    </row>
    <row r="1527" spans="1:30" ht="9.75" customHeight="1">
      <c r="A1527" s="144"/>
      <c r="B1527" s="230"/>
      <c r="C1527" s="231"/>
      <c r="D1527" s="226"/>
      <c r="E1527" s="232"/>
      <c r="F1527" s="228"/>
      <c r="G1527" s="226"/>
      <c r="H1527" s="226"/>
      <c r="I1527" s="218"/>
      <c r="J1527" s="219"/>
      <c r="K1527" s="9"/>
      <c r="L1527" s="9"/>
      <c r="M1527" s="9"/>
      <c r="N1527" s="9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9"/>
    </row>
    <row r="1528" spans="1:30" ht="9.75" customHeight="1">
      <c r="A1528" s="144"/>
      <c r="B1528" s="230"/>
      <c r="C1528" s="231"/>
      <c r="D1528" s="226"/>
      <c r="E1528" s="232"/>
      <c r="F1528" s="228"/>
      <c r="G1528" s="226"/>
      <c r="H1528" s="226"/>
      <c r="I1528" s="218"/>
      <c r="J1528" s="219"/>
      <c r="K1528" s="9"/>
      <c r="L1528" s="9"/>
      <c r="M1528" s="9"/>
      <c r="N1528" s="9"/>
      <c r="O1528" s="9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9"/>
    </row>
    <row r="1529" spans="1:30" ht="9.75" customHeight="1">
      <c r="A1529" s="144"/>
      <c r="B1529" s="230"/>
      <c r="C1529" s="231"/>
      <c r="D1529" s="226"/>
      <c r="E1529" s="232"/>
      <c r="F1529" s="228"/>
      <c r="G1529" s="226"/>
      <c r="H1529" s="226"/>
      <c r="I1529" s="218"/>
      <c r="J1529" s="219"/>
      <c r="K1529" s="9"/>
      <c r="L1529" s="9"/>
      <c r="M1529" s="9"/>
      <c r="N1529" s="9"/>
      <c r="O1529" s="9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9"/>
    </row>
    <row r="1530" spans="1:30" ht="9.75" customHeight="1">
      <c r="A1530" s="144"/>
      <c r="B1530" s="230"/>
      <c r="C1530" s="231"/>
      <c r="D1530" s="226"/>
      <c r="E1530" s="232"/>
      <c r="F1530" s="228"/>
      <c r="G1530" s="226"/>
      <c r="H1530" s="226"/>
      <c r="I1530" s="218"/>
      <c r="J1530" s="219"/>
      <c r="K1530" s="9"/>
      <c r="L1530" s="9"/>
      <c r="M1530" s="9"/>
      <c r="N1530" s="9"/>
      <c r="O1530" s="9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9"/>
    </row>
    <row r="1531" spans="1:30" ht="9.75" customHeight="1">
      <c r="A1531" s="144"/>
      <c r="B1531" s="230"/>
      <c r="C1531" s="231"/>
      <c r="D1531" s="226"/>
      <c r="E1531" s="232"/>
      <c r="F1531" s="228"/>
      <c r="G1531" s="226"/>
      <c r="H1531" s="226"/>
      <c r="I1531" s="218"/>
      <c r="J1531" s="219"/>
      <c r="K1531" s="9"/>
      <c r="L1531" s="9"/>
      <c r="M1531" s="9"/>
      <c r="N1531" s="9"/>
      <c r="O1531" s="9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9"/>
    </row>
    <row r="1532" spans="1:30" ht="9.75" customHeight="1">
      <c r="A1532" s="144"/>
      <c r="B1532" s="230"/>
      <c r="C1532" s="231"/>
      <c r="D1532" s="226"/>
      <c r="E1532" s="232"/>
      <c r="F1532" s="228"/>
      <c r="G1532" s="226"/>
      <c r="H1532" s="226"/>
      <c r="I1532" s="218"/>
      <c r="J1532" s="219"/>
      <c r="K1532" s="9"/>
      <c r="L1532" s="9"/>
      <c r="M1532" s="9"/>
      <c r="N1532" s="9"/>
      <c r="O1532" s="9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9"/>
    </row>
    <row r="1533" spans="1:30" ht="9.75" customHeight="1">
      <c r="A1533" s="144"/>
      <c r="B1533" s="230"/>
      <c r="C1533" s="231"/>
      <c r="D1533" s="226"/>
      <c r="E1533" s="232"/>
      <c r="F1533" s="228"/>
      <c r="G1533" s="226"/>
      <c r="H1533" s="226"/>
      <c r="I1533" s="218"/>
      <c r="J1533" s="219"/>
      <c r="K1533" s="9"/>
      <c r="L1533" s="9"/>
      <c r="M1533" s="9"/>
      <c r="N1533" s="9"/>
      <c r="O1533" s="9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9"/>
    </row>
    <row r="1534" spans="1:30" ht="9.75" customHeight="1">
      <c r="A1534" s="144"/>
      <c r="B1534" s="230"/>
      <c r="C1534" s="231"/>
      <c r="D1534" s="226"/>
      <c r="E1534" s="232"/>
      <c r="F1534" s="228"/>
      <c r="G1534" s="226"/>
      <c r="H1534" s="226"/>
      <c r="I1534" s="218"/>
      <c r="J1534" s="219"/>
      <c r="K1534" s="9"/>
      <c r="L1534" s="9"/>
      <c r="M1534" s="9"/>
      <c r="N1534" s="9"/>
      <c r="O1534" s="9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9"/>
    </row>
    <row r="1535" spans="1:30" ht="9.75" customHeight="1">
      <c r="A1535" s="144"/>
      <c r="B1535" s="230"/>
      <c r="C1535" s="231"/>
      <c r="D1535" s="226"/>
      <c r="E1535" s="232"/>
      <c r="F1535" s="228"/>
      <c r="G1535" s="226"/>
      <c r="H1535" s="226"/>
      <c r="I1535" s="218"/>
      <c r="J1535" s="219"/>
      <c r="K1535" s="9"/>
      <c r="L1535" s="9"/>
      <c r="M1535" s="9"/>
      <c r="N1535" s="9"/>
      <c r="O1535" s="9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9"/>
    </row>
    <row r="1536" spans="1:30" ht="9.75" customHeight="1">
      <c r="A1536" s="144"/>
      <c r="B1536" s="230"/>
      <c r="C1536" s="231"/>
      <c r="D1536" s="226"/>
      <c r="E1536" s="232"/>
      <c r="F1536" s="228"/>
      <c r="G1536" s="226"/>
      <c r="H1536" s="226"/>
      <c r="I1536" s="218"/>
      <c r="J1536" s="219"/>
      <c r="K1536" s="9"/>
      <c r="L1536" s="9"/>
      <c r="M1536" s="9"/>
      <c r="N1536" s="9"/>
      <c r="O1536" s="9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9"/>
    </row>
    <row r="1537" spans="1:30" ht="9.75" customHeight="1">
      <c r="A1537" s="144"/>
      <c r="B1537" s="230"/>
      <c r="C1537" s="231"/>
      <c r="D1537" s="226"/>
      <c r="E1537" s="232"/>
      <c r="F1537" s="228"/>
      <c r="G1537" s="226"/>
      <c r="H1537" s="226"/>
      <c r="I1537" s="218"/>
      <c r="J1537" s="219"/>
      <c r="K1537" s="9"/>
      <c r="L1537" s="9"/>
      <c r="M1537" s="9"/>
      <c r="N1537" s="9"/>
      <c r="O1537" s="9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9"/>
    </row>
    <row r="1538" spans="1:30" ht="9.75" customHeight="1">
      <c r="A1538" s="144"/>
      <c r="B1538" s="230"/>
      <c r="C1538" s="231"/>
      <c r="D1538" s="226"/>
      <c r="E1538" s="232"/>
      <c r="F1538" s="228"/>
      <c r="G1538" s="226"/>
      <c r="H1538" s="226"/>
      <c r="I1538" s="218"/>
      <c r="J1538" s="219"/>
      <c r="K1538" s="9"/>
      <c r="L1538" s="9"/>
      <c r="M1538" s="9"/>
      <c r="N1538" s="9"/>
      <c r="O1538" s="9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9"/>
    </row>
    <row r="1539" spans="1:30" ht="9.75" customHeight="1">
      <c r="A1539" s="144"/>
      <c r="B1539" s="230"/>
      <c r="C1539" s="231"/>
      <c r="D1539" s="226"/>
      <c r="E1539" s="232"/>
      <c r="F1539" s="228"/>
      <c r="G1539" s="226"/>
      <c r="H1539" s="226"/>
      <c r="I1539" s="218"/>
      <c r="J1539" s="219"/>
      <c r="K1539" s="9"/>
      <c r="L1539" s="9"/>
      <c r="M1539" s="9"/>
      <c r="N1539" s="9"/>
      <c r="O1539" s="9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9"/>
    </row>
    <row r="1540" spans="1:30" ht="9.75" customHeight="1">
      <c r="A1540" s="144"/>
      <c r="B1540" s="230"/>
      <c r="C1540" s="231"/>
      <c r="D1540" s="226"/>
      <c r="E1540" s="232"/>
      <c r="F1540" s="228"/>
      <c r="G1540" s="226"/>
      <c r="H1540" s="226"/>
      <c r="I1540" s="218"/>
      <c r="J1540" s="219"/>
      <c r="K1540" s="9"/>
      <c r="L1540" s="9"/>
      <c r="M1540" s="9"/>
      <c r="N1540" s="9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9"/>
    </row>
    <row r="1541" spans="1:30" ht="9.75" customHeight="1">
      <c r="A1541" s="144"/>
      <c r="B1541" s="230"/>
      <c r="C1541" s="231"/>
      <c r="D1541" s="226"/>
      <c r="E1541" s="232"/>
      <c r="F1541" s="228"/>
      <c r="G1541" s="226"/>
      <c r="H1541" s="226"/>
      <c r="I1541" s="218"/>
      <c r="J1541" s="219"/>
      <c r="K1541" s="9"/>
      <c r="L1541" s="9"/>
      <c r="M1541" s="9"/>
      <c r="N1541" s="9"/>
      <c r="O1541" s="9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9"/>
    </row>
    <row r="1542" spans="1:30" ht="9.75" customHeight="1">
      <c r="A1542" s="144"/>
      <c r="B1542" s="230"/>
      <c r="C1542" s="231"/>
      <c r="D1542" s="226"/>
      <c r="E1542" s="232"/>
      <c r="F1542" s="228"/>
      <c r="G1542" s="226"/>
      <c r="H1542" s="226"/>
      <c r="I1542" s="218"/>
      <c r="J1542" s="219"/>
      <c r="K1542" s="9"/>
      <c r="L1542" s="9"/>
      <c r="M1542" s="9"/>
      <c r="N1542" s="9"/>
      <c r="O1542" s="9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9"/>
    </row>
    <row r="1543" spans="1:30" ht="9.75" customHeight="1">
      <c r="A1543" s="144"/>
      <c r="B1543" s="230"/>
      <c r="C1543" s="231"/>
      <c r="D1543" s="226"/>
      <c r="E1543" s="232"/>
      <c r="F1543" s="228"/>
      <c r="G1543" s="226"/>
      <c r="H1543" s="226"/>
      <c r="I1543" s="218"/>
      <c r="J1543" s="219"/>
      <c r="K1543" s="9"/>
      <c r="L1543" s="9"/>
      <c r="M1543" s="9"/>
      <c r="N1543" s="9"/>
      <c r="O1543" s="9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9"/>
    </row>
    <row r="1544" spans="1:30" ht="9.75" customHeight="1">
      <c r="A1544" s="144"/>
      <c r="B1544" s="230"/>
      <c r="C1544" s="231"/>
      <c r="D1544" s="226"/>
      <c r="E1544" s="232"/>
      <c r="F1544" s="228"/>
      <c r="G1544" s="226"/>
      <c r="H1544" s="226"/>
      <c r="I1544" s="218"/>
      <c r="J1544" s="219"/>
      <c r="K1544" s="9"/>
      <c r="L1544" s="9"/>
      <c r="M1544" s="9"/>
      <c r="N1544" s="9"/>
      <c r="O1544" s="9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9"/>
    </row>
    <row r="1545" spans="1:30" ht="9.75" customHeight="1">
      <c r="A1545" s="144"/>
      <c r="B1545" s="230"/>
      <c r="C1545" s="231"/>
      <c r="D1545" s="226"/>
      <c r="E1545" s="232"/>
      <c r="F1545" s="228"/>
      <c r="G1545" s="226"/>
      <c r="H1545" s="226"/>
      <c r="I1545" s="218"/>
      <c r="J1545" s="219"/>
      <c r="K1545" s="9"/>
      <c r="L1545" s="9"/>
      <c r="M1545" s="9"/>
      <c r="N1545" s="9"/>
      <c r="O1545" s="9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9"/>
    </row>
    <row r="1546" spans="1:30" ht="9.75" customHeight="1">
      <c r="A1546" s="144"/>
      <c r="B1546" s="230"/>
      <c r="C1546" s="231"/>
      <c r="D1546" s="226"/>
      <c r="E1546" s="232"/>
      <c r="F1546" s="228"/>
      <c r="G1546" s="226"/>
      <c r="H1546" s="226"/>
      <c r="I1546" s="218"/>
      <c r="J1546" s="219"/>
      <c r="K1546" s="9"/>
      <c r="L1546" s="9"/>
      <c r="M1546" s="9"/>
      <c r="N1546" s="9"/>
      <c r="O1546" s="9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9"/>
    </row>
    <row r="1547" spans="1:30" ht="9.75" customHeight="1">
      <c r="A1547" s="144"/>
      <c r="B1547" s="230"/>
      <c r="C1547" s="231"/>
      <c r="D1547" s="226"/>
      <c r="E1547" s="232"/>
      <c r="F1547" s="228"/>
      <c r="G1547" s="226"/>
      <c r="H1547" s="226"/>
      <c r="I1547" s="218"/>
      <c r="J1547" s="219"/>
      <c r="K1547" s="9"/>
      <c r="L1547" s="9"/>
      <c r="M1547" s="9"/>
      <c r="N1547" s="9"/>
      <c r="O1547" s="9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9"/>
    </row>
    <row r="1548" spans="1:30" ht="9.75" customHeight="1">
      <c r="A1548" s="144"/>
      <c r="B1548" s="230"/>
      <c r="C1548" s="231"/>
      <c r="D1548" s="226"/>
      <c r="E1548" s="232"/>
      <c r="F1548" s="228"/>
      <c r="G1548" s="226"/>
      <c r="H1548" s="226"/>
      <c r="I1548" s="218"/>
      <c r="J1548" s="219"/>
      <c r="K1548" s="9"/>
      <c r="L1548" s="9"/>
      <c r="M1548" s="9"/>
      <c r="N1548" s="9"/>
      <c r="O1548" s="9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9"/>
    </row>
    <row r="1549" spans="1:30" ht="9.75" customHeight="1">
      <c r="A1549" s="144"/>
      <c r="B1549" s="230"/>
      <c r="C1549" s="231"/>
      <c r="D1549" s="226"/>
      <c r="E1549" s="232"/>
      <c r="F1549" s="228"/>
      <c r="G1549" s="226"/>
      <c r="H1549" s="226"/>
      <c r="I1549" s="218"/>
      <c r="J1549" s="219"/>
      <c r="K1549" s="9"/>
      <c r="L1549" s="9"/>
      <c r="M1549" s="9"/>
      <c r="N1549" s="9"/>
      <c r="O1549" s="9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9"/>
    </row>
    <row r="1550" spans="1:30" ht="9.75" customHeight="1">
      <c r="A1550" s="144"/>
      <c r="B1550" s="230"/>
      <c r="C1550" s="231"/>
      <c r="D1550" s="226"/>
      <c r="E1550" s="232"/>
      <c r="F1550" s="228"/>
      <c r="G1550" s="226"/>
      <c r="H1550" s="226"/>
      <c r="I1550" s="218"/>
      <c r="J1550" s="219"/>
      <c r="K1550" s="9"/>
      <c r="L1550" s="9"/>
      <c r="M1550" s="9"/>
      <c r="N1550" s="9"/>
      <c r="O1550" s="9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9"/>
    </row>
    <row r="1551" spans="1:30" ht="9.75" customHeight="1">
      <c r="A1551" s="144"/>
      <c r="B1551" s="230"/>
      <c r="C1551" s="231"/>
      <c r="D1551" s="226"/>
      <c r="E1551" s="232"/>
      <c r="F1551" s="228"/>
      <c r="G1551" s="226"/>
      <c r="H1551" s="226"/>
      <c r="I1551" s="218"/>
      <c r="J1551" s="219"/>
      <c r="K1551" s="9"/>
      <c r="L1551" s="9"/>
      <c r="M1551" s="9"/>
      <c r="N1551" s="9"/>
      <c r="O1551" s="9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9"/>
    </row>
    <row r="1552" spans="1:30" ht="9.75" customHeight="1">
      <c r="A1552" s="144"/>
      <c r="B1552" s="230"/>
      <c r="C1552" s="231"/>
      <c r="D1552" s="226"/>
      <c r="E1552" s="232"/>
      <c r="F1552" s="228"/>
      <c r="G1552" s="226"/>
      <c r="H1552" s="226"/>
      <c r="I1552" s="218"/>
      <c r="J1552" s="219"/>
      <c r="K1552" s="9"/>
      <c r="L1552" s="9"/>
      <c r="M1552" s="9"/>
      <c r="N1552" s="9"/>
      <c r="O1552" s="9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9"/>
    </row>
    <row r="1553" spans="1:30" ht="9.75" customHeight="1">
      <c r="A1553" s="144"/>
      <c r="B1553" s="230"/>
      <c r="C1553" s="231"/>
      <c r="D1553" s="226"/>
      <c r="E1553" s="232"/>
      <c r="F1553" s="228"/>
      <c r="G1553" s="226"/>
      <c r="H1553" s="226"/>
      <c r="I1553" s="218"/>
      <c r="J1553" s="219"/>
      <c r="K1553" s="9"/>
      <c r="L1553" s="9"/>
      <c r="M1553" s="9"/>
      <c r="N1553" s="9"/>
      <c r="O1553" s="9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9"/>
    </row>
    <row r="1554" spans="1:30" ht="9.75" customHeight="1">
      <c r="A1554" s="144"/>
      <c r="B1554" s="230"/>
      <c r="C1554" s="231"/>
      <c r="D1554" s="226"/>
      <c r="E1554" s="232"/>
      <c r="F1554" s="228"/>
      <c r="G1554" s="226"/>
      <c r="H1554" s="226"/>
      <c r="I1554" s="218"/>
      <c r="J1554" s="219"/>
      <c r="K1554" s="9"/>
      <c r="L1554" s="9"/>
      <c r="M1554" s="9"/>
      <c r="N1554" s="9"/>
      <c r="O1554" s="9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9"/>
    </row>
    <row r="1555" spans="1:30" ht="9.75" customHeight="1">
      <c r="A1555" s="144"/>
      <c r="B1555" s="230"/>
      <c r="C1555" s="231"/>
      <c r="D1555" s="226"/>
      <c r="E1555" s="232"/>
      <c r="F1555" s="228"/>
      <c r="G1555" s="226"/>
      <c r="H1555" s="226"/>
      <c r="I1555" s="218"/>
      <c r="J1555" s="219"/>
      <c r="K1555" s="9"/>
      <c r="L1555" s="9"/>
      <c r="M1555" s="9"/>
      <c r="N1555" s="9"/>
      <c r="O1555" s="9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9"/>
    </row>
    <row r="1556" spans="1:30" ht="9.75" customHeight="1">
      <c r="A1556" s="144"/>
      <c r="B1556" s="230"/>
      <c r="C1556" s="231"/>
      <c r="D1556" s="226"/>
      <c r="E1556" s="232"/>
      <c r="F1556" s="228"/>
      <c r="G1556" s="226"/>
      <c r="H1556" s="226"/>
      <c r="I1556" s="218"/>
      <c r="J1556" s="219"/>
      <c r="K1556" s="9"/>
      <c r="L1556" s="9"/>
      <c r="M1556" s="9"/>
      <c r="N1556" s="9"/>
      <c r="O1556" s="9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9"/>
    </row>
    <row r="1557" spans="1:30" ht="9.75" customHeight="1">
      <c r="A1557" s="144"/>
      <c r="B1557" s="230"/>
      <c r="C1557" s="231"/>
      <c r="D1557" s="226"/>
      <c r="E1557" s="232"/>
      <c r="F1557" s="228"/>
      <c r="G1557" s="226"/>
      <c r="H1557" s="226"/>
      <c r="I1557" s="218"/>
      <c r="J1557" s="219"/>
      <c r="K1557" s="9"/>
      <c r="L1557" s="9"/>
      <c r="M1557" s="9"/>
      <c r="N1557" s="9"/>
      <c r="O1557" s="9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9"/>
    </row>
    <row r="1558" spans="1:30" ht="9.75" customHeight="1">
      <c r="A1558" s="144"/>
      <c r="B1558" s="230"/>
      <c r="C1558" s="231"/>
      <c r="D1558" s="226"/>
      <c r="E1558" s="232"/>
      <c r="F1558" s="228"/>
      <c r="G1558" s="226"/>
      <c r="H1558" s="226"/>
      <c r="I1558" s="218"/>
      <c r="J1558" s="219"/>
      <c r="K1558" s="9"/>
      <c r="L1558" s="9"/>
      <c r="M1558" s="9"/>
      <c r="N1558" s="9"/>
      <c r="O1558" s="9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9"/>
    </row>
    <row r="1559" spans="1:30" ht="9.75" customHeight="1">
      <c r="A1559" s="144"/>
      <c r="B1559" s="230"/>
      <c r="C1559" s="231"/>
      <c r="D1559" s="226"/>
      <c r="E1559" s="232"/>
      <c r="F1559" s="228"/>
      <c r="G1559" s="226"/>
      <c r="H1559" s="226"/>
      <c r="I1559" s="218"/>
      <c r="J1559" s="219"/>
      <c r="K1559" s="9"/>
      <c r="L1559" s="9"/>
      <c r="M1559" s="9"/>
      <c r="N1559" s="9"/>
      <c r="O1559" s="9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9"/>
    </row>
    <row r="1560" spans="1:30" ht="9.75" customHeight="1">
      <c r="A1560" s="144"/>
      <c r="B1560" s="230"/>
      <c r="C1560" s="231"/>
      <c r="D1560" s="226"/>
      <c r="E1560" s="232"/>
      <c r="F1560" s="228"/>
      <c r="G1560" s="226"/>
      <c r="H1560" s="226"/>
      <c r="I1560" s="218"/>
      <c r="J1560" s="219"/>
      <c r="K1560" s="9"/>
      <c r="L1560" s="9"/>
      <c r="M1560" s="9"/>
      <c r="N1560" s="9"/>
      <c r="O1560" s="9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9"/>
    </row>
    <row r="1561" spans="1:30" ht="9.75" customHeight="1">
      <c r="A1561" s="144"/>
      <c r="B1561" s="230"/>
      <c r="C1561" s="231"/>
      <c r="D1561" s="226"/>
      <c r="E1561" s="232"/>
      <c r="F1561" s="228"/>
      <c r="G1561" s="226"/>
      <c r="H1561" s="226"/>
      <c r="I1561" s="218"/>
      <c r="J1561" s="219"/>
      <c r="K1561" s="9"/>
      <c r="L1561" s="9"/>
      <c r="M1561" s="9"/>
      <c r="N1561" s="9"/>
      <c r="O1561" s="9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9"/>
    </row>
    <row r="1562" spans="1:30" ht="9.75" customHeight="1">
      <c r="A1562" s="144"/>
      <c r="B1562" s="230"/>
      <c r="C1562" s="231"/>
      <c r="D1562" s="226"/>
      <c r="E1562" s="232"/>
      <c r="F1562" s="228"/>
      <c r="G1562" s="226"/>
      <c r="H1562" s="226"/>
      <c r="I1562" s="218"/>
      <c r="J1562" s="219"/>
      <c r="K1562" s="9"/>
      <c r="L1562" s="9"/>
      <c r="M1562" s="9"/>
      <c r="N1562" s="9"/>
      <c r="O1562" s="9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9"/>
    </row>
    <row r="1563" spans="1:30" ht="9.75" customHeight="1">
      <c r="A1563" s="144"/>
      <c r="B1563" s="230"/>
      <c r="C1563" s="231"/>
      <c r="D1563" s="226"/>
      <c r="E1563" s="232"/>
      <c r="F1563" s="228"/>
      <c r="G1563" s="226"/>
      <c r="H1563" s="226"/>
      <c r="I1563" s="218"/>
      <c r="J1563" s="219"/>
      <c r="K1563" s="9"/>
      <c r="L1563" s="9"/>
      <c r="M1563" s="9"/>
      <c r="N1563" s="9"/>
      <c r="O1563" s="9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9"/>
    </row>
    <row r="1564" spans="1:30" ht="9.75" customHeight="1">
      <c r="A1564" s="144"/>
      <c r="B1564" s="230"/>
      <c r="C1564" s="231"/>
      <c r="D1564" s="226"/>
      <c r="E1564" s="232"/>
      <c r="F1564" s="228"/>
      <c r="G1564" s="226"/>
      <c r="H1564" s="226"/>
      <c r="I1564" s="218"/>
      <c r="J1564" s="219"/>
      <c r="K1564" s="9"/>
      <c r="L1564" s="9"/>
      <c r="M1564" s="9"/>
      <c r="N1564" s="9"/>
      <c r="O1564" s="9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9"/>
    </row>
    <row r="1565" spans="1:30" ht="9.75" customHeight="1">
      <c r="A1565" s="144"/>
      <c r="B1565" s="230"/>
      <c r="C1565" s="231"/>
      <c r="D1565" s="226"/>
      <c r="E1565" s="232"/>
      <c r="F1565" s="228"/>
      <c r="G1565" s="226"/>
      <c r="H1565" s="226"/>
      <c r="I1565" s="218"/>
      <c r="J1565" s="219"/>
      <c r="K1565" s="9"/>
      <c r="L1565" s="9"/>
      <c r="M1565" s="9"/>
      <c r="N1565" s="9"/>
      <c r="O1565" s="9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9"/>
    </row>
    <row r="1566" spans="1:30" ht="9.75" customHeight="1">
      <c r="A1566" s="144"/>
      <c r="B1566" s="230"/>
      <c r="C1566" s="231"/>
      <c r="D1566" s="226"/>
      <c r="E1566" s="232"/>
      <c r="F1566" s="228"/>
      <c r="G1566" s="226"/>
      <c r="H1566" s="226"/>
      <c r="I1566" s="218"/>
      <c r="J1566" s="219"/>
      <c r="K1566" s="9"/>
      <c r="L1566" s="9"/>
      <c r="M1566" s="9"/>
      <c r="N1566" s="9"/>
      <c r="O1566" s="9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9"/>
    </row>
    <row r="1567" spans="1:30" ht="9.75" customHeight="1">
      <c r="A1567" s="144"/>
      <c r="B1567" s="230"/>
      <c r="C1567" s="231"/>
      <c r="D1567" s="226"/>
      <c r="E1567" s="232"/>
      <c r="F1567" s="228"/>
      <c r="G1567" s="226"/>
      <c r="H1567" s="226"/>
      <c r="I1567" s="218"/>
      <c r="J1567" s="219"/>
      <c r="K1567" s="9"/>
      <c r="L1567" s="9"/>
      <c r="M1567" s="9"/>
      <c r="N1567" s="9"/>
      <c r="O1567" s="9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9"/>
    </row>
    <row r="1568" spans="1:30" ht="9.75" customHeight="1">
      <c r="A1568" s="144"/>
      <c r="B1568" s="230"/>
      <c r="C1568" s="231"/>
      <c r="D1568" s="226"/>
      <c r="E1568" s="232"/>
      <c r="F1568" s="228"/>
      <c r="G1568" s="226"/>
      <c r="H1568" s="226"/>
      <c r="I1568" s="218"/>
      <c r="J1568" s="219"/>
      <c r="K1568" s="9"/>
      <c r="L1568" s="9"/>
      <c r="M1568" s="9"/>
      <c r="N1568" s="9"/>
      <c r="O1568" s="9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9"/>
    </row>
    <row r="1569" spans="1:30" ht="9.75" customHeight="1">
      <c r="A1569" s="144"/>
      <c r="B1569" s="230"/>
      <c r="C1569" s="231"/>
      <c r="D1569" s="226"/>
      <c r="E1569" s="232"/>
      <c r="F1569" s="228"/>
      <c r="G1569" s="226"/>
      <c r="H1569" s="226"/>
      <c r="I1569" s="218"/>
      <c r="J1569" s="219"/>
      <c r="K1569" s="9"/>
      <c r="L1569" s="9"/>
      <c r="M1569" s="9"/>
      <c r="N1569" s="9"/>
      <c r="O1569" s="9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9"/>
    </row>
    <row r="1570" spans="1:30" ht="9.75" customHeight="1">
      <c r="A1570" s="144"/>
      <c r="B1570" s="230"/>
      <c r="C1570" s="231"/>
      <c r="D1570" s="226"/>
      <c r="E1570" s="232"/>
      <c r="F1570" s="228"/>
      <c r="G1570" s="226"/>
      <c r="H1570" s="226"/>
      <c r="I1570" s="218"/>
      <c r="J1570" s="219"/>
      <c r="K1570" s="9"/>
      <c r="L1570" s="9"/>
      <c r="M1570" s="9"/>
      <c r="N1570" s="9"/>
      <c r="O1570" s="9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9"/>
    </row>
    <row r="1571" spans="1:30" ht="9.75" customHeight="1">
      <c r="A1571" s="144"/>
      <c r="B1571" s="230"/>
      <c r="C1571" s="231"/>
      <c r="D1571" s="226"/>
      <c r="E1571" s="232"/>
      <c r="F1571" s="228"/>
      <c r="G1571" s="226"/>
      <c r="H1571" s="226"/>
      <c r="I1571" s="218"/>
      <c r="J1571" s="219"/>
      <c r="K1571" s="9"/>
      <c r="L1571" s="9"/>
      <c r="M1571" s="9"/>
      <c r="N1571" s="9"/>
      <c r="O1571" s="9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9"/>
    </row>
    <row r="1572" spans="1:30" ht="9.75" customHeight="1">
      <c r="A1572" s="144"/>
      <c r="B1572" s="230"/>
      <c r="C1572" s="231"/>
      <c r="D1572" s="226"/>
      <c r="E1572" s="232"/>
      <c r="F1572" s="228"/>
      <c r="G1572" s="226"/>
      <c r="H1572" s="226"/>
      <c r="I1572" s="218"/>
      <c r="J1572" s="219"/>
      <c r="K1572" s="9"/>
      <c r="L1572" s="9"/>
      <c r="M1572" s="9"/>
      <c r="N1572" s="9"/>
      <c r="O1572" s="9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9"/>
    </row>
    <row r="1573" spans="1:30" ht="9.75" customHeight="1">
      <c r="A1573" s="144"/>
      <c r="B1573" s="230"/>
      <c r="C1573" s="231"/>
      <c r="D1573" s="226"/>
      <c r="E1573" s="232"/>
      <c r="F1573" s="228"/>
      <c r="G1573" s="226"/>
      <c r="H1573" s="226"/>
      <c r="I1573" s="218"/>
      <c r="J1573" s="219"/>
      <c r="K1573" s="9"/>
      <c r="L1573" s="9"/>
      <c r="M1573" s="9"/>
      <c r="N1573" s="9"/>
      <c r="O1573" s="9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9"/>
    </row>
    <row r="1574" spans="1:30" ht="9.75" customHeight="1">
      <c r="A1574" s="144"/>
      <c r="B1574" s="230"/>
      <c r="C1574" s="231"/>
      <c r="D1574" s="226"/>
      <c r="E1574" s="232"/>
      <c r="F1574" s="228"/>
      <c r="G1574" s="226"/>
      <c r="H1574" s="226"/>
      <c r="I1574" s="218"/>
      <c r="J1574" s="219"/>
      <c r="K1574" s="9"/>
      <c r="L1574" s="9"/>
      <c r="M1574" s="9"/>
      <c r="N1574" s="9"/>
      <c r="O1574" s="9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9"/>
    </row>
    <row r="1575" spans="1:30" ht="9.75" customHeight="1">
      <c r="A1575" s="144"/>
      <c r="B1575" s="230"/>
      <c r="C1575" s="231"/>
      <c r="D1575" s="226"/>
      <c r="E1575" s="232"/>
      <c r="F1575" s="228"/>
      <c r="G1575" s="226"/>
      <c r="H1575" s="226"/>
      <c r="I1575" s="218"/>
      <c r="J1575" s="219"/>
      <c r="K1575" s="9"/>
      <c r="L1575" s="9"/>
      <c r="M1575" s="9"/>
      <c r="N1575" s="9"/>
      <c r="O1575" s="9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9"/>
    </row>
    <row r="1576" spans="1:30" ht="9.75" customHeight="1">
      <c r="A1576" s="144"/>
      <c r="B1576" s="230"/>
      <c r="C1576" s="231"/>
      <c r="D1576" s="226"/>
      <c r="E1576" s="232"/>
      <c r="F1576" s="228"/>
      <c r="G1576" s="226"/>
      <c r="H1576" s="226"/>
      <c r="I1576" s="218"/>
      <c r="J1576" s="219"/>
      <c r="K1576" s="9"/>
      <c r="L1576" s="9"/>
      <c r="M1576" s="9"/>
      <c r="N1576" s="9"/>
      <c r="O1576" s="9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9"/>
    </row>
    <row r="1577" spans="1:30" ht="9.75" customHeight="1">
      <c r="A1577" s="144"/>
      <c r="B1577" s="230"/>
      <c r="C1577" s="231"/>
      <c r="D1577" s="226"/>
      <c r="E1577" s="232"/>
      <c r="F1577" s="228"/>
      <c r="G1577" s="226"/>
      <c r="H1577" s="226"/>
      <c r="I1577" s="218"/>
      <c r="J1577" s="219"/>
      <c r="K1577" s="9"/>
      <c r="L1577" s="9"/>
      <c r="M1577" s="9"/>
      <c r="N1577" s="9"/>
      <c r="O1577" s="9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9"/>
    </row>
    <row r="1578" spans="1:30" ht="9.75" customHeight="1">
      <c r="A1578" s="144"/>
      <c r="B1578" s="230"/>
      <c r="C1578" s="231"/>
      <c r="D1578" s="226"/>
      <c r="E1578" s="232"/>
      <c r="F1578" s="228"/>
      <c r="G1578" s="226"/>
      <c r="H1578" s="226"/>
      <c r="I1578" s="218"/>
      <c r="J1578" s="219"/>
      <c r="K1578" s="9"/>
      <c r="L1578" s="9"/>
      <c r="M1578" s="9"/>
      <c r="N1578" s="9"/>
      <c r="O1578" s="9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9"/>
    </row>
    <row r="1579" spans="1:30" ht="9.75" customHeight="1">
      <c r="A1579" s="144"/>
      <c r="B1579" s="230"/>
      <c r="C1579" s="231"/>
      <c r="D1579" s="226"/>
      <c r="E1579" s="232"/>
      <c r="F1579" s="228"/>
      <c r="G1579" s="226"/>
      <c r="H1579" s="226"/>
      <c r="I1579" s="218"/>
      <c r="J1579" s="219"/>
      <c r="K1579" s="9"/>
      <c r="L1579" s="9"/>
      <c r="M1579" s="9"/>
      <c r="N1579" s="9"/>
      <c r="O1579" s="9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9"/>
    </row>
    <row r="1580" spans="1:30" ht="9.75" customHeight="1">
      <c r="A1580" s="144"/>
      <c r="B1580" s="230"/>
      <c r="C1580" s="231"/>
      <c r="D1580" s="226"/>
      <c r="E1580" s="232"/>
      <c r="F1580" s="228"/>
      <c r="G1580" s="226"/>
      <c r="H1580" s="226"/>
      <c r="I1580" s="218"/>
      <c r="J1580" s="219"/>
      <c r="K1580" s="9"/>
      <c r="L1580" s="9"/>
      <c r="M1580" s="9"/>
      <c r="N1580" s="9"/>
      <c r="O1580" s="9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9"/>
    </row>
    <row r="1581" spans="1:30" ht="9.75" customHeight="1">
      <c r="A1581" s="144"/>
      <c r="B1581" s="230"/>
      <c r="C1581" s="231"/>
      <c r="D1581" s="226"/>
      <c r="E1581" s="232"/>
      <c r="F1581" s="228"/>
      <c r="G1581" s="226"/>
      <c r="H1581" s="226"/>
      <c r="I1581" s="218"/>
      <c r="J1581" s="219"/>
      <c r="K1581" s="9"/>
      <c r="L1581" s="9"/>
      <c r="M1581" s="9"/>
      <c r="N1581" s="9"/>
      <c r="O1581" s="9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9"/>
    </row>
    <row r="1582" spans="1:30" ht="9.75" customHeight="1">
      <c r="A1582" s="144"/>
      <c r="B1582" s="230"/>
      <c r="C1582" s="231"/>
      <c r="D1582" s="226"/>
      <c r="E1582" s="232"/>
      <c r="F1582" s="228"/>
      <c r="G1582" s="226"/>
      <c r="H1582" s="226"/>
      <c r="I1582" s="218"/>
      <c r="J1582" s="219"/>
      <c r="K1582" s="9"/>
      <c r="L1582" s="9"/>
      <c r="M1582" s="9"/>
      <c r="N1582" s="9"/>
      <c r="O1582" s="9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9"/>
    </row>
    <row r="1583" spans="1:30" ht="9.75" customHeight="1">
      <c r="A1583" s="144"/>
      <c r="B1583" s="230"/>
      <c r="C1583" s="231"/>
      <c r="D1583" s="226"/>
      <c r="E1583" s="232"/>
      <c r="F1583" s="228"/>
      <c r="G1583" s="226"/>
      <c r="H1583" s="226"/>
      <c r="I1583" s="218"/>
      <c r="J1583" s="219"/>
      <c r="K1583" s="9"/>
      <c r="L1583" s="9"/>
      <c r="M1583" s="9"/>
      <c r="N1583" s="9"/>
      <c r="O1583" s="9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9"/>
    </row>
    <row r="1584" spans="1:30" ht="9.75" customHeight="1">
      <c r="A1584" s="144"/>
      <c r="B1584" s="230"/>
      <c r="C1584" s="231"/>
      <c r="D1584" s="226"/>
      <c r="E1584" s="232"/>
      <c r="F1584" s="228"/>
      <c r="G1584" s="226"/>
      <c r="H1584" s="226"/>
      <c r="I1584" s="218"/>
      <c r="J1584" s="219"/>
      <c r="K1584" s="9"/>
      <c r="L1584" s="9"/>
      <c r="M1584" s="9"/>
      <c r="N1584" s="9"/>
      <c r="O1584" s="9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9"/>
    </row>
    <row r="1585" spans="1:30" ht="9.75" customHeight="1">
      <c r="A1585" s="144"/>
      <c r="B1585" s="230"/>
      <c r="C1585" s="231"/>
      <c r="D1585" s="226"/>
      <c r="E1585" s="232"/>
      <c r="F1585" s="228"/>
      <c r="G1585" s="226"/>
      <c r="H1585" s="226"/>
      <c r="I1585" s="218"/>
      <c r="J1585" s="219"/>
      <c r="K1585" s="9"/>
      <c r="L1585" s="9"/>
      <c r="M1585" s="9"/>
      <c r="N1585" s="9"/>
      <c r="O1585" s="9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9"/>
    </row>
    <row r="1586" spans="1:30" ht="9.75" customHeight="1">
      <c r="A1586" s="144"/>
      <c r="B1586" s="230"/>
      <c r="C1586" s="231"/>
      <c r="D1586" s="226"/>
      <c r="E1586" s="232"/>
      <c r="F1586" s="228"/>
      <c r="G1586" s="226"/>
      <c r="H1586" s="226"/>
      <c r="I1586" s="218"/>
      <c r="J1586" s="219"/>
      <c r="K1586" s="9"/>
      <c r="L1586" s="9"/>
      <c r="M1586" s="9"/>
      <c r="N1586" s="9"/>
      <c r="O1586" s="9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9"/>
    </row>
    <row r="1587" spans="1:30" ht="9.75" customHeight="1">
      <c r="A1587" s="144"/>
      <c r="B1587" s="230"/>
      <c r="C1587" s="231"/>
      <c r="D1587" s="226"/>
      <c r="E1587" s="232"/>
      <c r="F1587" s="228"/>
      <c r="G1587" s="226"/>
      <c r="H1587" s="226"/>
      <c r="I1587" s="218"/>
      <c r="J1587" s="219"/>
      <c r="K1587" s="9"/>
      <c r="L1587" s="9"/>
      <c r="M1587" s="9"/>
      <c r="N1587" s="9"/>
      <c r="O1587" s="9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9"/>
    </row>
    <row r="1588" spans="1:30" ht="9.75" customHeight="1">
      <c r="A1588" s="144"/>
      <c r="B1588" s="230"/>
      <c r="C1588" s="231"/>
      <c r="D1588" s="226"/>
      <c r="E1588" s="232"/>
      <c r="F1588" s="228"/>
      <c r="G1588" s="226"/>
      <c r="H1588" s="226"/>
      <c r="I1588" s="218"/>
      <c r="J1588" s="21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</row>
    <row r="1589" spans="1:30" ht="9.75" customHeight="1">
      <c r="A1589" s="144"/>
      <c r="B1589" s="230"/>
      <c r="C1589" s="231"/>
      <c r="D1589" s="226"/>
      <c r="E1589" s="232"/>
      <c r="F1589" s="228"/>
      <c r="G1589" s="226"/>
      <c r="H1589" s="226"/>
      <c r="I1589" s="218"/>
      <c r="J1589" s="219"/>
      <c r="K1589" s="9"/>
      <c r="L1589" s="9"/>
      <c r="M1589" s="9"/>
      <c r="N1589" s="9"/>
      <c r="O1589" s="9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9"/>
    </row>
    <row r="1590" spans="1:30" ht="9.75" customHeight="1">
      <c r="A1590" s="144"/>
      <c r="B1590" s="230"/>
      <c r="C1590" s="231"/>
      <c r="D1590" s="226"/>
      <c r="E1590" s="232"/>
      <c r="F1590" s="228"/>
      <c r="G1590" s="226"/>
      <c r="H1590" s="226"/>
      <c r="I1590" s="218"/>
      <c r="J1590" s="219"/>
      <c r="K1590" s="9"/>
      <c r="L1590" s="9"/>
      <c r="M1590" s="9"/>
      <c r="N1590" s="9"/>
      <c r="O1590" s="9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9"/>
    </row>
    <row r="1591" spans="1:30" ht="9.75" customHeight="1">
      <c r="A1591" s="144"/>
      <c r="B1591" s="230"/>
      <c r="C1591" s="231"/>
      <c r="D1591" s="226"/>
      <c r="E1591" s="232"/>
      <c r="F1591" s="228"/>
      <c r="G1591" s="226"/>
      <c r="H1591" s="226"/>
      <c r="I1591" s="218"/>
      <c r="J1591" s="219"/>
      <c r="K1591" s="9"/>
      <c r="L1591" s="9"/>
      <c r="M1591" s="9"/>
      <c r="N1591" s="9"/>
      <c r="O1591" s="9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9"/>
    </row>
    <row r="1592" spans="1:30" ht="9.75" customHeight="1">
      <c r="A1592" s="144"/>
      <c r="B1592" s="230"/>
      <c r="C1592" s="231"/>
      <c r="D1592" s="226"/>
      <c r="E1592" s="232"/>
      <c r="F1592" s="228"/>
      <c r="G1592" s="226"/>
      <c r="H1592" s="226"/>
      <c r="I1592" s="218"/>
      <c r="J1592" s="219"/>
      <c r="K1592" s="9"/>
      <c r="L1592" s="9"/>
      <c r="M1592" s="9"/>
      <c r="N1592" s="9"/>
      <c r="O1592" s="9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9"/>
    </row>
    <row r="1593" spans="1:30" ht="9.75" customHeight="1">
      <c r="A1593" s="144"/>
      <c r="B1593" s="230"/>
      <c r="C1593" s="231"/>
      <c r="D1593" s="226"/>
      <c r="E1593" s="232"/>
      <c r="F1593" s="228"/>
      <c r="G1593" s="226"/>
      <c r="H1593" s="226"/>
      <c r="I1593" s="218"/>
      <c r="J1593" s="219"/>
      <c r="K1593" s="9"/>
      <c r="L1593" s="9"/>
      <c r="M1593" s="9"/>
      <c r="N1593" s="9"/>
      <c r="O1593" s="9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9"/>
    </row>
    <row r="1594" spans="1:30" ht="9.75" customHeight="1">
      <c r="A1594" s="144"/>
      <c r="B1594" s="230"/>
      <c r="C1594" s="231"/>
      <c r="D1594" s="226"/>
      <c r="E1594" s="232"/>
      <c r="F1594" s="228"/>
      <c r="G1594" s="226"/>
      <c r="H1594" s="226"/>
      <c r="I1594" s="218"/>
      <c r="J1594" s="219"/>
      <c r="K1594" s="9"/>
      <c r="L1594" s="9"/>
      <c r="M1594" s="9"/>
      <c r="N1594" s="9"/>
      <c r="O1594" s="9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9"/>
    </row>
    <row r="1595" spans="1:30" ht="9.75" customHeight="1">
      <c r="A1595" s="144"/>
      <c r="B1595" s="230"/>
      <c r="C1595" s="231"/>
      <c r="D1595" s="226"/>
      <c r="E1595" s="232"/>
      <c r="F1595" s="228"/>
      <c r="G1595" s="226"/>
      <c r="H1595" s="226"/>
      <c r="I1595" s="218"/>
      <c r="J1595" s="219"/>
      <c r="K1595" s="9"/>
      <c r="L1595" s="9"/>
      <c r="M1595" s="9"/>
      <c r="N1595" s="9"/>
      <c r="O1595" s="9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9"/>
    </row>
    <row r="1596" spans="1:30" ht="9.75" customHeight="1">
      <c r="A1596" s="144"/>
      <c r="B1596" s="230"/>
      <c r="C1596" s="231"/>
      <c r="D1596" s="226"/>
      <c r="E1596" s="232"/>
      <c r="F1596" s="228"/>
      <c r="G1596" s="226"/>
      <c r="H1596" s="226"/>
      <c r="I1596" s="218"/>
      <c r="J1596" s="219"/>
      <c r="K1596" s="9"/>
      <c r="L1596" s="9"/>
      <c r="M1596" s="9"/>
      <c r="N1596" s="9"/>
      <c r="O1596" s="9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9"/>
    </row>
    <row r="1597" spans="1:30" ht="9.75" customHeight="1">
      <c r="A1597" s="144"/>
      <c r="B1597" s="230"/>
      <c r="C1597" s="231"/>
      <c r="D1597" s="226"/>
      <c r="E1597" s="232"/>
      <c r="F1597" s="228"/>
      <c r="G1597" s="226"/>
      <c r="H1597" s="226"/>
      <c r="I1597" s="218"/>
      <c r="J1597" s="219"/>
      <c r="K1597" s="9"/>
      <c r="L1597" s="9"/>
      <c r="M1597" s="9"/>
      <c r="N1597" s="9"/>
      <c r="O1597" s="9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9"/>
    </row>
    <row r="1598" spans="1:30" ht="9.75" customHeight="1">
      <c r="A1598" s="144"/>
      <c r="B1598" s="230"/>
      <c r="C1598" s="231"/>
      <c r="D1598" s="226"/>
      <c r="E1598" s="232"/>
      <c r="F1598" s="228"/>
      <c r="G1598" s="226"/>
      <c r="H1598" s="226"/>
      <c r="I1598" s="218"/>
      <c r="J1598" s="219"/>
      <c r="K1598" s="9"/>
      <c r="L1598" s="9"/>
      <c r="M1598" s="9"/>
      <c r="N1598" s="9"/>
      <c r="O1598" s="9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9"/>
    </row>
    <row r="1599" spans="1:30" ht="9.75" customHeight="1">
      <c r="A1599" s="144"/>
      <c r="B1599" s="230"/>
      <c r="C1599" s="231"/>
      <c r="D1599" s="226"/>
      <c r="E1599" s="232"/>
      <c r="F1599" s="228"/>
      <c r="G1599" s="226"/>
      <c r="H1599" s="226"/>
      <c r="I1599" s="218"/>
      <c r="J1599" s="219"/>
      <c r="K1599" s="9"/>
      <c r="L1599" s="9"/>
      <c r="M1599" s="9"/>
      <c r="N1599" s="9"/>
      <c r="O1599" s="9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9"/>
    </row>
    <row r="1600" spans="1:30" ht="9.75" customHeight="1">
      <c r="A1600" s="144"/>
      <c r="B1600" s="230"/>
      <c r="C1600" s="231"/>
      <c r="D1600" s="226"/>
      <c r="E1600" s="232"/>
      <c r="F1600" s="228"/>
      <c r="G1600" s="226"/>
      <c r="H1600" s="226"/>
      <c r="I1600" s="218"/>
      <c r="J1600" s="219"/>
      <c r="K1600" s="9"/>
      <c r="L1600" s="9"/>
      <c r="M1600" s="9"/>
      <c r="N1600" s="9"/>
      <c r="O1600" s="9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9"/>
    </row>
    <row r="1601" spans="1:30" ht="9.75" customHeight="1">
      <c r="A1601" s="144"/>
      <c r="B1601" s="230"/>
      <c r="C1601" s="231"/>
      <c r="D1601" s="226"/>
      <c r="E1601" s="232"/>
      <c r="F1601" s="228"/>
      <c r="G1601" s="226"/>
      <c r="H1601" s="226"/>
      <c r="I1601" s="218"/>
      <c r="J1601" s="219"/>
      <c r="K1601" s="9"/>
      <c r="L1601" s="9"/>
      <c r="M1601" s="9"/>
      <c r="N1601" s="9"/>
      <c r="O1601" s="9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9"/>
    </row>
    <row r="1602" spans="1:30" ht="9.75" customHeight="1">
      <c r="A1602" s="144"/>
      <c r="B1602" s="230"/>
      <c r="C1602" s="231"/>
      <c r="D1602" s="226"/>
      <c r="E1602" s="232"/>
      <c r="F1602" s="228"/>
      <c r="G1602" s="226"/>
      <c r="H1602" s="226"/>
      <c r="I1602" s="218"/>
      <c r="J1602" s="219"/>
      <c r="K1602" s="9"/>
      <c r="L1602" s="9"/>
      <c r="M1602" s="9"/>
      <c r="N1602" s="9"/>
      <c r="O1602" s="9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9"/>
    </row>
    <row r="1603" spans="1:30" ht="9.75" customHeight="1">
      <c r="A1603" s="144"/>
      <c r="B1603" s="230"/>
      <c r="C1603" s="231"/>
      <c r="D1603" s="226"/>
      <c r="E1603" s="232"/>
      <c r="F1603" s="228"/>
      <c r="G1603" s="226"/>
      <c r="H1603" s="226"/>
      <c r="I1603" s="218"/>
      <c r="J1603" s="219"/>
      <c r="K1603" s="9"/>
      <c r="L1603" s="9"/>
      <c r="M1603" s="9"/>
      <c r="N1603" s="9"/>
      <c r="O1603" s="9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9"/>
    </row>
    <row r="1604" spans="1:30" ht="9.75" customHeight="1">
      <c r="A1604" s="144"/>
      <c r="B1604" s="230"/>
      <c r="C1604" s="231"/>
      <c r="D1604" s="226"/>
      <c r="E1604" s="232"/>
      <c r="F1604" s="228"/>
      <c r="G1604" s="226"/>
      <c r="H1604" s="226"/>
      <c r="I1604" s="218"/>
      <c r="J1604" s="219"/>
      <c r="K1604" s="9"/>
      <c r="L1604" s="9"/>
      <c r="M1604" s="9"/>
      <c r="N1604" s="9"/>
      <c r="O1604" s="9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9"/>
    </row>
    <row r="1605" spans="1:30" ht="9.75" customHeight="1">
      <c r="A1605" s="144"/>
      <c r="B1605" s="230"/>
      <c r="C1605" s="231"/>
      <c r="D1605" s="226"/>
      <c r="E1605" s="232"/>
      <c r="F1605" s="228"/>
      <c r="G1605" s="226"/>
      <c r="H1605" s="226"/>
      <c r="I1605" s="218"/>
      <c r="J1605" s="219"/>
      <c r="K1605" s="9"/>
      <c r="L1605" s="9"/>
      <c r="M1605" s="9"/>
      <c r="N1605" s="9"/>
      <c r="O1605" s="9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9"/>
    </row>
    <row r="1606" spans="1:30" ht="9.75" customHeight="1">
      <c r="A1606" s="144"/>
      <c r="B1606" s="230"/>
      <c r="C1606" s="231"/>
      <c r="D1606" s="226"/>
      <c r="E1606" s="232"/>
      <c r="F1606" s="228"/>
      <c r="G1606" s="226"/>
      <c r="H1606" s="226"/>
      <c r="I1606" s="218"/>
      <c r="J1606" s="219"/>
      <c r="K1606" s="9"/>
      <c r="L1606" s="9"/>
      <c r="M1606" s="9"/>
      <c r="N1606" s="9"/>
      <c r="O1606" s="9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9"/>
    </row>
    <row r="1607" spans="1:30" ht="9.75" customHeight="1">
      <c r="A1607" s="144"/>
      <c r="B1607" s="230"/>
      <c r="C1607" s="231"/>
      <c r="D1607" s="226"/>
      <c r="E1607" s="232"/>
      <c r="F1607" s="228"/>
      <c r="G1607" s="226"/>
      <c r="H1607" s="226"/>
      <c r="I1607" s="218"/>
      <c r="J1607" s="219"/>
      <c r="K1607" s="9"/>
      <c r="L1607" s="9"/>
      <c r="M1607" s="9"/>
      <c r="N1607" s="9"/>
      <c r="O1607" s="9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9"/>
    </row>
    <row r="1608" spans="1:30" ht="9.75" customHeight="1">
      <c r="A1608" s="144"/>
      <c r="B1608" s="230"/>
      <c r="C1608" s="231"/>
      <c r="D1608" s="226"/>
      <c r="E1608" s="232"/>
      <c r="F1608" s="228"/>
      <c r="G1608" s="226"/>
      <c r="H1608" s="226"/>
      <c r="I1608" s="218"/>
      <c r="J1608" s="219"/>
      <c r="K1608" s="9"/>
      <c r="L1608" s="9"/>
      <c r="M1608" s="9"/>
      <c r="N1608" s="9"/>
      <c r="O1608" s="9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9"/>
    </row>
    <row r="1609" spans="1:30" ht="9.75" customHeight="1">
      <c r="A1609" s="144"/>
      <c r="B1609" s="230"/>
      <c r="C1609" s="231"/>
      <c r="D1609" s="226"/>
      <c r="E1609" s="232"/>
      <c r="F1609" s="228"/>
      <c r="G1609" s="226"/>
      <c r="H1609" s="226"/>
      <c r="I1609" s="218"/>
      <c r="J1609" s="219"/>
      <c r="K1609" s="9"/>
      <c r="L1609" s="9"/>
      <c r="M1609" s="9"/>
      <c r="N1609" s="9"/>
      <c r="O1609" s="9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9"/>
    </row>
    <row r="1610" spans="1:30" ht="9.75" customHeight="1">
      <c r="A1610" s="144"/>
      <c r="B1610" s="230"/>
      <c r="C1610" s="231"/>
      <c r="D1610" s="226"/>
      <c r="E1610" s="232"/>
      <c r="F1610" s="228"/>
      <c r="G1610" s="226"/>
      <c r="H1610" s="226"/>
      <c r="I1610" s="218"/>
      <c r="J1610" s="219"/>
      <c r="K1610" s="9"/>
      <c r="L1610" s="9"/>
      <c r="M1610" s="9"/>
      <c r="N1610" s="9"/>
      <c r="O1610" s="9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9"/>
    </row>
    <row r="1611" spans="1:30" ht="9.75" customHeight="1">
      <c r="A1611" s="144"/>
      <c r="B1611" s="230"/>
      <c r="C1611" s="231"/>
      <c r="D1611" s="226"/>
      <c r="E1611" s="232"/>
      <c r="F1611" s="228"/>
      <c r="G1611" s="226"/>
      <c r="H1611" s="226"/>
      <c r="I1611" s="218"/>
      <c r="J1611" s="219"/>
      <c r="K1611" s="9"/>
      <c r="L1611" s="9"/>
      <c r="M1611" s="9"/>
      <c r="N1611" s="9"/>
      <c r="O1611" s="9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9"/>
    </row>
    <row r="1612" spans="1:30" ht="9.75" customHeight="1">
      <c r="A1612" s="144"/>
      <c r="B1612" s="230"/>
      <c r="C1612" s="231"/>
      <c r="D1612" s="226"/>
      <c r="E1612" s="232"/>
      <c r="F1612" s="228"/>
      <c r="G1612" s="226"/>
      <c r="H1612" s="226"/>
      <c r="I1612" s="218"/>
      <c r="J1612" s="219"/>
      <c r="K1612" s="9"/>
      <c r="L1612" s="9"/>
      <c r="M1612" s="9"/>
      <c r="N1612" s="9"/>
      <c r="O1612" s="9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9"/>
    </row>
    <row r="1613" spans="1:30" ht="9.75" customHeight="1">
      <c r="A1613" s="144"/>
      <c r="B1613" s="230"/>
      <c r="C1613" s="231"/>
      <c r="D1613" s="226"/>
      <c r="E1613" s="232"/>
      <c r="F1613" s="228"/>
      <c r="G1613" s="226"/>
      <c r="H1613" s="226"/>
      <c r="I1613" s="218"/>
      <c r="J1613" s="219"/>
      <c r="K1613" s="9"/>
      <c r="L1613" s="9"/>
      <c r="M1613" s="9"/>
      <c r="N1613" s="9"/>
      <c r="O1613" s="9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9"/>
    </row>
    <row r="1614" spans="1:30" ht="9.75" customHeight="1">
      <c r="A1614" s="144"/>
      <c r="B1614" s="230"/>
      <c r="C1614" s="231"/>
      <c r="D1614" s="226"/>
      <c r="E1614" s="232"/>
      <c r="F1614" s="228"/>
      <c r="G1614" s="226"/>
      <c r="H1614" s="226"/>
      <c r="I1614" s="218"/>
      <c r="J1614" s="219"/>
      <c r="K1614" s="9"/>
      <c r="L1614" s="9"/>
      <c r="M1614" s="9"/>
      <c r="N1614" s="9"/>
      <c r="O1614" s="9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9"/>
    </row>
    <row r="1615" spans="1:30" ht="9.75" customHeight="1">
      <c r="A1615" s="144"/>
      <c r="B1615" s="230"/>
      <c r="C1615" s="231"/>
      <c r="D1615" s="226"/>
      <c r="E1615" s="232"/>
      <c r="F1615" s="228"/>
      <c r="G1615" s="226"/>
      <c r="H1615" s="226"/>
      <c r="I1615" s="218"/>
      <c r="J1615" s="219"/>
      <c r="K1615" s="9"/>
      <c r="L1615" s="9"/>
      <c r="M1615" s="9"/>
      <c r="N1615" s="9"/>
      <c r="O1615" s="9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9"/>
    </row>
    <row r="1616" spans="1:30" ht="9.75" customHeight="1">
      <c r="A1616" s="144"/>
      <c r="B1616" s="230"/>
      <c r="C1616" s="231"/>
      <c r="D1616" s="226"/>
      <c r="E1616" s="232"/>
      <c r="F1616" s="228"/>
      <c r="G1616" s="226"/>
      <c r="H1616" s="226"/>
      <c r="I1616" s="218"/>
      <c r="J1616" s="219"/>
      <c r="K1616" s="9"/>
      <c r="L1616" s="9"/>
      <c r="M1616" s="9"/>
      <c r="N1616" s="9"/>
      <c r="O1616" s="9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9"/>
    </row>
    <row r="1617" spans="1:30" ht="9.75" customHeight="1">
      <c r="A1617" s="144"/>
      <c r="B1617" s="230"/>
      <c r="C1617" s="231"/>
      <c r="D1617" s="226"/>
      <c r="E1617" s="232"/>
      <c r="F1617" s="228"/>
      <c r="G1617" s="226"/>
      <c r="H1617" s="226"/>
      <c r="I1617" s="218"/>
      <c r="J1617" s="219"/>
      <c r="K1617" s="9"/>
      <c r="L1617" s="9"/>
      <c r="M1617" s="9"/>
      <c r="N1617" s="9"/>
      <c r="O1617" s="9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9"/>
    </row>
    <row r="1618" spans="1:30" ht="9.75" customHeight="1">
      <c r="A1618" s="144"/>
      <c r="B1618" s="230"/>
      <c r="C1618" s="231"/>
      <c r="D1618" s="226"/>
      <c r="E1618" s="232"/>
      <c r="F1618" s="228"/>
      <c r="G1618" s="226"/>
      <c r="H1618" s="226"/>
      <c r="I1618" s="218"/>
      <c r="J1618" s="219"/>
      <c r="K1618" s="9"/>
      <c r="L1618" s="9"/>
      <c r="M1618" s="9"/>
      <c r="N1618" s="9"/>
      <c r="O1618" s="9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9"/>
    </row>
    <row r="1619" spans="1:30" ht="9.75" customHeight="1">
      <c r="A1619" s="144"/>
      <c r="B1619" s="230"/>
      <c r="C1619" s="231"/>
      <c r="D1619" s="226"/>
      <c r="E1619" s="232"/>
      <c r="F1619" s="228"/>
      <c r="G1619" s="226"/>
      <c r="H1619" s="226"/>
      <c r="I1619" s="218"/>
      <c r="J1619" s="219"/>
      <c r="K1619" s="9"/>
      <c r="L1619" s="9"/>
      <c r="M1619" s="9"/>
      <c r="N1619" s="9"/>
      <c r="O1619" s="9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9"/>
    </row>
    <row r="1620" spans="1:30" ht="9.75" customHeight="1">
      <c r="A1620" s="144"/>
      <c r="B1620" s="230"/>
      <c r="C1620" s="231"/>
      <c r="D1620" s="226"/>
      <c r="E1620" s="232"/>
      <c r="F1620" s="228"/>
      <c r="G1620" s="226"/>
      <c r="H1620" s="226"/>
      <c r="I1620" s="218"/>
      <c r="J1620" s="219"/>
      <c r="K1620" s="9"/>
      <c r="L1620" s="9"/>
      <c r="M1620" s="9"/>
      <c r="N1620" s="9"/>
      <c r="O1620" s="9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9"/>
    </row>
    <row r="1621" spans="1:30" ht="9.75" customHeight="1">
      <c r="A1621" s="144"/>
      <c r="B1621" s="230"/>
      <c r="C1621" s="231"/>
      <c r="D1621" s="226"/>
      <c r="E1621" s="232"/>
      <c r="F1621" s="228"/>
      <c r="G1621" s="226"/>
      <c r="H1621" s="226"/>
      <c r="I1621" s="218"/>
      <c r="J1621" s="21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</row>
    <row r="1622" spans="1:30" ht="9.75" customHeight="1">
      <c r="A1622" s="144"/>
      <c r="B1622" s="230"/>
      <c r="C1622" s="231"/>
      <c r="D1622" s="226"/>
      <c r="E1622" s="232"/>
      <c r="F1622" s="228"/>
      <c r="G1622" s="226"/>
      <c r="H1622" s="226"/>
      <c r="I1622" s="218"/>
      <c r="J1622" s="219"/>
      <c r="K1622" s="9"/>
      <c r="L1622" s="9"/>
      <c r="M1622" s="9"/>
      <c r="N1622" s="9"/>
      <c r="O1622" s="9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9"/>
    </row>
    <row r="1623" spans="1:30" ht="9.75" customHeight="1">
      <c r="A1623" s="144"/>
      <c r="B1623" s="230"/>
      <c r="C1623" s="231"/>
      <c r="D1623" s="226"/>
      <c r="E1623" s="232"/>
      <c r="F1623" s="228"/>
      <c r="G1623" s="226"/>
      <c r="H1623" s="226"/>
      <c r="I1623" s="218"/>
      <c r="J1623" s="219"/>
      <c r="K1623" s="9"/>
      <c r="L1623" s="9"/>
      <c r="M1623" s="9"/>
      <c r="N1623" s="9"/>
      <c r="O1623" s="9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9"/>
    </row>
    <row r="1624" spans="1:30" ht="9.75" customHeight="1">
      <c r="A1624" s="144"/>
      <c r="B1624" s="230"/>
      <c r="C1624" s="231"/>
      <c r="D1624" s="226"/>
      <c r="E1624" s="232"/>
      <c r="F1624" s="228"/>
      <c r="G1624" s="226"/>
      <c r="H1624" s="226"/>
      <c r="I1624" s="218"/>
      <c r="J1624" s="219"/>
      <c r="K1624" s="9"/>
      <c r="L1624" s="9"/>
      <c r="M1624" s="9"/>
      <c r="N1624" s="9"/>
      <c r="O1624" s="9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9"/>
    </row>
    <row r="1625" spans="1:30" ht="9.75" customHeight="1">
      <c r="A1625" s="144"/>
      <c r="B1625" s="230"/>
      <c r="C1625" s="231"/>
      <c r="D1625" s="226"/>
      <c r="E1625" s="232"/>
      <c r="F1625" s="228"/>
      <c r="G1625" s="226"/>
      <c r="H1625" s="226"/>
      <c r="I1625" s="218"/>
      <c r="J1625" s="219"/>
      <c r="K1625" s="9"/>
      <c r="L1625" s="9"/>
      <c r="M1625" s="9"/>
      <c r="N1625" s="9"/>
      <c r="O1625" s="9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9"/>
    </row>
    <row r="1626" spans="1:30" ht="9.75" customHeight="1">
      <c r="A1626" s="144"/>
      <c r="B1626" s="230"/>
      <c r="C1626" s="231"/>
      <c r="D1626" s="226"/>
      <c r="E1626" s="232"/>
      <c r="F1626" s="228"/>
      <c r="G1626" s="226"/>
      <c r="H1626" s="226"/>
      <c r="I1626" s="218"/>
      <c r="J1626" s="219"/>
      <c r="K1626" s="9"/>
      <c r="L1626" s="9"/>
      <c r="M1626" s="9"/>
      <c r="N1626" s="9"/>
      <c r="O1626" s="9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9"/>
    </row>
    <row r="1627" spans="1:30" ht="9.75" customHeight="1">
      <c r="A1627" s="144"/>
      <c r="B1627" s="230"/>
      <c r="C1627" s="231"/>
      <c r="D1627" s="226"/>
      <c r="E1627" s="232"/>
      <c r="F1627" s="228"/>
      <c r="G1627" s="226"/>
      <c r="H1627" s="226"/>
      <c r="I1627" s="218"/>
      <c r="J1627" s="219"/>
      <c r="K1627" s="9"/>
      <c r="L1627" s="9"/>
      <c r="M1627" s="9"/>
      <c r="N1627" s="9"/>
      <c r="O1627" s="9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9"/>
    </row>
    <row r="1628" spans="1:30" ht="9.75" customHeight="1">
      <c r="A1628" s="144"/>
      <c r="B1628" s="230"/>
      <c r="C1628" s="231"/>
      <c r="D1628" s="226"/>
      <c r="E1628" s="232"/>
      <c r="F1628" s="228"/>
      <c r="G1628" s="226"/>
      <c r="H1628" s="226"/>
      <c r="I1628" s="218"/>
      <c r="J1628" s="219"/>
      <c r="K1628" s="9"/>
      <c r="L1628" s="9"/>
      <c r="M1628" s="9"/>
      <c r="N1628" s="9"/>
      <c r="O1628" s="9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9"/>
    </row>
    <row r="1629" spans="1:30" ht="9.75" customHeight="1">
      <c r="A1629" s="144"/>
      <c r="B1629" s="230"/>
      <c r="C1629" s="231"/>
      <c r="D1629" s="226"/>
      <c r="E1629" s="232"/>
      <c r="F1629" s="228"/>
      <c r="G1629" s="226"/>
      <c r="H1629" s="226"/>
      <c r="I1629" s="218"/>
      <c r="J1629" s="219"/>
      <c r="K1629" s="9"/>
      <c r="L1629" s="9"/>
      <c r="M1629" s="9"/>
      <c r="N1629" s="9"/>
      <c r="O1629" s="9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9"/>
    </row>
    <row r="1630" spans="1:30" ht="9.75" customHeight="1">
      <c r="A1630" s="144"/>
      <c r="B1630" s="230"/>
      <c r="C1630" s="231"/>
      <c r="D1630" s="226"/>
      <c r="E1630" s="232"/>
      <c r="F1630" s="228"/>
      <c r="G1630" s="226"/>
      <c r="H1630" s="226"/>
      <c r="I1630" s="218"/>
      <c r="J1630" s="219"/>
      <c r="K1630" s="9"/>
      <c r="L1630" s="9"/>
      <c r="M1630" s="9"/>
      <c r="N1630" s="9"/>
      <c r="O1630" s="9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9"/>
    </row>
    <row r="1631" spans="1:30" ht="9.75" customHeight="1">
      <c r="A1631" s="144"/>
      <c r="B1631" s="230"/>
      <c r="C1631" s="231"/>
      <c r="D1631" s="226"/>
      <c r="E1631" s="232"/>
      <c r="F1631" s="228"/>
      <c r="G1631" s="226"/>
      <c r="H1631" s="226"/>
      <c r="I1631" s="218"/>
      <c r="J1631" s="219"/>
      <c r="K1631" s="9"/>
      <c r="L1631" s="9"/>
      <c r="M1631" s="9"/>
      <c r="N1631" s="9"/>
      <c r="O1631" s="9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9"/>
    </row>
    <row r="1632" spans="1:30" ht="9.75" customHeight="1">
      <c r="A1632" s="144"/>
      <c r="B1632" s="230"/>
      <c r="C1632" s="231"/>
      <c r="D1632" s="226"/>
      <c r="E1632" s="232"/>
      <c r="F1632" s="228"/>
      <c r="G1632" s="226"/>
      <c r="H1632" s="226"/>
      <c r="I1632" s="218"/>
      <c r="J1632" s="219"/>
      <c r="K1632" s="9"/>
      <c r="L1632" s="9"/>
      <c r="M1632" s="9"/>
      <c r="N1632" s="9"/>
      <c r="O1632" s="9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9"/>
    </row>
    <row r="1633" spans="1:30" ht="9.75" customHeight="1">
      <c r="A1633" s="144"/>
      <c r="B1633" s="230"/>
      <c r="C1633" s="231"/>
      <c r="D1633" s="226"/>
      <c r="E1633" s="232"/>
      <c r="F1633" s="228"/>
      <c r="G1633" s="226"/>
      <c r="H1633" s="226"/>
      <c r="I1633" s="218"/>
      <c r="J1633" s="219"/>
      <c r="K1633" s="9"/>
      <c r="L1633" s="9"/>
      <c r="M1633" s="9"/>
      <c r="N1633" s="9"/>
      <c r="O1633" s="9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9"/>
    </row>
    <row r="1634" spans="1:30" ht="9.75" customHeight="1">
      <c r="A1634" s="144"/>
      <c r="B1634" s="230"/>
      <c r="C1634" s="231"/>
      <c r="D1634" s="226"/>
      <c r="E1634" s="232"/>
      <c r="F1634" s="228"/>
      <c r="G1634" s="226"/>
      <c r="H1634" s="226"/>
      <c r="I1634" s="218"/>
      <c r="J1634" s="219"/>
      <c r="K1634" s="9"/>
      <c r="L1634" s="9"/>
      <c r="M1634" s="9"/>
      <c r="N1634" s="9"/>
      <c r="O1634" s="9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9"/>
    </row>
    <row r="1635" spans="1:30" ht="9.75" customHeight="1">
      <c r="A1635" s="144"/>
      <c r="B1635" s="230"/>
      <c r="C1635" s="231"/>
      <c r="D1635" s="226"/>
      <c r="E1635" s="232"/>
      <c r="F1635" s="228"/>
      <c r="G1635" s="226"/>
      <c r="H1635" s="226"/>
      <c r="I1635" s="218"/>
      <c r="J1635" s="219"/>
      <c r="K1635" s="9"/>
      <c r="L1635" s="9"/>
      <c r="M1635" s="9"/>
      <c r="N1635" s="9"/>
      <c r="O1635" s="9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9"/>
    </row>
    <row r="1636" spans="1:30" ht="9.75" customHeight="1">
      <c r="A1636" s="144"/>
      <c r="B1636" s="230"/>
      <c r="C1636" s="231"/>
      <c r="D1636" s="226"/>
      <c r="E1636" s="232"/>
      <c r="F1636" s="228"/>
      <c r="G1636" s="226"/>
      <c r="H1636" s="226"/>
      <c r="I1636" s="218"/>
      <c r="J1636" s="219"/>
      <c r="K1636" s="9"/>
      <c r="L1636" s="9"/>
      <c r="M1636" s="9"/>
      <c r="N1636" s="9"/>
      <c r="O1636" s="9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9"/>
    </row>
    <row r="1637" spans="1:30" ht="9.75" customHeight="1">
      <c r="A1637" s="144"/>
      <c r="B1637" s="230"/>
      <c r="C1637" s="231"/>
      <c r="D1637" s="226"/>
      <c r="E1637" s="232"/>
      <c r="F1637" s="228"/>
      <c r="G1637" s="226"/>
      <c r="H1637" s="226"/>
      <c r="I1637" s="218"/>
      <c r="J1637" s="219"/>
      <c r="K1637" s="9"/>
      <c r="L1637" s="9"/>
      <c r="M1637" s="9"/>
      <c r="N1637" s="9"/>
      <c r="O1637" s="9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9"/>
    </row>
    <row r="1638" spans="1:30" ht="9.75" customHeight="1">
      <c r="A1638" s="144"/>
      <c r="B1638" s="230"/>
      <c r="C1638" s="231"/>
      <c r="D1638" s="226"/>
      <c r="E1638" s="232"/>
      <c r="F1638" s="228"/>
      <c r="G1638" s="226"/>
      <c r="H1638" s="226"/>
      <c r="I1638" s="218"/>
      <c r="J1638" s="219"/>
      <c r="K1638" s="9"/>
      <c r="L1638" s="9"/>
      <c r="M1638" s="9"/>
      <c r="N1638" s="9"/>
      <c r="O1638" s="9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9"/>
    </row>
    <row r="1639" spans="1:30" ht="9.75" customHeight="1">
      <c r="A1639" s="144"/>
      <c r="B1639" s="230"/>
      <c r="C1639" s="231"/>
      <c r="D1639" s="226"/>
      <c r="E1639" s="232"/>
      <c r="F1639" s="228"/>
      <c r="G1639" s="226"/>
      <c r="H1639" s="226"/>
      <c r="I1639" s="218"/>
      <c r="J1639" s="219"/>
      <c r="K1639" s="9"/>
      <c r="L1639" s="9"/>
      <c r="M1639" s="9"/>
      <c r="N1639" s="9"/>
      <c r="O1639" s="9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9"/>
    </row>
    <row r="1640" spans="1:30" ht="9.75" customHeight="1">
      <c r="A1640" s="144"/>
      <c r="B1640" s="230"/>
      <c r="C1640" s="231"/>
      <c r="D1640" s="226"/>
      <c r="E1640" s="232"/>
      <c r="F1640" s="228"/>
      <c r="G1640" s="226"/>
      <c r="H1640" s="226"/>
      <c r="I1640" s="218"/>
      <c r="J1640" s="219"/>
      <c r="K1640" s="9"/>
      <c r="L1640" s="9"/>
      <c r="M1640" s="9"/>
      <c r="N1640" s="9"/>
      <c r="O1640" s="9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9"/>
    </row>
    <row r="1641" spans="1:30" ht="9.75" customHeight="1">
      <c r="A1641" s="144"/>
      <c r="B1641" s="230"/>
      <c r="C1641" s="231"/>
      <c r="D1641" s="226"/>
      <c r="E1641" s="232"/>
      <c r="F1641" s="228"/>
      <c r="G1641" s="226"/>
      <c r="H1641" s="226"/>
      <c r="I1641" s="218"/>
      <c r="J1641" s="219"/>
      <c r="K1641" s="9"/>
      <c r="L1641" s="9"/>
      <c r="M1641" s="9"/>
      <c r="N1641" s="9"/>
      <c r="O1641" s="9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9"/>
    </row>
    <row r="1642" spans="1:30" ht="9.75" customHeight="1">
      <c r="A1642" s="144"/>
      <c r="B1642" s="230"/>
      <c r="C1642" s="231"/>
      <c r="D1642" s="226"/>
      <c r="E1642" s="232"/>
      <c r="F1642" s="228"/>
      <c r="G1642" s="226"/>
      <c r="H1642" s="226"/>
      <c r="I1642" s="218"/>
      <c r="J1642" s="219"/>
      <c r="K1642" s="9"/>
      <c r="L1642" s="9"/>
      <c r="M1642" s="9"/>
      <c r="N1642" s="9"/>
      <c r="O1642" s="9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9"/>
    </row>
    <row r="1643" spans="1:30" ht="9.75" customHeight="1">
      <c r="A1643" s="144"/>
      <c r="B1643" s="230"/>
      <c r="C1643" s="231"/>
      <c r="D1643" s="226"/>
      <c r="E1643" s="232"/>
      <c r="F1643" s="228"/>
      <c r="G1643" s="226"/>
      <c r="H1643" s="226"/>
      <c r="I1643" s="218"/>
      <c r="J1643" s="219"/>
      <c r="K1643" s="9"/>
      <c r="L1643" s="9"/>
      <c r="M1643" s="9"/>
      <c r="N1643" s="9"/>
      <c r="O1643" s="9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9"/>
    </row>
    <row r="1644" spans="1:30" ht="9.75" customHeight="1">
      <c r="A1644" s="144"/>
      <c r="B1644" s="230"/>
      <c r="C1644" s="231"/>
      <c r="D1644" s="226"/>
      <c r="E1644" s="232"/>
      <c r="F1644" s="228"/>
      <c r="G1644" s="226"/>
      <c r="H1644" s="226"/>
      <c r="I1644" s="218"/>
      <c r="J1644" s="219"/>
      <c r="K1644" s="9"/>
      <c r="L1644" s="9"/>
      <c r="M1644" s="9"/>
      <c r="N1644" s="9"/>
      <c r="O1644" s="9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9"/>
    </row>
    <row r="1645" spans="1:30" ht="9.75" customHeight="1">
      <c r="A1645" s="144"/>
      <c r="B1645" s="230"/>
      <c r="C1645" s="231"/>
      <c r="D1645" s="226"/>
      <c r="E1645" s="232"/>
      <c r="F1645" s="228"/>
      <c r="G1645" s="226"/>
      <c r="H1645" s="226"/>
      <c r="I1645" s="218"/>
      <c r="J1645" s="219"/>
      <c r="K1645" s="9"/>
      <c r="L1645" s="9"/>
      <c r="M1645" s="9"/>
      <c r="N1645" s="9"/>
      <c r="O1645" s="9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9"/>
    </row>
    <row r="1646" spans="1:30" ht="9.75" customHeight="1">
      <c r="A1646" s="144"/>
      <c r="B1646" s="230"/>
      <c r="C1646" s="231"/>
      <c r="D1646" s="226"/>
      <c r="E1646" s="232"/>
      <c r="F1646" s="228"/>
      <c r="G1646" s="226"/>
      <c r="H1646" s="226"/>
      <c r="I1646" s="218"/>
      <c r="J1646" s="219"/>
      <c r="K1646" s="9"/>
      <c r="L1646" s="9"/>
      <c r="M1646" s="9"/>
      <c r="N1646" s="9"/>
      <c r="O1646" s="9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9"/>
    </row>
    <row r="1647" spans="1:30" ht="9.75" customHeight="1">
      <c r="A1647" s="144"/>
      <c r="B1647" s="230"/>
      <c r="C1647" s="231"/>
      <c r="D1647" s="226"/>
      <c r="E1647" s="232"/>
      <c r="F1647" s="228"/>
      <c r="G1647" s="226"/>
      <c r="H1647" s="226"/>
      <c r="I1647" s="218"/>
      <c r="J1647" s="219"/>
      <c r="K1647" s="9"/>
      <c r="L1647" s="9"/>
      <c r="M1647" s="9"/>
      <c r="N1647" s="9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9"/>
    </row>
    <row r="1648" spans="1:30" ht="9.75" customHeight="1">
      <c r="A1648" s="144"/>
      <c r="B1648" s="230"/>
      <c r="C1648" s="231"/>
      <c r="D1648" s="226"/>
      <c r="E1648" s="232"/>
      <c r="F1648" s="228"/>
      <c r="G1648" s="226"/>
      <c r="H1648" s="226"/>
      <c r="I1648" s="218"/>
      <c r="J1648" s="219"/>
      <c r="K1648" s="9"/>
      <c r="L1648" s="9"/>
      <c r="M1648" s="9"/>
      <c r="N1648" s="9"/>
      <c r="O1648" s="9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9"/>
    </row>
    <row r="1649" spans="1:30" ht="9.75" customHeight="1">
      <c r="A1649" s="144"/>
      <c r="B1649" s="230"/>
      <c r="C1649" s="231"/>
      <c r="D1649" s="226"/>
      <c r="E1649" s="232"/>
      <c r="F1649" s="228"/>
      <c r="G1649" s="226"/>
      <c r="H1649" s="226"/>
      <c r="I1649" s="218"/>
      <c r="J1649" s="219"/>
      <c r="K1649" s="9"/>
      <c r="L1649" s="9"/>
      <c r="M1649" s="9"/>
      <c r="N1649" s="9"/>
      <c r="O1649" s="9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9"/>
    </row>
    <row r="1650" spans="1:30" ht="9.75" customHeight="1">
      <c r="A1650" s="144"/>
      <c r="B1650" s="230"/>
      <c r="C1650" s="231"/>
      <c r="D1650" s="226"/>
      <c r="E1650" s="232"/>
      <c r="F1650" s="228"/>
      <c r="G1650" s="226"/>
      <c r="H1650" s="226"/>
      <c r="I1650" s="218"/>
      <c r="J1650" s="219"/>
      <c r="K1650" s="9"/>
      <c r="L1650" s="9"/>
      <c r="M1650" s="9"/>
      <c r="N1650" s="9"/>
      <c r="O1650" s="9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9"/>
    </row>
    <row r="1651" spans="1:30" ht="9.75" customHeight="1">
      <c r="A1651" s="144"/>
      <c r="B1651" s="230"/>
      <c r="C1651" s="231"/>
      <c r="D1651" s="226"/>
      <c r="E1651" s="232"/>
      <c r="F1651" s="228"/>
      <c r="G1651" s="226"/>
      <c r="H1651" s="226"/>
      <c r="I1651" s="218"/>
      <c r="J1651" s="219"/>
      <c r="K1651" s="9"/>
      <c r="L1651" s="9"/>
      <c r="M1651" s="9"/>
      <c r="N1651" s="9"/>
      <c r="O1651" s="9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9"/>
    </row>
    <row r="1652" spans="1:30" ht="9.75" customHeight="1">
      <c r="A1652" s="144"/>
      <c r="B1652" s="230"/>
      <c r="C1652" s="231"/>
      <c r="D1652" s="226"/>
      <c r="E1652" s="232"/>
      <c r="F1652" s="228"/>
      <c r="G1652" s="226"/>
      <c r="H1652" s="226"/>
      <c r="I1652" s="218"/>
      <c r="J1652" s="219"/>
      <c r="K1652" s="9"/>
      <c r="L1652" s="9"/>
      <c r="M1652" s="9"/>
      <c r="N1652" s="9"/>
      <c r="O1652" s="9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9"/>
    </row>
    <row r="1653" spans="1:30" ht="9.75" customHeight="1">
      <c r="A1653" s="144"/>
      <c r="B1653" s="230"/>
      <c r="C1653" s="231"/>
      <c r="D1653" s="226"/>
      <c r="E1653" s="232"/>
      <c r="F1653" s="228"/>
      <c r="G1653" s="226"/>
      <c r="H1653" s="226"/>
      <c r="I1653" s="218"/>
      <c r="J1653" s="219"/>
      <c r="K1653" s="9"/>
      <c r="L1653" s="9"/>
      <c r="M1653" s="9"/>
      <c r="N1653" s="9"/>
      <c r="O1653" s="9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9"/>
    </row>
    <row r="1654" spans="1:30" ht="9.75" customHeight="1">
      <c r="A1654" s="144"/>
      <c r="B1654" s="230"/>
      <c r="C1654" s="231"/>
      <c r="D1654" s="226"/>
      <c r="E1654" s="232"/>
      <c r="F1654" s="228"/>
      <c r="G1654" s="226"/>
      <c r="H1654" s="226"/>
      <c r="I1654" s="218"/>
      <c r="J1654" s="21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</row>
    <row r="1655" spans="1:30" ht="9.75" customHeight="1">
      <c r="A1655" s="144"/>
      <c r="B1655" s="230"/>
      <c r="C1655" s="231"/>
      <c r="D1655" s="226"/>
      <c r="E1655" s="232"/>
      <c r="F1655" s="228"/>
      <c r="G1655" s="226"/>
      <c r="H1655" s="226"/>
      <c r="I1655" s="218"/>
      <c r="J1655" s="219"/>
      <c r="K1655" s="9"/>
      <c r="L1655" s="9"/>
      <c r="M1655" s="9"/>
      <c r="N1655" s="9"/>
      <c r="O1655" s="9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9"/>
    </row>
    <row r="1656" spans="1:30" ht="9.75" customHeight="1">
      <c r="A1656" s="144"/>
      <c r="B1656" s="230"/>
      <c r="C1656" s="231"/>
      <c r="D1656" s="226"/>
      <c r="E1656" s="232"/>
      <c r="F1656" s="228"/>
      <c r="G1656" s="226"/>
      <c r="H1656" s="226"/>
      <c r="I1656" s="218"/>
      <c r="J1656" s="219"/>
      <c r="K1656" s="9"/>
      <c r="L1656" s="9"/>
      <c r="M1656" s="9"/>
      <c r="N1656" s="9"/>
      <c r="O1656" s="9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9"/>
    </row>
    <row r="1657" spans="1:30" ht="9.75" customHeight="1">
      <c r="A1657" s="144"/>
      <c r="B1657" s="230"/>
      <c r="C1657" s="231"/>
      <c r="D1657" s="226"/>
      <c r="E1657" s="232"/>
      <c r="F1657" s="228"/>
      <c r="G1657" s="226"/>
      <c r="H1657" s="226"/>
      <c r="I1657" s="218"/>
      <c r="J1657" s="219"/>
      <c r="K1657" s="9"/>
      <c r="L1657" s="9"/>
      <c r="M1657" s="9"/>
      <c r="N1657" s="9"/>
      <c r="O1657" s="9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9"/>
    </row>
    <row r="1658" spans="1:30" ht="9.75" customHeight="1">
      <c r="A1658" s="144"/>
      <c r="B1658" s="230"/>
      <c r="C1658" s="231"/>
      <c r="D1658" s="226"/>
      <c r="E1658" s="232"/>
      <c r="F1658" s="228"/>
      <c r="G1658" s="226"/>
      <c r="H1658" s="226"/>
      <c r="I1658" s="218"/>
      <c r="J1658" s="219"/>
      <c r="K1658" s="9"/>
      <c r="L1658" s="9"/>
      <c r="M1658" s="9"/>
      <c r="N1658" s="9"/>
      <c r="O1658" s="9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9"/>
    </row>
    <row r="1659" spans="1:30" ht="9.75" customHeight="1">
      <c r="A1659" s="144"/>
      <c r="B1659" s="230"/>
      <c r="C1659" s="231"/>
      <c r="D1659" s="226"/>
      <c r="E1659" s="232"/>
      <c r="F1659" s="228"/>
      <c r="G1659" s="226"/>
      <c r="H1659" s="226"/>
      <c r="I1659" s="218"/>
      <c r="J1659" s="219"/>
      <c r="K1659" s="9"/>
      <c r="L1659" s="9"/>
      <c r="M1659" s="9"/>
      <c r="N1659" s="9"/>
      <c r="O1659" s="9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9"/>
    </row>
    <row r="1660" spans="1:30" ht="9.75" customHeight="1">
      <c r="A1660" s="144"/>
      <c r="B1660" s="230"/>
      <c r="C1660" s="231"/>
      <c r="D1660" s="226"/>
      <c r="E1660" s="232"/>
      <c r="F1660" s="228"/>
      <c r="G1660" s="226"/>
      <c r="H1660" s="226"/>
      <c r="I1660" s="218"/>
      <c r="J1660" s="219"/>
      <c r="K1660" s="9"/>
      <c r="L1660" s="9"/>
      <c r="M1660" s="9"/>
      <c r="N1660" s="9"/>
      <c r="O1660" s="9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9"/>
    </row>
    <row r="1661" spans="1:30" ht="9.75" customHeight="1">
      <c r="A1661" s="144"/>
      <c r="B1661" s="230"/>
      <c r="C1661" s="231"/>
      <c r="D1661" s="226"/>
      <c r="E1661" s="232"/>
      <c r="F1661" s="228"/>
      <c r="G1661" s="226"/>
      <c r="H1661" s="226"/>
      <c r="I1661" s="218"/>
      <c r="J1661" s="219"/>
      <c r="K1661" s="9"/>
      <c r="L1661" s="9"/>
      <c r="M1661" s="9"/>
      <c r="N1661" s="9"/>
      <c r="O1661" s="9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9"/>
    </row>
    <row r="1662" spans="1:30" ht="9.75" customHeight="1">
      <c r="A1662" s="144"/>
      <c r="B1662" s="230"/>
      <c r="C1662" s="231"/>
      <c r="D1662" s="226"/>
      <c r="E1662" s="232"/>
      <c r="F1662" s="228"/>
      <c r="G1662" s="226"/>
      <c r="H1662" s="226"/>
      <c r="I1662" s="218"/>
      <c r="J1662" s="219"/>
      <c r="K1662" s="9"/>
      <c r="L1662" s="9"/>
      <c r="M1662" s="9"/>
      <c r="N1662" s="9"/>
      <c r="O1662" s="9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9"/>
    </row>
    <row r="1663" spans="1:30" ht="9.75" customHeight="1">
      <c r="A1663" s="144"/>
      <c r="B1663" s="230"/>
      <c r="C1663" s="231"/>
      <c r="D1663" s="226"/>
      <c r="E1663" s="232"/>
      <c r="F1663" s="228"/>
      <c r="G1663" s="226"/>
      <c r="H1663" s="226"/>
      <c r="I1663" s="218"/>
      <c r="J1663" s="219"/>
      <c r="K1663" s="9"/>
      <c r="L1663" s="9"/>
      <c r="M1663" s="9"/>
      <c r="N1663" s="9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9"/>
    </row>
    <row r="1664" spans="1:30" ht="9.75" customHeight="1">
      <c r="A1664" s="144"/>
      <c r="B1664" s="230"/>
      <c r="C1664" s="231"/>
      <c r="D1664" s="226"/>
      <c r="E1664" s="232"/>
      <c r="F1664" s="228"/>
      <c r="G1664" s="226"/>
      <c r="H1664" s="226"/>
      <c r="I1664" s="218"/>
      <c r="J1664" s="219"/>
      <c r="K1664" s="9"/>
      <c r="L1664" s="9"/>
      <c r="M1664" s="9"/>
      <c r="N1664" s="9"/>
      <c r="O1664" s="9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9"/>
    </row>
    <row r="1665" spans="1:30" ht="9.75" customHeight="1">
      <c r="A1665" s="144"/>
      <c r="B1665" s="230"/>
      <c r="C1665" s="231"/>
      <c r="D1665" s="226"/>
      <c r="E1665" s="232"/>
      <c r="F1665" s="228"/>
      <c r="G1665" s="226"/>
      <c r="H1665" s="226"/>
      <c r="I1665" s="218"/>
      <c r="J1665" s="219"/>
      <c r="K1665" s="9"/>
      <c r="L1665" s="9"/>
      <c r="M1665" s="9"/>
      <c r="N1665" s="9"/>
      <c r="O1665" s="9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9"/>
    </row>
    <row r="1666" spans="1:30" ht="9.75" customHeight="1">
      <c r="A1666" s="144"/>
      <c r="B1666" s="230"/>
      <c r="C1666" s="231"/>
      <c r="D1666" s="226"/>
      <c r="E1666" s="232"/>
      <c r="F1666" s="228"/>
      <c r="G1666" s="226"/>
      <c r="H1666" s="226"/>
      <c r="I1666" s="218"/>
      <c r="J1666" s="219"/>
      <c r="K1666" s="9"/>
      <c r="L1666" s="9"/>
      <c r="M1666" s="9"/>
      <c r="N1666" s="9"/>
      <c r="O1666" s="9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9"/>
    </row>
    <row r="1667" spans="1:30" ht="9.75" customHeight="1">
      <c r="A1667" s="144"/>
      <c r="B1667" s="230"/>
      <c r="C1667" s="231"/>
      <c r="D1667" s="226"/>
      <c r="E1667" s="232"/>
      <c r="F1667" s="228"/>
      <c r="G1667" s="226"/>
      <c r="H1667" s="226"/>
      <c r="I1667" s="218"/>
      <c r="J1667" s="219"/>
      <c r="K1667" s="9"/>
      <c r="L1667" s="9"/>
      <c r="M1667" s="9"/>
      <c r="N1667" s="9"/>
      <c r="O1667" s="9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9"/>
    </row>
    <row r="1668" spans="1:30" ht="9.75" customHeight="1">
      <c r="A1668" s="144"/>
      <c r="B1668" s="230"/>
      <c r="C1668" s="231"/>
      <c r="D1668" s="226"/>
      <c r="E1668" s="232"/>
      <c r="F1668" s="228"/>
      <c r="G1668" s="226"/>
      <c r="H1668" s="226"/>
      <c r="I1668" s="218"/>
      <c r="J1668" s="219"/>
      <c r="K1668" s="9"/>
      <c r="L1668" s="9"/>
      <c r="M1668" s="9"/>
      <c r="N1668" s="9"/>
      <c r="O1668" s="9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9"/>
    </row>
    <row r="1669" spans="1:30" ht="9.75" customHeight="1">
      <c r="A1669" s="144"/>
      <c r="B1669" s="230"/>
      <c r="C1669" s="231"/>
      <c r="D1669" s="226"/>
      <c r="E1669" s="232"/>
      <c r="F1669" s="228"/>
      <c r="G1669" s="226"/>
      <c r="H1669" s="226"/>
      <c r="I1669" s="218"/>
      <c r="J1669" s="219"/>
      <c r="K1669" s="9"/>
      <c r="L1669" s="9"/>
      <c r="M1669" s="9"/>
      <c r="N1669" s="9"/>
      <c r="O1669" s="9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9"/>
    </row>
    <row r="1670" spans="1:30" ht="9.75" customHeight="1">
      <c r="A1670" s="144"/>
      <c r="B1670" s="230"/>
      <c r="C1670" s="231"/>
      <c r="D1670" s="226"/>
      <c r="E1670" s="232"/>
      <c r="F1670" s="228"/>
      <c r="G1670" s="226"/>
      <c r="H1670" s="226"/>
      <c r="I1670" s="218"/>
      <c r="J1670" s="219"/>
      <c r="K1670" s="9"/>
      <c r="L1670" s="9"/>
      <c r="M1670" s="9"/>
      <c r="N1670" s="9"/>
      <c r="O1670" s="9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9"/>
    </row>
    <row r="1671" spans="1:30" ht="9.75" customHeight="1">
      <c r="A1671" s="144"/>
      <c r="B1671" s="230"/>
      <c r="C1671" s="231"/>
      <c r="D1671" s="226"/>
      <c r="E1671" s="232"/>
      <c r="F1671" s="228"/>
      <c r="G1671" s="226"/>
      <c r="H1671" s="226"/>
      <c r="I1671" s="218"/>
      <c r="J1671" s="219"/>
      <c r="K1671" s="9"/>
      <c r="L1671" s="9"/>
      <c r="M1671" s="9"/>
      <c r="N1671" s="9"/>
      <c r="O1671" s="9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9"/>
    </row>
    <row r="1672" spans="1:30" ht="9.75" customHeight="1">
      <c r="A1672" s="144"/>
      <c r="B1672" s="230"/>
      <c r="C1672" s="231"/>
      <c r="D1672" s="226"/>
      <c r="E1672" s="232"/>
      <c r="F1672" s="228"/>
      <c r="G1672" s="226"/>
      <c r="H1672" s="226"/>
      <c r="I1672" s="218"/>
      <c r="J1672" s="219"/>
      <c r="K1672" s="9"/>
      <c r="L1672" s="9"/>
      <c r="M1672" s="9"/>
      <c r="N1672" s="9"/>
      <c r="O1672" s="9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9"/>
    </row>
    <row r="1673" spans="1:30" ht="9.75" customHeight="1">
      <c r="A1673" s="144"/>
      <c r="B1673" s="230"/>
      <c r="C1673" s="231"/>
      <c r="D1673" s="226"/>
      <c r="E1673" s="232"/>
      <c r="F1673" s="228"/>
      <c r="G1673" s="226"/>
      <c r="H1673" s="226"/>
      <c r="I1673" s="218"/>
      <c r="J1673" s="219"/>
      <c r="K1673" s="9"/>
      <c r="L1673" s="9"/>
      <c r="M1673" s="9"/>
      <c r="N1673" s="9"/>
      <c r="O1673" s="9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9"/>
    </row>
    <row r="1674" spans="1:30" ht="9.75" customHeight="1">
      <c r="A1674" s="144"/>
      <c r="B1674" s="230"/>
      <c r="C1674" s="231"/>
      <c r="D1674" s="226"/>
      <c r="E1674" s="232"/>
      <c r="F1674" s="228"/>
      <c r="G1674" s="226"/>
      <c r="H1674" s="226"/>
      <c r="I1674" s="218"/>
      <c r="J1674" s="219"/>
      <c r="K1674" s="9"/>
      <c r="L1674" s="9"/>
      <c r="M1674" s="9"/>
      <c r="N1674" s="9"/>
      <c r="O1674" s="9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9"/>
    </row>
    <row r="1675" spans="1:30" ht="9.75" customHeight="1">
      <c r="A1675" s="144"/>
      <c r="B1675" s="230"/>
      <c r="C1675" s="231"/>
      <c r="D1675" s="226"/>
      <c r="E1675" s="232"/>
      <c r="F1675" s="228"/>
      <c r="G1675" s="226"/>
      <c r="H1675" s="226"/>
      <c r="I1675" s="218"/>
      <c r="J1675" s="219"/>
      <c r="K1675" s="9"/>
      <c r="L1675" s="9"/>
      <c r="M1675" s="9"/>
      <c r="N1675" s="9"/>
      <c r="O1675" s="9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9"/>
    </row>
    <row r="1676" spans="1:30" ht="9.75" customHeight="1">
      <c r="A1676" s="144"/>
      <c r="B1676" s="230"/>
      <c r="C1676" s="231"/>
      <c r="D1676" s="226"/>
      <c r="E1676" s="232"/>
      <c r="F1676" s="228"/>
      <c r="G1676" s="226"/>
      <c r="H1676" s="226"/>
      <c r="I1676" s="218"/>
      <c r="J1676" s="219"/>
      <c r="K1676" s="9"/>
      <c r="L1676" s="9"/>
      <c r="M1676" s="9"/>
      <c r="N1676" s="9"/>
      <c r="O1676" s="9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9"/>
    </row>
    <row r="1677" spans="1:30" ht="9.75" customHeight="1">
      <c r="A1677" s="144"/>
      <c r="B1677" s="230"/>
      <c r="C1677" s="231"/>
      <c r="D1677" s="226"/>
      <c r="E1677" s="232"/>
      <c r="F1677" s="228"/>
      <c r="G1677" s="226"/>
      <c r="H1677" s="226"/>
      <c r="I1677" s="218"/>
      <c r="J1677" s="219"/>
      <c r="K1677" s="9"/>
      <c r="L1677" s="9"/>
      <c r="M1677" s="9"/>
      <c r="N1677" s="9"/>
      <c r="O1677" s="9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9"/>
    </row>
    <row r="1678" spans="1:30" ht="9.75" customHeight="1">
      <c r="A1678" s="144"/>
      <c r="B1678" s="230"/>
      <c r="C1678" s="231"/>
      <c r="D1678" s="226"/>
      <c r="E1678" s="232"/>
      <c r="F1678" s="228"/>
      <c r="G1678" s="226"/>
      <c r="H1678" s="226"/>
      <c r="I1678" s="218"/>
      <c r="J1678" s="219"/>
      <c r="K1678" s="9"/>
      <c r="L1678" s="9"/>
      <c r="M1678" s="9"/>
      <c r="N1678" s="9"/>
      <c r="O1678" s="9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9"/>
    </row>
    <row r="1679" spans="1:30" ht="9.75" customHeight="1">
      <c r="A1679" s="144"/>
      <c r="B1679" s="230"/>
      <c r="C1679" s="231"/>
      <c r="D1679" s="226"/>
      <c r="E1679" s="232"/>
      <c r="F1679" s="228"/>
      <c r="G1679" s="226"/>
      <c r="H1679" s="226"/>
      <c r="I1679" s="218"/>
      <c r="J1679" s="219"/>
      <c r="K1679" s="9"/>
      <c r="L1679" s="9"/>
      <c r="M1679" s="9"/>
      <c r="N1679" s="9"/>
      <c r="O1679" s="9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9"/>
    </row>
    <row r="1680" spans="1:30" ht="9.75" customHeight="1">
      <c r="A1680" s="144"/>
      <c r="B1680" s="230"/>
      <c r="C1680" s="231"/>
      <c r="D1680" s="226"/>
      <c r="E1680" s="232"/>
      <c r="F1680" s="228"/>
      <c r="G1680" s="226"/>
      <c r="H1680" s="226"/>
      <c r="I1680" s="218"/>
      <c r="J1680" s="219"/>
      <c r="K1680" s="9"/>
      <c r="L1680" s="9"/>
      <c r="M1680" s="9"/>
      <c r="N1680" s="9"/>
      <c r="O1680" s="9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9"/>
    </row>
    <row r="1681" spans="1:30" ht="9.75" customHeight="1">
      <c r="A1681" s="144"/>
      <c r="B1681" s="230"/>
      <c r="C1681" s="231"/>
      <c r="D1681" s="226"/>
      <c r="E1681" s="232"/>
      <c r="F1681" s="228"/>
      <c r="G1681" s="226"/>
      <c r="H1681" s="226"/>
      <c r="I1681" s="218"/>
      <c r="J1681" s="219"/>
      <c r="K1681" s="9"/>
      <c r="L1681" s="9"/>
      <c r="M1681" s="9"/>
      <c r="N1681" s="9"/>
      <c r="O1681" s="9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9"/>
    </row>
    <row r="1682" spans="1:30" ht="9.75" customHeight="1">
      <c r="A1682" s="144"/>
      <c r="B1682" s="230"/>
      <c r="C1682" s="231"/>
      <c r="D1682" s="226"/>
      <c r="E1682" s="232"/>
      <c r="F1682" s="228"/>
      <c r="G1682" s="226"/>
      <c r="H1682" s="226"/>
      <c r="I1682" s="218"/>
      <c r="J1682" s="219"/>
      <c r="K1682" s="9"/>
      <c r="L1682" s="9"/>
      <c r="M1682" s="9"/>
      <c r="N1682" s="9"/>
      <c r="O1682" s="9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9"/>
    </row>
    <row r="1683" spans="1:30" ht="9.75" customHeight="1">
      <c r="A1683" s="144"/>
      <c r="B1683" s="230"/>
      <c r="C1683" s="231"/>
      <c r="D1683" s="226"/>
      <c r="E1683" s="232"/>
      <c r="F1683" s="228"/>
      <c r="G1683" s="226"/>
      <c r="H1683" s="226"/>
      <c r="I1683" s="218"/>
      <c r="J1683" s="219"/>
      <c r="K1683" s="9"/>
      <c r="L1683" s="9"/>
      <c r="M1683" s="9"/>
      <c r="N1683" s="9"/>
      <c r="O1683" s="9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9"/>
    </row>
    <row r="1684" spans="1:30" ht="9.75" customHeight="1">
      <c r="A1684" s="144"/>
      <c r="B1684" s="230"/>
      <c r="C1684" s="231"/>
      <c r="D1684" s="226"/>
      <c r="E1684" s="232"/>
      <c r="F1684" s="228"/>
      <c r="G1684" s="226"/>
      <c r="H1684" s="226"/>
      <c r="I1684" s="218"/>
      <c r="J1684" s="219"/>
      <c r="K1684" s="9"/>
      <c r="L1684" s="9"/>
      <c r="M1684" s="9"/>
      <c r="N1684" s="9"/>
      <c r="O1684" s="9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9"/>
    </row>
    <row r="1685" spans="1:30" ht="9.75" customHeight="1">
      <c r="A1685" s="144"/>
      <c r="B1685" s="230"/>
      <c r="C1685" s="231"/>
      <c r="D1685" s="226"/>
      <c r="E1685" s="232"/>
      <c r="F1685" s="228"/>
      <c r="G1685" s="226"/>
      <c r="H1685" s="226"/>
      <c r="I1685" s="218"/>
      <c r="J1685" s="219"/>
      <c r="K1685" s="9"/>
      <c r="L1685" s="9"/>
      <c r="M1685" s="9"/>
      <c r="N1685" s="9"/>
      <c r="O1685" s="9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9"/>
    </row>
    <row r="1686" spans="1:30" ht="9.75" customHeight="1">
      <c r="A1686" s="144"/>
      <c r="B1686" s="230"/>
      <c r="C1686" s="231"/>
      <c r="D1686" s="226"/>
      <c r="E1686" s="232"/>
      <c r="F1686" s="228"/>
      <c r="G1686" s="226"/>
      <c r="H1686" s="226"/>
      <c r="I1686" s="218"/>
      <c r="J1686" s="219"/>
      <c r="K1686" s="9"/>
      <c r="L1686" s="9"/>
      <c r="M1686" s="9"/>
      <c r="N1686" s="9"/>
      <c r="O1686" s="9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9"/>
    </row>
    <row r="1687" spans="1:30" ht="9.75" customHeight="1">
      <c r="A1687" s="144"/>
      <c r="B1687" s="230"/>
      <c r="C1687" s="231"/>
      <c r="D1687" s="226"/>
      <c r="E1687" s="232"/>
      <c r="F1687" s="228"/>
      <c r="G1687" s="226"/>
      <c r="H1687" s="226"/>
      <c r="I1687" s="218"/>
      <c r="J1687" s="21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</row>
    <row r="1688" spans="1:30" ht="9.75" customHeight="1">
      <c r="A1688" s="144"/>
      <c r="B1688" s="230"/>
      <c r="C1688" s="231"/>
      <c r="D1688" s="226"/>
      <c r="E1688" s="232"/>
      <c r="F1688" s="228"/>
      <c r="G1688" s="226"/>
      <c r="H1688" s="226"/>
      <c r="I1688" s="218"/>
      <c r="J1688" s="219"/>
      <c r="K1688" s="9"/>
      <c r="L1688" s="9"/>
      <c r="M1688" s="9"/>
      <c r="N1688" s="9"/>
      <c r="O1688" s="9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9"/>
    </row>
    <row r="1689" spans="1:30" ht="9.75" customHeight="1">
      <c r="A1689" s="144"/>
      <c r="B1689" s="230"/>
      <c r="C1689" s="231"/>
      <c r="D1689" s="226"/>
      <c r="E1689" s="232"/>
      <c r="F1689" s="228"/>
      <c r="G1689" s="226"/>
      <c r="H1689" s="226"/>
      <c r="I1689" s="218"/>
      <c r="J1689" s="219"/>
      <c r="K1689" s="9"/>
      <c r="L1689" s="9"/>
      <c r="M1689" s="9"/>
      <c r="N1689" s="9"/>
      <c r="O1689" s="9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9"/>
    </row>
    <row r="1690" spans="1:30" ht="9.75" customHeight="1">
      <c r="A1690" s="144"/>
      <c r="B1690" s="230"/>
      <c r="C1690" s="231"/>
      <c r="D1690" s="226"/>
      <c r="E1690" s="232"/>
      <c r="F1690" s="228"/>
      <c r="G1690" s="226"/>
      <c r="H1690" s="226"/>
      <c r="I1690" s="218"/>
      <c r="J1690" s="219"/>
      <c r="K1690" s="9"/>
      <c r="L1690" s="9"/>
      <c r="M1690" s="9"/>
      <c r="N1690" s="9"/>
      <c r="O1690" s="9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9"/>
    </row>
    <row r="1691" spans="1:30" ht="9.75" customHeight="1">
      <c r="A1691" s="144"/>
      <c r="B1691" s="230"/>
      <c r="C1691" s="231"/>
      <c r="D1691" s="226"/>
      <c r="E1691" s="232"/>
      <c r="F1691" s="228"/>
      <c r="G1691" s="226"/>
      <c r="H1691" s="226"/>
      <c r="I1691" s="218"/>
      <c r="J1691" s="219"/>
      <c r="K1691" s="9"/>
      <c r="L1691" s="9"/>
      <c r="M1691" s="9"/>
      <c r="N1691" s="9"/>
      <c r="O1691" s="9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9"/>
    </row>
    <row r="1692" spans="1:30" ht="9.75" customHeight="1">
      <c r="A1692" s="144"/>
      <c r="B1692" s="230"/>
      <c r="C1692" s="231"/>
      <c r="D1692" s="226"/>
      <c r="E1692" s="232"/>
      <c r="F1692" s="228"/>
      <c r="G1692" s="226"/>
      <c r="H1692" s="226"/>
      <c r="I1692" s="218"/>
      <c r="J1692" s="219"/>
      <c r="K1692" s="9"/>
      <c r="L1692" s="9"/>
      <c r="M1692" s="9"/>
      <c r="N1692" s="9"/>
      <c r="O1692" s="9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9"/>
    </row>
    <row r="1693" spans="1:30" ht="9.75" customHeight="1">
      <c r="A1693" s="144"/>
      <c r="B1693" s="230"/>
      <c r="C1693" s="231"/>
      <c r="D1693" s="226"/>
      <c r="E1693" s="232"/>
      <c r="F1693" s="228"/>
      <c r="G1693" s="226"/>
      <c r="H1693" s="226"/>
      <c r="I1693" s="218"/>
      <c r="J1693" s="219"/>
      <c r="K1693" s="9"/>
      <c r="L1693" s="9"/>
      <c r="M1693" s="9"/>
      <c r="N1693" s="9"/>
      <c r="O1693" s="9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9"/>
    </row>
    <row r="1694" spans="1:30" ht="9.75" customHeight="1">
      <c r="A1694" s="144"/>
      <c r="B1694" s="230"/>
      <c r="C1694" s="231"/>
      <c r="D1694" s="226"/>
      <c r="E1694" s="232"/>
      <c r="F1694" s="228"/>
      <c r="G1694" s="226"/>
      <c r="H1694" s="226"/>
      <c r="I1694" s="218"/>
      <c r="J1694" s="219"/>
      <c r="K1694" s="9"/>
      <c r="L1694" s="9"/>
      <c r="M1694" s="9"/>
      <c r="N1694" s="9"/>
      <c r="O1694" s="9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9"/>
    </row>
    <row r="1695" spans="1:30" ht="9.75" customHeight="1">
      <c r="A1695" s="144"/>
      <c r="B1695" s="230"/>
      <c r="C1695" s="231"/>
      <c r="D1695" s="226"/>
      <c r="E1695" s="232"/>
      <c r="F1695" s="228"/>
      <c r="G1695" s="226"/>
      <c r="H1695" s="226"/>
      <c r="I1695" s="218"/>
      <c r="J1695" s="219"/>
      <c r="K1695" s="9"/>
      <c r="L1695" s="9"/>
      <c r="M1695" s="9"/>
      <c r="N1695" s="9"/>
      <c r="O1695" s="9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9"/>
    </row>
    <row r="1696" spans="1:30" ht="9.75" customHeight="1">
      <c r="A1696" s="144"/>
      <c r="B1696" s="230"/>
      <c r="C1696" s="231"/>
      <c r="D1696" s="226"/>
      <c r="E1696" s="232"/>
      <c r="F1696" s="228"/>
      <c r="G1696" s="226"/>
      <c r="H1696" s="226"/>
      <c r="I1696" s="218"/>
      <c r="J1696" s="219"/>
      <c r="K1696" s="9"/>
      <c r="L1696" s="9"/>
      <c r="M1696" s="9"/>
      <c r="N1696" s="9"/>
      <c r="O1696" s="9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9"/>
    </row>
    <row r="1697" spans="1:30" ht="9.75" customHeight="1">
      <c r="A1697" s="144"/>
      <c r="B1697" s="230"/>
      <c r="C1697" s="231"/>
      <c r="D1697" s="226"/>
      <c r="E1697" s="232"/>
      <c r="F1697" s="228"/>
      <c r="G1697" s="226"/>
      <c r="H1697" s="226"/>
      <c r="I1697" s="218"/>
      <c r="J1697" s="219"/>
      <c r="K1697" s="9"/>
      <c r="L1697" s="9"/>
      <c r="M1697" s="9"/>
      <c r="N1697" s="9"/>
      <c r="O1697" s="9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9"/>
    </row>
    <row r="1698" spans="1:30" ht="9.75" customHeight="1">
      <c r="A1698" s="144"/>
      <c r="B1698" s="230"/>
      <c r="C1698" s="231"/>
      <c r="D1698" s="226"/>
      <c r="E1698" s="232"/>
      <c r="F1698" s="228"/>
      <c r="G1698" s="226"/>
      <c r="H1698" s="226"/>
      <c r="I1698" s="218"/>
      <c r="J1698" s="219"/>
      <c r="K1698" s="9"/>
      <c r="L1698" s="9"/>
      <c r="M1698" s="9"/>
      <c r="N1698" s="9"/>
      <c r="O1698" s="9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9"/>
    </row>
    <row r="1699" spans="1:30" ht="9.75" customHeight="1">
      <c r="A1699" s="144"/>
      <c r="B1699" s="230"/>
      <c r="C1699" s="231"/>
      <c r="D1699" s="226"/>
      <c r="E1699" s="232"/>
      <c r="F1699" s="228"/>
      <c r="G1699" s="226"/>
      <c r="H1699" s="226"/>
      <c r="I1699" s="218"/>
      <c r="J1699" s="219"/>
      <c r="K1699" s="9"/>
      <c r="L1699" s="9"/>
      <c r="M1699" s="9"/>
      <c r="N1699" s="9"/>
      <c r="O1699" s="9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9"/>
    </row>
    <row r="1700" spans="1:30" ht="9.75" customHeight="1">
      <c r="A1700" s="144"/>
      <c r="B1700" s="230"/>
      <c r="C1700" s="231"/>
      <c r="D1700" s="226"/>
      <c r="E1700" s="232"/>
      <c r="F1700" s="228"/>
      <c r="G1700" s="226"/>
      <c r="H1700" s="226"/>
      <c r="I1700" s="218"/>
      <c r="J1700" s="219"/>
      <c r="K1700" s="9"/>
      <c r="L1700" s="9"/>
      <c r="M1700" s="9"/>
      <c r="N1700" s="9"/>
      <c r="O1700" s="9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9"/>
    </row>
    <row r="1701" spans="1:30" ht="9.75" customHeight="1">
      <c r="A1701" s="144"/>
      <c r="B1701" s="230"/>
      <c r="C1701" s="231"/>
      <c r="D1701" s="226"/>
      <c r="E1701" s="232"/>
      <c r="F1701" s="228"/>
      <c r="G1701" s="226"/>
      <c r="H1701" s="226"/>
      <c r="I1701" s="218"/>
      <c r="J1701" s="219"/>
      <c r="K1701" s="9"/>
      <c r="L1701" s="9"/>
      <c r="M1701" s="9"/>
      <c r="N1701" s="9"/>
      <c r="O1701" s="9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9"/>
    </row>
    <row r="1702" spans="1:30" ht="9.75" customHeight="1">
      <c r="A1702" s="144"/>
      <c r="B1702" s="230"/>
      <c r="C1702" s="231"/>
      <c r="D1702" s="226"/>
      <c r="E1702" s="232"/>
      <c r="F1702" s="228"/>
      <c r="G1702" s="226"/>
      <c r="H1702" s="226"/>
      <c r="I1702" s="218"/>
      <c r="J1702" s="219"/>
      <c r="K1702" s="9"/>
      <c r="L1702" s="9"/>
      <c r="M1702" s="9"/>
      <c r="N1702" s="9"/>
      <c r="O1702" s="9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9"/>
    </row>
    <row r="1703" spans="1:30" ht="9.75" customHeight="1">
      <c r="A1703" s="144"/>
      <c r="B1703" s="230"/>
      <c r="C1703" s="231"/>
      <c r="D1703" s="226"/>
      <c r="E1703" s="232"/>
      <c r="F1703" s="228"/>
      <c r="G1703" s="226"/>
      <c r="H1703" s="226"/>
      <c r="I1703" s="218"/>
      <c r="J1703" s="219"/>
      <c r="K1703" s="9"/>
      <c r="L1703" s="9"/>
      <c r="M1703" s="9"/>
      <c r="N1703" s="9"/>
      <c r="O1703" s="9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9"/>
    </row>
    <row r="1704" spans="1:30" ht="9.75" customHeight="1">
      <c r="A1704" s="144"/>
      <c r="B1704" s="230"/>
      <c r="C1704" s="231"/>
      <c r="D1704" s="226"/>
      <c r="E1704" s="232"/>
      <c r="F1704" s="228"/>
      <c r="G1704" s="226"/>
      <c r="H1704" s="226"/>
      <c r="I1704" s="218"/>
      <c r="J1704" s="219"/>
      <c r="K1704" s="9"/>
      <c r="L1704" s="9"/>
      <c r="M1704" s="9"/>
      <c r="N1704" s="9"/>
      <c r="O1704" s="9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9"/>
    </row>
    <row r="1705" spans="1:30" ht="9.75" customHeight="1">
      <c r="A1705" s="144"/>
      <c r="B1705" s="230"/>
      <c r="C1705" s="231"/>
      <c r="D1705" s="226"/>
      <c r="E1705" s="232"/>
      <c r="F1705" s="228"/>
      <c r="G1705" s="226"/>
      <c r="H1705" s="226"/>
      <c r="I1705" s="218"/>
      <c r="J1705" s="219"/>
      <c r="K1705" s="9"/>
      <c r="L1705" s="9"/>
      <c r="M1705" s="9"/>
      <c r="N1705" s="9"/>
      <c r="O1705" s="9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9"/>
    </row>
    <row r="1706" spans="1:30" ht="9.75" customHeight="1">
      <c r="A1706" s="144"/>
      <c r="B1706" s="230"/>
      <c r="C1706" s="231"/>
      <c r="D1706" s="226"/>
      <c r="E1706" s="232"/>
      <c r="F1706" s="228"/>
      <c r="G1706" s="226"/>
      <c r="H1706" s="226"/>
      <c r="I1706" s="218"/>
      <c r="J1706" s="219"/>
      <c r="K1706" s="9"/>
      <c r="L1706" s="9"/>
      <c r="M1706" s="9"/>
      <c r="N1706" s="9"/>
      <c r="O1706" s="9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9"/>
    </row>
    <row r="1707" spans="1:30" ht="9.75" customHeight="1">
      <c r="A1707" s="144"/>
      <c r="B1707" s="230"/>
      <c r="C1707" s="231"/>
      <c r="D1707" s="226"/>
      <c r="E1707" s="232"/>
      <c r="F1707" s="228"/>
      <c r="G1707" s="226"/>
      <c r="H1707" s="226"/>
      <c r="I1707" s="218"/>
      <c r="J1707" s="219"/>
      <c r="K1707" s="9"/>
      <c r="L1707" s="9"/>
      <c r="M1707" s="9"/>
      <c r="N1707" s="9"/>
      <c r="O1707" s="9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9"/>
    </row>
    <row r="1708" spans="1:30" ht="9.75" customHeight="1">
      <c r="A1708" s="144"/>
      <c r="B1708" s="230"/>
      <c r="C1708" s="231"/>
      <c r="D1708" s="226"/>
      <c r="E1708" s="232"/>
      <c r="F1708" s="228"/>
      <c r="G1708" s="226"/>
      <c r="H1708" s="226"/>
      <c r="I1708" s="218"/>
      <c r="J1708" s="219"/>
      <c r="K1708" s="9"/>
      <c r="L1708" s="9"/>
      <c r="M1708" s="9"/>
      <c r="N1708" s="9"/>
      <c r="O1708" s="9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9"/>
    </row>
    <row r="1709" spans="1:30" ht="9.75" customHeight="1">
      <c r="A1709" s="144"/>
      <c r="B1709" s="230"/>
      <c r="C1709" s="231"/>
      <c r="D1709" s="226"/>
      <c r="E1709" s="232"/>
      <c r="F1709" s="228"/>
      <c r="G1709" s="226"/>
      <c r="H1709" s="226"/>
      <c r="I1709" s="218"/>
      <c r="J1709" s="219"/>
      <c r="K1709" s="9"/>
      <c r="L1709" s="9"/>
      <c r="M1709" s="9"/>
      <c r="N1709" s="9"/>
      <c r="O1709" s="9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9"/>
    </row>
    <row r="1710" spans="1:30" ht="9.75" customHeight="1">
      <c r="A1710" s="144"/>
      <c r="B1710" s="230"/>
      <c r="C1710" s="231"/>
      <c r="D1710" s="226"/>
      <c r="E1710" s="232"/>
      <c r="F1710" s="228"/>
      <c r="G1710" s="226"/>
      <c r="H1710" s="226"/>
      <c r="I1710" s="218"/>
      <c r="J1710" s="219"/>
      <c r="K1710" s="9"/>
      <c r="L1710" s="9"/>
      <c r="M1710" s="9"/>
      <c r="N1710" s="9"/>
      <c r="O1710" s="9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9"/>
    </row>
    <row r="1711" spans="1:30" ht="9.75" customHeight="1">
      <c r="A1711" s="144"/>
      <c r="B1711" s="230"/>
      <c r="C1711" s="231"/>
      <c r="D1711" s="226"/>
      <c r="E1711" s="232"/>
      <c r="F1711" s="228"/>
      <c r="G1711" s="226"/>
      <c r="H1711" s="226"/>
      <c r="I1711" s="218"/>
      <c r="J1711" s="219"/>
      <c r="K1711" s="9"/>
      <c r="L1711" s="9"/>
      <c r="M1711" s="9"/>
      <c r="N1711" s="9"/>
      <c r="O1711" s="9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9"/>
    </row>
    <row r="1712" spans="1:30" ht="9.75" customHeight="1">
      <c r="A1712" s="144"/>
      <c r="B1712" s="230"/>
      <c r="C1712" s="231"/>
      <c r="D1712" s="226"/>
      <c r="E1712" s="232"/>
      <c r="F1712" s="228"/>
      <c r="G1712" s="226"/>
      <c r="H1712" s="226"/>
      <c r="I1712" s="218"/>
      <c r="J1712" s="219"/>
      <c r="K1712" s="9"/>
      <c r="L1712" s="9"/>
      <c r="M1712" s="9"/>
      <c r="N1712" s="9"/>
      <c r="O1712" s="9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9"/>
    </row>
    <row r="1713" spans="1:30" ht="9.75" customHeight="1">
      <c r="A1713" s="144"/>
      <c r="B1713" s="230"/>
      <c r="C1713" s="231"/>
      <c r="D1713" s="226"/>
      <c r="E1713" s="232"/>
      <c r="F1713" s="228"/>
      <c r="G1713" s="226"/>
      <c r="H1713" s="226"/>
      <c r="I1713" s="218"/>
      <c r="J1713" s="219"/>
      <c r="K1713" s="9"/>
      <c r="L1713" s="9"/>
      <c r="M1713" s="9"/>
      <c r="N1713" s="9"/>
      <c r="O1713" s="9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9"/>
    </row>
    <row r="1714" spans="1:30" ht="9.75" customHeight="1">
      <c r="A1714" s="144"/>
      <c r="B1714" s="230"/>
      <c r="C1714" s="231"/>
      <c r="D1714" s="226"/>
      <c r="E1714" s="232"/>
      <c r="F1714" s="228"/>
      <c r="G1714" s="226"/>
      <c r="H1714" s="226"/>
      <c r="I1714" s="218"/>
      <c r="J1714" s="219"/>
      <c r="K1714" s="9"/>
      <c r="L1714" s="9"/>
      <c r="M1714" s="9"/>
      <c r="N1714" s="9"/>
      <c r="O1714" s="9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9"/>
    </row>
    <row r="1715" spans="1:30" ht="9.75" customHeight="1">
      <c r="A1715" s="144"/>
      <c r="B1715" s="230"/>
      <c r="C1715" s="231"/>
      <c r="D1715" s="226"/>
      <c r="E1715" s="232"/>
      <c r="F1715" s="228"/>
      <c r="G1715" s="226"/>
      <c r="H1715" s="226"/>
      <c r="I1715" s="218"/>
      <c r="J1715" s="219"/>
      <c r="K1715" s="9"/>
      <c r="L1715" s="9"/>
      <c r="M1715" s="9"/>
      <c r="N1715" s="9"/>
      <c r="O1715" s="9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9"/>
    </row>
    <row r="1716" spans="1:30" ht="9.75" customHeight="1">
      <c r="A1716" s="144"/>
      <c r="B1716" s="230"/>
      <c r="C1716" s="231"/>
      <c r="D1716" s="226"/>
      <c r="E1716" s="232"/>
      <c r="F1716" s="228"/>
      <c r="G1716" s="226"/>
      <c r="H1716" s="226"/>
      <c r="I1716" s="218"/>
      <c r="J1716" s="219"/>
      <c r="K1716" s="9"/>
      <c r="L1716" s="9"/>
      <c r="M1716" s="9"/>
      <c r="N1716" s="9"/>
      <c r="O1716" s="9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9"/>
    </row>
    <row r="1717" spans="1:30" ht="9.75" customHeight="1">
      <c r="A1717" s="144"/>
      <c r="B1717" s="230"/>
      <c r="C1717" s="231"/>
      <c r="D1717" s="226"/>
      <c r="E1717" s="232"/>
      <c r="F1717" s="228"/>
      <c r="G1717" s="226"/>
      <c r="H1717" s="226"/>
      <c r="I1717" s="218"/>
      <c r="J1717" s="219"/>
      <c r="K1717" s="9"/>
      <c r="L1717" s="9"/>
      <c r="M1717" s="9"/>
      <c r="N1717" s="9"/>
      <c r="O1717" s="9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9"/>
    </row>
    <row r="1718" spans="1:30" ht="9.75" customHeight="1">
      <c r="A1718" s="144"/>
      <c r="B1718" s="230"/>
      <c r="C1718" s="231"/>
      <c r="D1718" s="226"/>
      <c r="E1718" s="232"/>
      <c r="F1718" s="228"/>
      <c r="G1718" s="226"/>
      <c r="H1718" s="226"/>
      <c r="I1718" s="218"/>
      <c r="J1718" s="219"/>
      <c r="K1718" s="9"/>
      <c r="L1718" s="9"/>
      <c r="M1718" s="9"/>
      <c r="N1718" s="9"/>
      <c r="O1718" s="9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9"/>
    </row>
    <row r="1719" spans="1:30" ht="9.75" customHeight="1">
      <c r="A1719" s="144"/>
      <c r="B1719" s="230"/>
      <c r="C1719" s="231"/>
      <c r="D1719" s="226"/>
      <c r="E1719" s="232"/>
      <c r="F1719" s="228"/>
      <c r="G1719" s="226"/>
      <c r="H1719" s="226"/>
      <c r="I1719" s="218"/>
      <c r="J1719" s="219"/>
      <c r="K1719" s="9"/>
      <c r="L1719" s="9"/>
      <c r="M1719" s="9"/>
      <c r="N1719" s="9"/>
      <c r="O1719" s="9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9"/>
    </row>
    <row r="1720" spans="1:30" ht="9.75" customHeight="1">
      <c r="A1720" s="144"/>
      <c r="B1720" s="230"/>
      <c r="C1720" s="231"/>
      <c r="D1720" s="226"/>
      <c r="E1720" s="232"/>
      <c r="F1720" s="228"/>
      <c r="G1720" s="226"/>
      <c r="H1720" s="226"/>
      <c r="I1720" s="218"/>
      <c r="J1720" s="21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</row>
    <row r="1721" spans="1:30" ht="9.75" customHeight="1">
      <c r="A1721" s="144"/>
      <c r="B1721" s="230"/>
      <c r="C1721" s="231"/>
      <c r="D1721" s="226"/>
      <c r="E1721" s="232"/>
      <c r="F1721" s="228"/>
      <c r="G1721" s="226"/>
      <c r="H1721" s="226"/>
      <c r="I1721" s="218"/>
      <c r="J1721" s="219"/>
      <c r="K1721" s="9"/>
      <c r="L1721" s="9"/>
      <c r="M1721" s="9"/>
      <c r="N1721" s="9"/>
      <c r="O1721" s="9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9"/>
    </row>
    <row r="1722" spans="1:30" ht="9.75" customHeight="1">
      <c r="A1722" s="144"/>
      <c r="B1722" s="230"/>
      <c r="C1722" s="231"/>
      <c r="D1722" s="226"/>
      <c r="E1722" s="232"/>
      <c r="F1722" s="228"/>
      <c r="G1722" s="226"/>
      <c r="H1722" s="226"/>
      <c r="I1722" s="218"/>
      <c r="J1722" s="219"/>
      <c r="K1722" s="9"/>
      <c r="L1722" s="9"/>
      <c r="M1722" s="9"/>
      <c r="N1722" s="9"/>
      <c r="O1722" s="9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9"/>
    </row>
    <row r="1723" spans="1:30" ht="9.75" customHeight="1">
      <c r="A1723" s="144"/>
      <c r="B1723" s="230"/>
      <c r="C1723" s="231"/>
      <c r="D1723" s="226"/>
      <c r="E1723" s="232"/>
      <c r="F1723" s="228"/>
      <c r="G1723" s="226"/>
      <c r="H1723" s="226"/>
      <c r="I1723" s="218"/>
      <c r="J1723" s="219"/>
      <c r="K1723" s="9"/>
      <c r="L1723" s="9"/>
      <c r="M1723" s="9"/>
      <c r="N1723" s="9"/>
      <c r="O1723" s="9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9"/>
    </row>
    <row r="1724" spans="1:30" ht="9.75" customHeight="1">
      <c r="A1724" s="144"/>
      <c r="B1724" s="230"/>
      <c r="C1724" s="231"/>
      <c r="D1724" s="226"/>
      <c r="E1724" s="232"/>
      <c r="F1724" s="228"/>
      <c r="G1724" s="226"/>
      <c r="H1724" s="226"/>
      <c r="I1724" s="218"/>
      <c r="J1724" s="219"/>
      <c r="K1724" s="9"/>
      <c r="L1724" s="9"/>
      <c r="M1724" s="9"/>
      <c r="N1724" s="9"/>
      <c r="O1724" s="9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9"/>
    </row>
    <row r="1725" spans="1:30" ht="9.75" customHeight="1">
      <c r="A1725" s="144"/>
      <c r="B1725" s="230"/>
      <c r="C1725" s="231"/>
      <c r="D1725" s="226"/>
      <c r="E1725" s="232"/>
      <c r="F1725" s="228"/>
      <c r="G1725" s="226"/>
      <c r="H1725" s="226"/>
      <c r="I1725" s="218"/>
      <c r="J1725" s="219"/>
      <c r="K1725" s="9"/>
      <c r="L1725" s="9"/>
      <c r="M1725" s="9"/>
      <c r="N1725" s="9"/>
      <c r="O1725" s="9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9"/>
    </row>
    <row r="1726" spans="1:30" ht="9.75" customHeight="1">
      <c r="A1726" s="144"/>
      <c r="B1726" s="230"/>
      <c r="C1726" s="231"/>
      <c r="D1726" s="226"/>
      <c r="E1726" s="232"/>
      <c r="F1726" s="228"/>
      <c r="G1726" s="226"/>
      <c r="H1726" s="226"/>
      <c r="I1726" s="218"/>
      <c r="J1726" s="219"/>
      <c r="K1726" s="9"/>
      <c r="L1726" s="9"/>
      <c r="M1726" s="9"/>
      <c r="N1726" s="9"/>
      <c r="O1726" s="9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9"/>
    </row>
    <row r="1727" spans="1:30" ht="9.75" customHeight="1">
      <c r="A1727" s="144"/>
      <c r="B1727" s="230"/>
      <c r="C1727" s="231"/>
      <c r="D1727" s="226"/>
      <c r="E1727" s="232"/>
      <c r="F1727" s="228"/>
      <c r="G1727" s="226"/>
      <c r="H1727" s="226"/>
      <c r="I1727" s="218"/>
      <c r="J1727" s="219"/>
      <c r="K1727" s="9"/>
      <c r="L1727" s="9"/>
      <c r="M1727" s="9"/>
      <c r="N1727" s="9"/>
      <c r="O1727" s="9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9"/>
    </row>
    <row r="1728" spans="1:30" ht="9.75" customHeight="1">
      <c r="A1728" s="144"/>
      <c r="B1728" s="230"/>
      <c r="C1728" s="231"/>
      <c r="D1728" s="226"/>
      <c r="E1728" s="232"/>
      <c r="F1728" s="228"/>
      <c r="G1728" s="226"/>
      <c r="H1728" s="226"/>
      <c r="I1728" s="218"/>
      <c r="J1728" s="219"/>
      <c r="K1728" s="9"/>
      <c r="L1728" s="9"/>
      <c r="M1728" s="9"/>
      <c r="N1728" s="9"/>
      <c r="O1728" s="9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9"/>
    </row>
    <row r="1729" spans="1:30" ht="9.75" customHeight="1">
      <c r="A1729" s="144"/>
      <c r="B1729" s="230"/>
      <c r="C1729" s="231"/>
      <c r="D1729" s="226"/>
      <c r="E1729" s="232"/>
      <c r="F1729" s="228"/>
      <c r="G1729" s="226"/>
      <c r="H1729" s="226"/>
      <c r="I1729" s="218"/>
      <c r="J1729" s="219"/>
      <c r="K1729" s="9"/>
      <c r="L1729" s="9"/>
      <c r="M1729" s="9"/>
      <c r="N1729" s="9"/>
      <c r="O1729" s="9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9"/>
    </row>
    <row r="1730" spans="1:30" ht="9.75" customHeight="1">
      <c r="A1730" s="144"/>
      <c r="B1730" s="230"/>
      <c r="C1730" s="231"/>
      <c r="D1730" s="226"/>
      <c r="E1730" s="232"/>
      <c r="F1730" s="228"/>
      <c r="G1730" s="226"/>
      <c r="H1730" s="226"/>
      <c r="I1730" s="218"/>
      <c r="J1730" s="219"/>
      <c r="K1730" s="9"/>
      <c r="L1730" s="9"/>
      <c r="M1730" s="9"/>
      <c r="N1730" s="9"/>
      <c r="O1730" s="9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9"/>
    </row>
    <row r="1731" spans="1:30" ht="9.75" customHeight="1">
      <c r="A1731" s="144"/>
      <c r="B1731" s="230"/>
      <c r="C1731" s="231"/>
      <c r="D1731" s="226"/>
      <c r="E1731" s="232"/>
      <c r="F1731" s="228"/>
      <c r="G1731" s="226"/>
      <c r="H1731" s="226"/>
      <c r="I1731" s="218"/>
      <c r="J1731" s="219"/>
      <c r="K1731" s="9"/>
      <c r="L1731" s="9"/>
      <c r="M1731" s="9"/>
      <c r="N1731" s="9"/>
      <c r="O1731" s="9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9"/>
    </row>
    <row r="1732" spans="1:30" ht="9.75" customHeight="1">
      <c r="A1732" s="144"/>
      <c r="B1732" s="230"/>
      <c r="C1732" s="231"/>
      <c r="D1732" s="226"/>
      <c r="E1732" s="232"/>
      <c r="F1732" s="228"/>
      <c r="G1732" s="226"/>
      <c r="H1732" s="226"/>
      <c r="I1732" s="218"/>
      <c r="J1732" s="219"/>
      <c r="K1732" s="9"/>
      <c r="L1732" s="9"/>
      <c r="M1732" s="9"/>
      <c r="N1732" s="9"/>
      <c r="O1732" s="9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9"/>
    </row>
    <row r="1733" spans="1:30" ht="9.75" customHeight="1">
      <c r="A1733" s="144"/>
      <c r="B1733" s="230"/>
      <c r="C1733" s="231"/>
      <c r="D1733" s="226"/>
      <c r="E1733" s="232"/>
      <c r="F1733" s="228"/>
      <c r="G1733" s="226"/>
      <c r="H1733" s="226"/>
      <c r="I1733" s="218"/>
      <c r="J1733" s="219"/>
      <c r="K1733" s="9"/>
      <c r="L1733" s="9"/>
      <c r="M1733" s="9"/>
      <c r="N1733" s="9"/>
      <c r="O1733" s="9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9"/>
    </row>
    <row r="1734" spans="1:30" ht="9.75" customHeight="1">
      <c r="A1734" s="144"/>
      <c r="B1734" s="230"/>
      <c r="C1734" s="231"/>
      <c r="D1734" s="226"/>
      <c r="E1734" s="232"/>
      <c r="F1734" s="228"/>
      <c r="G1734" s="226"/>
      <c r="H1734" s="226"/>
      <c r="I1734" s="218"/>
      <c r="J1734" s="219"/>
      <c r="K1734" s="9"/>
      <c r="L1734" s="9"/>
      <c r="M1734" s="9"/>
      <c r="N1734" s="9"/>
      <c r="O1734" s="9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9"/>
    </row>
    <row r="1735" spans="1:30" ht="9.75" customHeight="1">
      <c r="A1735" s="144"/>
      <c r="B1735" s="230"/>
      <c r="C1735" s="231"/>
      <c r="D1735" s="226"/>
      <c r="E1735" s="232"/>
      <c r="F1735" s="228"/>
      <c r="G1735" s="226"/>
      <c r="H1735" s="226"/>
      <c r="I1735" s="218"/>
      <c r="J1735" s="219"/>
      <c r="K1735" s="9"/>
      <c r="L1735" s="9"/>
      <c r="M1735" s="9"/>
      <c r="N1735" s="9"/>
      <c r="O1735" s="9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9"/>
    </row>
    <row r="1736" spans="1:30" ht="9.75" customHeight="1">
      <c r="A1736" s="144"/>
      <c r="B1736" s="230"/>
      <c r="C1736" s="231"/>
      <c r="D1736" s="226"/>
      <c r="E1736" s="232"/>
      <c r="F1736" s="228"/>
      <c r="G1736" s="226"/>
      <c r="H1736" s="226"/>
      <c r="I1736" s="218"/>
      <c r="J1736" s="219"/>
      <c r="K1736" s="9"/>
      <c r="L1736" s="9"/>
      <c r="M1736" s="9"/>
      <c r="N1736" s="9"/>
      <c r="O1736" s="9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9"/>
    </row>
    <row r="1737" spans="1:30" ht="9.75" customHeight="1">
      <c r="A1737" s="144"/>
      <c r="B1737" s="230"/>
      <c r="C1737" s="231"/>
      <c r="D1737" s="226"/>
      <c r="E1737" s="232"/>
      <c r="F1737" s="228"/>
      <c r="G1737" s="226"/>
      <c r="H1737" s="226"/>
      <c r="I1737" s="218"/>
      <c r="J1737" s="219"/>
      <c r="K1737" s="9"/>
      <c r="L1737" s="9"/>
      <c r="M1737" s="9"/>
      <c r="N1737" s="9"/>
      <c r="O1737" s="9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9"/>
    </row>
    <row r="1738" spans="1:30" ht="9.75" customHeight="1">
      <c r="A1738" s="144"/>
      <c r="B1738" s="230"/>
      <c r="C1738" s="231"/>
      <c r="D1738" s="226"/>
      <c r="E1738" s="232"/>
      <c r="F1738" s="228"/>
      <c r="G1738" s="226"/>
      <c r="H1738" s="226"/>
      <c r="I1738" s="218"/>
      <c r="J1738" s="219"/>
      <c r="K1738" s="9"/>
      <c r="L1738" s="9"/>
      <c r="M1738" s="9"/>
      <c r="N1738" s="9"/>
      <c r="O1738" s="9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9"/>
    </row>
    <row r="1739" spans="1:30" ht="9.75" customHeight="1">
      <c r="A1739" s="144"/>
      <c r="B1739" s="230"/>
      <c r="C1739" s="231"/>
      <c r="D1739" s="226"/>
      <c r="E1739" s="232"/>
      <c r="F1739" s="228"/>
      <c r="G1739" s="226"/>
      <c r="H1739" s="226"/>
      <c r="I1739" s="218"/>
      <c r="J1739" s="219"/>
      <c r="K1739" s="9"/>
      <c r="L1739" s="9"/>
      <c r="M1739" s="9"/>
      <c r="N1739" s="9"/>
      <c r="O1739" s="9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9"/>
    </row>
    <row r="1740" spans="1:30" ht="9.75" customHeight="1">
      <c r="A1740" s="144"/>
      <c r="B1740" s="230"/>
      <c r="C1740" s="231"/>
      <c r="D1740" s="226"/>
      <c r="E1740" s="232"/>
      <c r="F1740" s="228"/>
      <c r="G1740" s="226"/>
      <c r="H1740" s="226"/>
      <c r="I1740" s="218"/>
      <c r="J1740" s="219"/>
      <c r="K1740" s="9"/>
      <c r="L1740" s="9"/>
      <c r="M1740" s="9"/>
      <c r="N1740" s="9"/>
      <c r="O1740" s="9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9"/>
    </row>
    <row r="1741" spans="1:30" ht="9.75" customHeight="1">
      <c r="A1741" s="144"/>
      <c r="B1741" s="230"/>
      <c r="C1741" s="231"/>
      <c r="D1741" s="226"/>
      <c r="E1741" s="232"/>
      <c r="F1741" s="228"/>
      <c r="G1741" s="226"/>
      <c r="H1741" s="226"/>
      <c r="I1741" s="218"/>
      <c r="J1741" s="219"/>
      <c r="K1741" s="9"/>
      <c r="L1741" s="9"/>
      <c r="M1741" s="9"/>
      <c r="N1741" s="9"/>
      <c r="O1741" s="9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9"/>
    </row>
    <row r="1742" spans="1:30" ht="9.75" customHeight="1">
      <c r="A1742" s="144"/>
      <c r="B1742" s="230"/>
      <c r="C1742" s="231"/>
      <c r="D1742" s="226"/>
      <c r="E1742" s="232"/>
      <c r="F1742" s="228"/>
      <c r="G1742" s="226"/>
      <c r="H1742" s="226"/>
      <c r="I1742" s="218"/>
      <c r="J1742" s="219"/>
      <c r="K1742" s="9"/>
      <c r="L1742" s="9"/>
      <c r="M1742" s="9"/>
      <c r="N1742" s="9"/>
      <c r="O1742" s="9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9"/>
    </row>
    <row r="1743" spans="1:30" ht="9.75" customHeight="1">
      <c r="A1743" s="144"/>
      <c r="B1743" s="230"/>
      <c r="C1743" s="231"/>
      <c r="D1743" s="226"/>
      <c r="E1743" s="232"/>
      <c r="F1743" s="228"/>
      <c r="G1743" s="226"/>
      <c r="H1743" s="226"/>
      <c r="I1743" s="218"/>
      <c r="J1743" s="219"/>
      <c r="K1743" s="9"/>
      <c r="L1743" s="9"/>
      <c r="M1743" s="9"/>
      <c r="N1743" s="9"/>
      <c r="O1743" s="9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9"/>
    </row>
    <row r="1744" spans="1:30" ht="9.75" customHeight="1">
      <c r="A1744" s="144"/>
      <c r="B1744" s="230"/>
      <c r="C1744" s="231"/>
      <c r="D1744" s="226"/>
      <c r="E1744" s="232"/>
      <c r="F1744" s="228"/>
      <c r="G1744" s="226"/>
      <c r="H1744" s="226"/>
      <c r="I1744" s="218"/>
      <c r="J1744" s="219"/>
      <c r="K1744" s="9"/>
      <c r="L1744" s="9"/>
      <c r="M1744" s="9"/>
      <c r="N1744" s="9"/>
      <c r="O1744" s="9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9"/>
    </row>
    <row r="1745" spans="1:30" ht="9.75" customHeight="1">
      <c r="A1745" s="144"/>
      <c r="B1745" s="230"/>
      <c r="C1745" s="231"/>
      <c r="D1745" s="226"/>
      <c r="E1745" s="232"/>
      <c r="F1745" s="228"/>
      <c r="G1745" s="226"/>
      <c r="H1745" s="226"/>
      <c r="I1745" s="218"/>
      <c r="J1745" s="219"/>
      <c r="K1745" s="9"/>
      <c r="L1745" s="9"/>
      <c r="M1745" s="9"/>
      <c r="N1745" s="9"/>
      <c r="O1745" s="9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9"/>
    </row>
    <row r="1746" spans="1:30" ht="9.75" customHeight="1">
      <c r="A1746" s="144"/>
      <c r="B1746" s="230"/>
      <c r="C1746" s="231"/>
      <c r="D1746" s="226"/>
      <c r="E1746" s="232"/>
      <c r="F1746" s="228"/>
      <c r="G1746" s="226"/>
      <c r="H1746" s="226"/>
      <c r="I1746" s="218"/>
      <c r="J1746" s="219"/>
      <c r="K1746" s="9"/>
      <c r="L1746" s="9"/>
      <c r="M1746" s="9"/>
      <c r="N1746" s="9"/>
      <c r="O1746" s="9"/>
      <c r="P1746" s="9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9"/>
    </row>
    <row r="1747" spans="1:30" ht="9.75" customHeight="1">
      <c r="A1747" s="144"/>
      <c r="B1747" s="230"/>
      <c r="C1747" s="231"/>
      <c r="D1747" s="226"/>
      <c r="E1747" s="232"/>
      <c r="F1747" s="228"/>
      <c r="G1747" s="226"/>
      <c r="H1747" s="226"/>
      <c r="I1747" s="218"/>
      <c r="J1747" s="219"/>
      <c r="K1747" s="9"/>
      <c r="L1747" s="9"/>
      <c r="M1747" s="9"/>
      <c r="N1747" s="9"/>
      <c r="O1747" s="9"/>
      <c r="P1747" s="9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9"/>
    </row>
    <row r="1748" spans="1:30" ht="9.75" customHeight="1">
      <c r="A1748" s="144"/>
      <c r="B1748" s="230"/>
      <c r="C1748" s="231"/>
      <c r="D1748" s="226"/>
      <c r="E1748" s="232"/>
      <c r="F1748" s="228"/>
      <c r="G1748" s="226"/>
      <c r="H1748" s="226"/>
      <c r="I1748" s="218"/>
      <c r="J1748" s="219"/>
      <c r="K1748" s="9"/>
      <c r="L1748" s="9"/>
      <c r="M1748" s="9"/>
      <c r="N1748" s="9"/>
      <c r="O1748" s="9"/>
      <c r="P1748" s="9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9"/>
    </row>
    <row r="1749" spans="1:30" ht="9.75" customHeight="1">
      <c r="A1749" s="144"/>
      <c r="B1749" s="230"/>
      <c r="C1749" s="231"/>
      <c r="D1749" s="226"/>
      <c r="E1749" s="232"/>
      <c r="F1749" s="228"/>
      <c r="G1749" s="226"/>
      <c r="H1749" s="226"/>
      <c r="I1749" s="218"/>
      <c r="J1749" s="219"/>
      <c r="K1749" s="9"/>
      <c r="L1749" s="9"/>
      <c r="M1749" s="9"/>
      <c r="N1749" s="9"/>
      <c r="O1749" s="9"/>
      <c r="P1749" s="9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9"/>
    </row>
    <row r="1750" spans="1:30" ht="9.75" customHeight="1">
      <c r="A1750" s="144"/>
      <c r="B1750" s="230"/>
      <c r="C1750" s="231"/>
      <c r="D1750" s="226"/>
      <c r="E1750" s="232"/>
      <c r="F1750" s="228"/>
      <c r="G1750" s="226"/>
      <c r="H1750" s="226"/>
      <c r="I1750" s="218"/>
      <c r="J1750" s="219"/>
      <c r="K1750" s="9"/>
      <c r="L1750" s="9"/>
      <c r="M1750" s="9"/>
      <c r="N1750" s="9"/>
      <c r="O1750" s="9"/>
      <c r="P1750" s="9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9"/>
    </row>
    <row r="1751" spans="1:30" ht="9.75" customHeight="1">
      <c r="A1751" s="144"/>
      <c r="B1751" s="230"/>
      <c r="C1751" s="231"/>
      <c r="D1751" s="226"/>
      <c r="E1751" s="232"/>
      <c r="F1751" s="228"/>
      <c r="G1751" s="226"/>
      <c r="H1751" s="226"/>
      <c r="I1751" s="218"/>
      <c r="J1751" s="219"/>
      <c r="K1751" s="9"/>
      <c r="L1751" s="9"/>
      <c r="M1751" s="9"/>
      <c r="N1751" s="9"/>
      <c r="O1751" s="9"/>
      <c r="P1751" s="9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9"/>
    </row>
    <row r="1752" spans="1:30" ht="9.75" customHeight="1">
      <c r="A1752" s="144"/>
      <c r="B1752" s="230"/>
      <c r="C1752" s="231"/>
      <c r="D1752" s="226"/>
      <c r="E1752" s="232"/>
      <c r="F1752" s="228"/>
      <c r="G1752" s="226"/>
      <c r="H1752" s="226"/>
      <c r="I1752" s="218"/>
      <c r="J1752" s="219"/>
      <c r="K1752" s="9"/>
      <c r="L1752" s="9"/>
      <c r="M1752" s="9"/>
      <c r="N1752" s="9"/>
      <c r="O1752" s="9"/>
      <c r="P1752" s="9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9"/>
    </row>
    <row r="1753" spans="1:30" ht="9.75" customHeight="1">
      <c r="A1753" s="144"/>
      <c r="B1753" s="230"/>
      <c r="C1753" s="231"/>
      <c r="D1753" s="226"/>
      <c r="E1753" s="232"/>
      <c r="F1753" s="228"/>
      <c r="G1753" s="226"/>
      <c r="H1753" s="226"/>
      <c r="I1753" s="218"/>
      <c r="J1753" s="21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</row>
    <row r="1754" spans="1:30" ht="9.75" customHeight="1">
      <c r="A1754" s="144"/>
      <c r="B1754" s="230"/>
      <c r="C1754" s="231"/>
      <c r="D1754" s="226"/>
      <c r="E1754" s="232"/>
      <c r="F1754" s="228"/>
      <c r="G1754" s="226"/>
      <c r="H1754" s="226"/>
      <c r="I1754" s="218"/>
      <c r="J1754" s="219"/>
      <c r="K1754" s="9"/>
      <c r="L1754" s="9"/>
      <c r="M1754" s="9"/>
      <c r="N1754" s="9"/>
      <c r="O1754" s="9"/>
      <c r="P1754" s="9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9"/>
    </row>
    <row r="1755" spans="1:30" ht="9.75" customHeight="1">
      <c r="A1755" s="144"/>
      <c r="B1755" s="230"/>
      <c r="C1755" s="231"/>
      <c r="D1755" s="226"/>
      <c r="E1755" s="232"/>
      <c r="F1755" s="228"/>
      <c r="G1755" s="226"/>
      <c r="H1755" s="226"/>
      <c r="I1755" s="218"/>
      <c r="J1755" s="219"/>
      <c r="K1755" s="9"/>
      <c r="L1755" s="9"/>
      <c r="M1755" s="9"/>
      <c r="N1755" s="9"/>
      <c r="O1755" s="9"/>
      <c r="P1755" s="9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9"/>
    </row>
    <row r="1756" spans="1:30" ht="9.75" customHeight="1">
      <c r="A1756" s="144"/>
      <c r="B1756" s="230"/>
      <c r="C1756" s="231"/>
      <c r="D1756" s="226"/>
      <c r="E1756" s="232"/>
      <c r="F1756" s="228"/>
      <c r="G1756" s="226"/>
      <c r="H1756" s="226"/>
      <c r="I1756" s="218"/>
      <c r="J1756" s="219"/>
      <c r="K1756" s="9"/>
      <c r="L1756" s="9"/>
      <c r="M1756" s="9"/>
      <c r="N1756" s="9"/>
      <c r="O1756" s="9"/>
      <c r="P1756" s="9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9"/>
    </row>
    <row r="1757" spans="1:30" ht="9.75" customHeight="1">
      <c r="A1757" s="144"/>
      <c r="B1757" s="230"/>
      <c r="C1757" s="231"/>
      <c r="D1757" s="226"/>
      <c r="E1757" s="232"/>
      <c r="F1757" s="228"/>
      <c r="G1757" s="226"/>
      <c r="H1757" s="226"/>
      <c r="I1757" s="218"/>
      <c r="J1757" s="219"/>
      <c r="K1757" s="9"/>
      <c r="L1757" s="9"/>
      <c r="M1757" s="9"/>
      <c r="N1757" s="9"/>
      <c r="O1757" s="9"/>
      <c r="P1757" s="9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9"/>
    </row>
    <row r="1758" spans="1:30" ht="9.75" customHeight="1">
      <c r="A1758" s="144"/>
      <c r="B1758" s="230"/>
      <c r="C1758" s="231"/>
      <c r="D1758" s="226"/>
      <c r="E1758" s="232"/>
      <c r="F1758" s="228"/>
      <c r="G1758" s="226"/>
      <c r="H1758" s="226"/>
      <c r="I1758" s="218"/>
      <c r="J1758" s="219"/>
      <c r="K1758" s="9"/>
      <c r="L1758" s="9"/>
      <c r="M1758" s="9"/>
      <c r="N1758" s="9"/>
      <c r="O1758" s="9"/>
      <c r="P1758" s="9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9"/>
    </row>
    <row r="1759" spans="1:30" ht="9.75" customHeight="1">
      <c r="A1759" s="144"/>
      <c r="B1759" s="230"/>
      <c r="C1759" s="231"/>
      <c r="D1759" s="226"/>
      <c r="E1759" s="232"/>
      <c r="F1759" s="228"/>
      <c r="G1759" s="226"/>
      <c r="H1759" s="226"/>
      <c r="I1759" s="218"/>
      <c r="J1759" s="219"/>
      <c r="K1759" s="9"/>
      <c r="L1759" s="9"/>
      <c r="M1759" s="9"/>
      <c r="N1759" s="9"/>
      <c r="O1759" s="9"/>
      <c r="P1759" s="9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9"/>
    </row>
    <row r="1760" spans="1:30" ht="9.75" customHeight="1">
      <c r="A1760" s="144"/>
      <c r="B1760" s="230"/>
      <c r="C1760" s="231"/>
      <c r="D1760" s="226"/>
      <c r="E1760" s="232"/>
      <c r="F1760" s="228"/>
      <c r="G1760" s="226"/>
      <c r="H1760" s="226"/>
      <c r="I1760" s="218"/>
      <c r="J1760" s="219"/>
      <c r="K1760" s="9"/>
      <c r="L1760" s="9"/>
      <c r="M1760" s="9"/>
      <c r="N1760" s="9"/>
      <c r="O1760" s="9"/>
      <c r="P1760" s="9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9"/>
    </row>
    <row r="1761" spans="1:30" ht="9.75" customHeight="1">
      <c r="A1761" s="144"/>
      <c r="B1761" s="230"/>
      <c r="C1761" s="231"/>
      <c r="D1761" s="226"/>
      <c r="E1761" s="232"/>
      <c r="F1761" s="228"/>
      <c r="G1761" s="226"/>
      <c r="H1761" s="226"/>
      <c r="I1761" s="218"/>
      <c r="J1761" s="219"/>
      <c r="K1761" s="9"/>
      <c r="L1761" s="9"/>
      <c r="M1761" s="9"/>
      <c r="N1761" s="9"/>
      <c r="O1761" s="9"/>
      <c r="P1761" s="9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9"/>
    </row>
    <row r="1762" spans="1:30" ht="9.75" customHeight="1">
      <c r="A1762" s="144"/>
      <c r="B1762" s="230"/>
      <c r="C1762" s="231"/>
      <c r="D1762" s="226"/>
      <c r="E1762" s="232"/>
      <c r="F1762" s="228"/>
      <c r="G1762" s="226"/>
      <c r="H1762" s="226"/>
      <c r="I1762" s="218"/>
      <c r="J1762" s="219"/>
      <c r="K1762" s="9"/>
      <c r="L1762" s="9"/>
      <c r="M1762" s="9"/>
      <c r="N1762" s="9"/>
      <c r="O1762" s="9"/>
      <c r="P1762" s="9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9"/>
    </row>
    <row r="1763" spans="1:30" ht="9.75" customHeight="1">
      <c r="A1763" s="144"/>
      <c r="B1763" s="230"/>
      <c r="C1763" s="231"/>
      <c r="D1763" s="226"/>
      <c r="E1763" s="232"/>
      <c r="F1763" s="228"/>
      <c r="G1763" s="226"/>
      <c r="H1763" s="226"/>
      <c r="I1763" s="218"/>
      <c r="J1763" s="219"/>
      <c r="K1763" s="9"/>
      <c r="L1763" s="9"/>
      <c r="M1763" s="9"/>
      <c r="N1763" s="9"/>
      <c r="O1763" s="9"/>
      <c r="P1763" s="9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9"/>
    </row>
    <row r="1764" spans="1:30" ht="9.75" customHeight="1">
      <c r="A1764" s="144"/>
      <c r="B1764" s="230"/>
      <c r="C1764" s="231"/>
      <c r="D1764" s="226"/>
      <c r="E1764" s="232"/>
      <c r="F1764" s="228"/>
      <c r="G1764" s="226"/>
      <c r="H1764" s="226"/>
      <c r="I1764" s="218"/>
      <c r="J1764" s="219"/>
      <c r="K1764" s="9"/>
      <c r="L1764" s="9"/>
      <c r="M1764" s="9"/>
      <c r="N1764" s="9"/>
      <c r="O1764" s="9"/>
      <c r="P1764" s="9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9"/>
    </row>
    <row r="1765" spans="1:30" ht="9.75" customHeight="1">
      <c r="A1765" s="144"/>
      <c r="B1765" s="230"/>
      <c r="C1765" s="231"/>
      <c r="D1765" s="226"/>
      <c r="E1765" s="232"/>
      <c r="F1765" s="228"/>
      <c r="G1765" s="226"/>
      <c r="H1765" s="226"/>
      <c r="I1765" s="218"/>
      <c r="J1765" s="219"/>
      <c r="K1765" s="9"/>
      <c r="L1765" s="9"/>
      <c r="M1765" s="9"/>
      <c r="N1765" s="9"/>
      <c r="O1765" s="9"/>
      <c r="P1765" s="9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9"/>
    </row>
    <row r="1766" spans="1:30" ht="9.75" customHeight="1">
      <c r="A1766" s="144"/>
      <c r="B1766" s="230"/>
      <c r="C1766" s="231"/>
      <c r="D1766" s="226"/>
      <c r="E1766" s="232"/>
      <c r="F1766" s="228"/>
      <c r="G1766" s="226"/>
      <c r="H1766" s="226"/>
      <c r="I1766" s="218"/>
      <c r="J1766" s="219"/>
      <c r="K1766" s="9"/>
      <c r="L1766" s="9"/>
      <c r="M1766" s="9"/>
      <c r="N1766" s="9"/>
      <c r="O1766" s="9"/>
      <c r="P1766" s="9"/>
      <c r="Q1766" s="9"/>
      <c r="R1766" s="9"/>
      <c r="S1766" s="9"/>
      <c r="T1766" s="9"/>
      <c r="U1766" s="9"/>
      <c r="V1766" s="9"/>
      <c r="W1766" s="9"/>
      <c r="X1766" s="9"/>
      <c r="Y1766" s="9"/>
      <c r="Z1766" s="9"/>
      <c r="AA1766" s="9"/>
      <c r="AB1766" s="9"/>
      <c r="AC1766" s="9"/>
      <c r="AD1766" s="9"/>
    </row>
    <row r="1767" spans="1:30" ht="9.75" customHeight="1">
      <c r="A1767" s="144"/>
      <c r="B1767" s="230"/>
      <c r="C1767" s="231"/>
      <c r="D1767" s="226"/>
      <c r="E1767" s="232"/>
      <c r="F1767" s="228"/>
      <c r="G1767" s="226"/>
      <c r="H1767" s="226"/>
      <c r="I1767" s="218"/>
      <c r="J1767" s="219"/>
      <c r="K1767" s="9"/>
      <c r="L1767" s="9"/>
      <c r="M1767" s="9"/>
      <c r="N1767" s="9"/>
      <c r="O1767" s="9"/>
      <c r="P1767" s="9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9"/>
    </row>
    <row r="1768" spans="1:30" ht="9.75" customHeight="1">
      <c r="A1768" s="144"/>
      <c r="B1768" s="230"/>
      <c r="C1768" s="231"/>
      <c r="D1768" s="226"/>
      <c r="E1768" s="232"/>
      <c r="F1768" s="228"/>
      <c r="G1768" s="226"/>
      <c r="H1768" s="226"/>
      <c r="I1768" s="218"/>
      <c r="J1768" s="219"/>
      <c r="K1768" s="9"/>
      <c r="L1768" s="9"/>
      <c r="M1768" s="9"/>
      <c r="N1768" s="9"/>
      <c r="O1768" s="9"/>
      <c r="P1768" s="9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9"/>
    </row>
    <row r="1769" spans="1:30" ht="9.75" customHeight="1">
      <c r="A1769" s="144"/>
      <c r="B1769" s="230"/>
      <c r="C1769" s="231"/>
      <c r="D1769" s="226"/>
      <c r="E1769" s="232"/>
      <c r="F1769" s="228"/>
      <c r="G1769" s="226"/>
      <c r="H1769" s="226"/>
      <c r="I1769" s="218"/>
      <c r="J1769" s="219"/>
      <c r="K1769" s="9"/>
      <c r="L1769" s="9"/>
      <c r="M1769" s="9"/>
      <c r="N1769" s="9"/>
      <c r="O1769" s="9"/>
      <c r="P1769" s="9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9"/>
    </row>
    <row r="1770" spans="1:30" ht="9.75" customHeight="1">
      <c r="A1770" s="144"/>
      <c r="B1770" s="230"/>
      <c r="C1770" s="231"/>
      <c r="D1770" s="226"/>
      <c r="E1770" s="232"/>
      <c r="F1770" s="228"/>
      <c r="G1770" s="226"/>
      <c r="H1770" s="226"/>
      <c r="I1770" s="218"/>
      <c r="J1770" s="219"/>
      <c r="K1770" s="9"/>
      <c r="L1770" s="9"/>
      <c r="M1770" s="9"/>
      <c r="N1770" s="9"/>
      <c r="O1770" s="9"/>
      <c r="P1770" s="9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9"/>
    </row>
    <row r="1771" spans="1:30" ht="9.75" customHeight="1">
      <c r="A1771" s="144"/>
      <c r="B1771" s="230"/>
      <c r="C1771" s="231"/>
      <c r="D1771" s="226"/>
      <c r="E1771" s="232"/>
      <c r="F1771" s="228"/>
      <c r="G1771" s="226"/>
      <c r="H1771" s="226"/>
      <c r="I1771" s="218"/>
      <c r="J1771" s="219"/>
      <c r="K1771" s="9"/>
      <c r="L1771" s="9"/>
      <c r="M1771" s="9"/>
      <c r="N1771" s="9"/>
      <c r="O1771" s="9"/>
      <c r="P1771" s="9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9"/>
    </row>
    <row r="1772" spans="1:30" ht="9.75" customHeight="1">
      <c r="A1772" s="144"/>
      <c r="B1772" s="230"/>
      <c r="C1772" s="231"/>
      <c r="D1772" s="226"/>
      <c r="E1772" s="232"/>
      <c r="F1772" s="228"/>
      <c r="G1772" s="226"/>
      <c r="H1772" s="226"/>
      <c r="I1772" s="218"/>
      <c r="J1772" s="219"/>
      <c r="K1772" s="9"/>
      <c r="L1772" s="9"/>
      <c r="M1772" s="9"/>
      <c r="N1772" s="9"/>
      <c r="O1772" s="9"/>
      <c r="P1772" s="9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9"/>
    </row>
    <row r="1773" spans="1:30" ht="9.75" customHeight="1">
      <c r="A1773" s="144"/>
      <c r="B1773" s="230"/>
      <c r="C1773" s="231"/>
      <c r="D1773" s="226"/>
      <c r="E1773" s="232"/>
      <c r="F1773" s="228"/>
      <c r="G1773" s="226"/>
      <c r="H1773" s="226"/>
      <c r="I1773" s="218"/>
      <c r="J1773" s="219"/>
      <c r="K1773" s="9"/>
      <c r="L1773" s="9"/>
      <c r="M1773" s="9"/>
      <c r="N1773" s="9"/>
      <c r="O1773" s="9"/>
      <c r="P1773" s="9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9"/>
    </row>
    <row r="1774" spans="1:30" ht="9.75" customHeight="1">
      <c r="A1774" s="144"/>
      <c r="B1774" s="230"/>
      <c r="C1774" s="231"/>
      <c r="D1774" s="226"/>
      <c r="E1774" s="232"/>
      <c r="F1774" s="228"/>
      <c r="G1774" s="226"/>
      <c r="H1774" s="226"/>
      <c r="I1774" s="218"/>
      <c r="J1774" s="219"/>
      <c r="K1774" s="9"/>
      <c r="L1774" s="9"/>
      <c r="M1774" s="9"/>
      <c r="N1774" s="9"/>
      <c r="O1774" s="9"/>
      <c r="P1774" s="9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9"/>
    </row>
    <row r="1775" spans="1:30" ht="9.75" customHeight="1">
      <c r="A1775" s="144"/>
      <c r="B1775" s="230"/>
      <c r="C1775" s="231"/>
      <c r="D1775" s="226"/>
      <c r="E1775" s="232"/>
      <c r="F1775" s="228"/>
      <c r="G1775" s="226"/>
      <c r="H1775" s="226"/>
      <c r="I1775" s="218"/>
      <c r="J1775" s="219"/>
      <c r="K1775" s="9"/>
      <c r="L1775" s="9"/>
      <c r="M1775" s="9"/>
      <c r="N1775" s="9"/>
      <c r="O1775" s="9"/>
      <c r="P1775" s="9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9"/>
    </row>
    <row r="1776" spans="1:30" ht="9.75" customHeight="1">
      <c r="A1776" s="144"/>
      <c r="B1776" s="230"/>
      <c r="C1776" s="231"/>
      <c r="D1776" s="226"/>
      <c r="E1776" s="232"/>
      <c r="F1776" s="228"/>
      <c r="G1776" s="226"/>
      <c r="H1776" s="226"/>
      <c r="I1776" s="218"/>
      <c r="J1776" s="219"/>
      <c r="K1776" s="9"/>
      <c r="L1776" s="9"/>
      <c r="M1776" s="9"/>
      <c r="N1776" s="9"/>
      <c r="O1776" s="9"/>
      <c r="P1776" s="9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9"/>
    </row>
    <row r="1777" spans="1:30" ht="9.75" customHeight="1">
      <c r="A1777" s="144"/>
      <c r="B1777" s="230"/>
      <c r="C1777" s="231"/>
      <c r="D1777" s="226"/>
      <c r="E1777" s="232"/>
      <c r="F1777" s="228"/>
      <c r="G1777" s="226"/>
      <c r="H1777" s="226"/>
      <c r="I1777" s="218"/>
      <c r="J1777" s="219"/>
      <c r="K1777" s="9"/>
      <c r="L1777" s="9"/>
      <c r="M1777" s="9"/>
      <c r="N1777" s="9"/>
      <c r="O1777" s="9"/>
      <c r="P1777" s="9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9"/>
    </row>
    <row r="1778" spans="1:30" ht="9.75" customHeight="1">
      <c r="A1778" s="144"/>
      <c r="B1778" s="230"/>
      <c r="C1778" s="231"/>
      <c r="D1778" s="226"/>
      <c r="E1778" s="232"/>
      <c r="F1778" s="228"/>
      <c r="G1778" s="226"/>
      <c r="H1778" s="226"/>
      <c r="I1778" s="218"/>
      <c r="J1778" s="219"/>
      <c r="K1778" s="9"/>
      <c r="L1778" s="9"/>
      <c r="M1778" s="9"/>
      <c r="N1778" s="9"/>
      <c r="O1778" s="9"/>
      <c r="P1778" s="9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9"/>
    </row>
    <row r="1779" spans="1:30" ht="9.75" customHeight="1">
      <c r="A1779" s="144"/>
      <c r="B1779" s="230"/>
      <c r="C1779" s="231"/>
      <c r="D1779" s="226"/>
      <c r="E1779" s="232"/>
      <c r="F1779" s="228"/>
      <c r="G1779" s="226"/>
      <c r="H1779" s="226"/>
      <c r="I1779" s="218"/>
      <c r="J1779" s="219"/>
      <c r="K1779" s="9"/>
      <c r="L1779" s="9"/>
      <c r="M1779" s="9"/>
      <c r="N1779" s="9"/>
      <c r="O1779" s="9"/>
      <c r="P1779" s="9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9"/>
    </row>
    <row r="1780" spans="1:30" ht="9.75" customHeight="1">
      <c r="A1780" s="144"/>
      <c r="B1780" s="230"/>
      <c r="C1780" s="231"/>
      <c r="D1780" s="226"/>
      <c r="E1780" s="232"/>
      <c r="F1780" s="228"/>
      <c r="G1780" s="226"/>
      <c r="H1780" s="226"/>
      <c r="I1780" s="218"/>
      <c r="J1780" s="219"/>
      <c r="K1780" s="9"/>
      <c r="L1780" s="9"/>
      <c r="M1780" s="9"/>
      <c r="N1780" s="9"/>
      <c r="O1780" s="9"/>
      <c r="P1780" s="9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9"/>
    </row>
    <row r="1781" spans="1:30" ht="9.75" customHeight="1">
      <c r="A1781" s="144"/>
      <c r="B1781" s="230"/>
      <c r="C1781" s="231"/>
      <c r="D1781" s="226"/>
      <c r="E1781" s="232"/>
      <c r="F1781" s="228"/>
      <c r="G1781" s="226"/>
      <c r="H1781" s="226"/>
      <c r="I1781" s="218"/>
      <c r="J1781" s="219"/>
      <c r="K1781" s="9"/>
      <c r="L1781" s="9"/>
      <c r="M1781" s="9"/>
      <c r="N1781" s="9"/>
      <c r="O1781" s="9"/>
      <c r="P1781" s="9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9"/>
    </row>
    <row r="1782" spans="1:30" ht="9.75" customHeight="1">
      <c r="A1782" s="144"/>
      <c r="B1782" s="230"/>
      <c r="C1782" s="231"/>
      <c r="D1782" s="226"/>
      <c r="E1782" s="232"/>
      <c r="F1782" s="228"/>
      <c r="G1782" s="226"/>
      <c r="H1782" s="226"/>
      <c r="I1782" s="218"/>
      <c r="J1782" s="219"/>
      <c r="K1782" s="9"/>
      <c r="L1782" s="9"/>
      <c r="M1782" s="9"/>
      <c r="N1782" s="9"/>
      <c r="O1782" s="9"/>
      <c r="P1782" s="9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9"/>
    </row>
    <row r="1783" spans="1:30" ht="9.75" customHeight="1">
      <c r="A1783" s="144"/>
      <c r="B1783" s="230"/>
      <c r="C1783" s="231"/>
      <c r="D1783" s="226"/>
      <c r="E1783" s="232"/>
      <c r="F1783" s="228"/>
      <c r="G1783" s="226"/>
      <c r="H1783" s="226"/>
      <c r="I1783" s="218"/>
      <c r="J1783" s="219"/>
      <c r="K1783" s="9"/>
      <c r="L1783" s="9"/>
      <c r="M1783" s="9"/>
      <c r="N1783" s="9"/>
      <c r="O1783" s="9"/>
      <c r="P1783" s="9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9"/>
    </row>
    <row r="1784" spans="1:30" ht="9.75" customHeight="1">
      <c r="A1784" s="144"/>
      <c r="B1784" s="230"/>
      <c r="C1784" s="231"/>
      <c r="D1784" s="226"/>
      <c r="E1784" s="232"/>
      <c r="F1784" s="228"/>
      <c r="G1784" s="226"/>
      <c r="H1784" s="226"/>
      <c r="I1784" s="218"/>
      <c r="J1784" s="219"/>
      <c r="K1784" s="9"/>
      <c r="L1784" s="9"/>
      <c r="M1784" s="9"/>
      <c r="N1784" s="9"/>
      <c r="O1784" s="9"/>
      <c r="P1784" s="9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9"/>
    </row>
    <row r="1785" spans="1:30" ht="9.75" customHeight="1">
      <c r="A1785" s="144"/>
      <c r="B1785" s="230"/>
      <c r="C1785" s="231"/>
      <c r="D1785" s="226"/>
      <c r="E1785" s="232"/>
      <c r="F1785" s="228"/>
      <c r="G1785" s="226"/>
      <c r="H1785" s="226"/>
      <c r="I1785" s="218"/>
      <c r="J1785" s="219"/>
      <c r="K1785" s="9"/>
      <c r="L1785" s="9"/>
      <c r="M1785" s="9"/>
      <c r="N1785" s="9"/>
      <c r="O1785" s="9"/>
      <c r="P1785" s="9"/>
      <c r="Q1785" s="9"/>
      <c r="R1785" s="9"/>
      <c r="S1785" s="9"/>
      <c r="T1785" s="9"/>
      <c r="U1785" s="9"/>
      <c r="V1785" s="9"/>
      <c r="W1785" s="9"/>
      <c r="X1785" s="9"/>
      <c r="Y1785" s="9"/>
      <c r="Z1785" s="9"/>
      <c r="AA1785" s="9"/>
      <c r="AB1785" s="9"/>
      <c r="AC1785" s="9"/>
      <c r="AD1785" s="9"/>
    </row>
    <row r="1786" spans="1:30" ht="9.75" customHeight="1">
      <c r="A1786" s="144"/>
      <c r="B1786" s="230"/>
      <c r="C1786" s="231"/>
      <c r="D1786" s="226"/>
      <c r="E1786" s="232"/>
      <c r="F1786" s="228"/>
      <c r="G1786" s="226"/>
      <c r="H1786" s="226"/>
      <c r="I1786" s="218"/>
      <c r="J1786" s="219"/>
      <c r="K1786" s="9"/>
      <c r="L1786" s="9"/>
      <c r="M1786" s="9"/>
      <c r="N1786" s="9"/>
      <c r="O1786" s="9"/>
      <c r="P1786" s="9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9"/>
    </row>
    <row r="1787" spans="1:30" ht="9.75" customHeight="1">
      <c r="A1787" s="144"/>
      <c r="B1787" s="230"/>
      <c r="C1787" s="231"/>
      <c r="D1787" s="226"/>
      <c r="E1787" s="232"/>
      <c r="F1787" s="228"/>
      <c r="G1787" s="226"/>
      <c r="H1787" s="226"/>
      <c r="I1787" s="218"/>
      <c r="J1787" s="219"/>
      <c r="K1787" s="9"/>
      <c r="L1787" s="9"/>
      <c r="M1787" s="9"/>
      <c r="N1787" s="9"/>
      <c r="O1787" s="9"/>
      <c r="P1787" s="9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9"/>
    </row>
    <row r="1788" spans="1:30" ht="9.75" customHeight="1">
      <c r="A1788" s="144"/>
      <c r="B1788" s="230"/>
      <c r="C1788" s="231"/>
      <c r="D1788" s="226"/>
      <c r="E1788" s="232"/>
      <c r="F1788" s="228"/>
      <c r="G1788" s="226"/>
      <c r="H1788" s="226"/>
      <c r="I1788" s="218"/>
      <c r="J1788" s="219"/>
      <c r="K1788" s="9"/>
      <c r="L1788" s="9"/>
      <c r="M1788" s="9"/>
      <c r="N1788" s="9"/>
      <c r="O1788" s="9"/>
      <c r="P1788" s="9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9"/>
    </row>
    <row r="1789" spans="1:30" ht="9.75" customHeight="1">
      <c r="A1789" s="144"/>
      <c r="B1789" s="230"/>
      <c r="C1789" s="231"/>
      <c r="D1789" s="226"/>
      <c r="E1789" s="232"/>
      <c r="F1789" s="228"/>
      <c r="G1789" s="226"/>
      <c r="H1789" s="226"/>
      <c r="I1789" s="218"/>
      <c r="J1789" s="219"/>
      <c r="K1789" s="9"/>
      <c r="L1789" s="9"/>
      <c r="M1789" s="9"/>
      <c r="N1789" s="9"/>
      <c r="O1789" s="9"/>
      <c r="P1789" s="9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9"/>
    </row>
    <row r="1790" spans="1:30" ht="9.75" customHeight="1">
      <c r="A1790" s="144"/>
      <c r="B1790" s="230"/>
      <c r="C1790" s="231"/>
      <c r="D1790" s="226"/>
      <c r="E1790" s="232"/>
      <c r="F1790" s="228"/>
      <c r="G1790" s="226"/>
      <c r="H1790" s="226"/>
      <c r="I1790" s="218"/>
      <c r="J1790" s="219"/>
      <c r="K1790" s="9"/>
      <c r="L1790" s="9"/>
      <c r="M1790" s="9"/>
      <c r="N1790" s="9"/>
      <c r="O1790" s="9"/>
      <c r="P1790" s="9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9"/>
    </row>
    <row r="1791" spans="1:30" ht="9.75" customHeight="1">
      <c r="A1791" s="144"/>
      <c r="B1791" s="230"/>
      <c r="C1791" s="231"/>
      <c r="D1791" s="226"/>
      <c r="E1791" s="232"/>
      <c r="F1791" s="228"/>
      <c r="G1791" s="226"/>
      <c r="H1791" s="226"/>
      <c r="I1791" s="218"/>
      <c r="J1791" s="219"/>
      <c r="K1791" s="9"/>
      <c r="L1791" s="9"/>
      <c r="M1791" s="9"/>
      <c r="N1791" s="9"/>
      <c r="O1791" s="9"/>
      <c r="P1791" s="9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9"/>
    </row>
    <row r="1792" spans="1:30" ht="9.75" customHeight="1">
      <c r="A1792" s="144"/>
      <c r="B1792" s="230"/>
      <c r="C1792" s="231"/>
      <c r="D1792" s="226"/>
      <c r="E1792" s="232"/>
      <c r="F1792" s="228"/>
      <c r="G1792" s="226"/>
      <c r="H1792" s="226"/>
      <c r="I1792" s="218"/>
      <c r="J1792" s="219"/>
      <c r="K1792" s="9"/>
      <c r="L1792" s="9"/>
      <c r="M1792" s="9"/>
      <c r="N1792" s="9"/>
      <c r="O1792" s="9"/>
      <c r="P1792" s="9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9"/>
    </row>
    <row r="1793" spans="1:30" ht="9.75" customHeight="1">
      <c r="A1793" s="144"/>
      <c r="B1793" s="230"/>
      <c r="C1793" s="231"/>
      <c r="D1793" s="226"/>
      <c r="E1793" s="232"/>
      <c r="F1793" s="228"/>
      <c r="G1793" s="226"/>
      <c r="H1793" s="226"/>
      <c r="I1793" s="218"/>
      <c r="J1793" s="219"/>
      <c r="K1793" s="9"/>
      <c r="L1793" s="9"/>
      <c r="M1793" s="9"/>
      <c r="N1793" s="9"/>
      <c r="O1793" s="9"/>
      <c r="P1793" s="9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9"/>
    </row>
    <row r="1794" spans="1:30" ht="9.75" customHeight="1">
      <c r="A1794" s="144"/>
      <c r="B1794" s="230"/>
      <c r="C1794" s="231"/>
      <c r="D1794" s="226"/>
      <c r="E1794" s="232"/>
      <c r="F1794" s="228"/>
      <c r="G1794" s="226"/>
      <c r="H1794" s="226"/>
      <c r="I1794" s="218"/>
      <c r="J1794" s="219"/>
      <c r="K1794" s="9"/>
      <c r="L1794" s="9"/>
      <c r="M1794" s="9"/>
      <c r="N1794" s="9"/>
      <c r="O1794" s="9"/>
      <c r="P1794" s="9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9"/>
    </row>
    <row r="1795" spans="1:30" ht="9.75" customHeight="1">
      <c r="A1795" s="144"/>
      <c r="B1795" s="230"/>
      <c r="C1795" s="231"/>
      <c r="D1795" s="226"/>
      <c r="E1795" s="232"/>
      <c r="F1795" s="228"/>
      <c r="G1795" s="226"/>
      <c r="H1795" s="226"/>
      <c r="I1795" s="218"/>
      <c r="J1795" s="219"/>
      <c r="K1795" s="9"/>
      <c r="L1795" s="9"/>
      <c r="M1795" s="9"/>
      <c r="N1795" s="9"/>
      <c r="O1795" s="9"/>
      <c r="P1795" s="9"/>
      <c r="Q1795" s="9"/>
      <c r="R1795" s="9"/>
      <c r="S1795" s="9"/>
      <c r="T1795" s="9"/>
      <c r="U1795" s="9"/>
      <c r="V1795" s="9"/>
      <c r="W1795" s="9"/>
      <c r="X1795" s="9"/>
      <c r="Y1795" s="9"/>
      <c r="Z1795" s="9"/>
      <c r="AA1795" s="9"/>
      <c r="AB1795" s="9"/>
      <c r="AC1795" s="9"/>
      <c r="AD1795" s="9"/>
    </row>
    <row r="1796" spans="1:30" ht="9.75" customHeight="1">
      <c r="A1796" s="144"/>
      <c r="B1796" s="230"/>
      <c r="C1796" s="231"/>
      <c r="D1796" s="226"/>
      <c r="E1796" s="232"/>
      <c r="F1796" s="228"/>
      <c r="G1796" s="226"/>
      <c r="H1796" s="226"/>
      <c r="I1796" s="218"/>
      <c r="J1796" s="219"/>
      <c r="K1796" s="9"/>
      <c r="L1796" s="9"/>
      <c r="M1796" s="9"/>
      <c r="N1796" s="9"/>
      <c r="O1796" s="9"/>
      <c r="P1796" s="9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9"/>
    </row>
    <row r="1797" spans="1:30" ht="9.75" customHeight="1">
      <c r="A1797" s="144"/>
      <c r="B1797" s="230"/>
      <c r="C1797" s="231"/>
      <c r="D1797" s="226"/>
      <c r="E1797" s="232"/>
      <c r="F1797" s="228"/>
      <c r="G1797" s="226"/>
      <c r="H1797" s="226"/>
      <c r="I1797" s="218"/>
      <c r="J1797" s="219"/>
      <c r="K1797" s="9"/>
      <c r="L1797" s="9"/>
      <c r="M1797" s="9"/>
      <c r="N1797" s="9"/>
      <c r="O1797" s="9"/>
      <c r="P1797" s="9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9"/>
    </row>
    <row r="1798" spans="1:30" ht="9.75" customHeight="1">
      <c r="A1798" s="144"/>
      <c r="B1798" s="230"/>
      <c r="C1798" s="231"/>
      <c r="D1798" s="226"/>
      <c r="E1798" s="232"/>
      <c r="F1798" s="228"/>
      <c r="G1798" s="226"/>
      <c r="H1798" s="226"/>
      <c r="I1798" s="218"/>
      <c r="J1798" s="219"/>
      <c r="K1798" s="9"/>
      <c r="L1798" s="9"/>
      <c r="M1798" s="9"/>
      <c r="N1798" s="9"/>
      <c r="O1798" s="9"/>
      <c r="P1798" s="9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9"/>
    </row>
    <row r="1799" spans="1:30" ht="9.75" customHeight="1">
      <c r="A1799" s="144"/>
      <c r="B1799" s="230"/>
      <c r="C1799" s="231"/>
      <c r="D1799" s="226"/>
      <c r="E1799" s="232"/>
      <c r="F1799" s="228"/>
      <c r="G1799" s="226"/>
      <c r="H1799" s="226"/>
      <c r="I1799" s="218"/>
      <c r="J1799" s="219"/>
      <c r="K1799" s="9"/>
      <c r="L1799" s="9"/>
      <c r="M1799" s="9"/>
      <c r="N1799" s="9"/>
      <c r="O1799" s="9"/>
      <c r="P1799" s="9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9"/>
    </row>
    <row r="1800" spans="1:30" ht="9.75" customHeight="1">
      <c r="A1800" s="144"/>
      <c r="B1800" s="230"/>
      <c r="C1800" s="231"/>
      <c r="D1800" s="226"/>
      <c r="E1800" s="232"/>
      <c r="F1800" s="228"/>
      <c r="G1800" s="226"/>
      <c r="H1800" s="226"/>
      <c r="I1800" s="218"/>
      <c r="J1800" s="219"/>
      <c r="K1800" s="9"/>
      <c r="L1800" s="9"/>
      <c r="M1800" s="9"/>
      <c r="N1800" s="9"/>
      <c r="O1800" s="9"/>
      <c r="P1800" s="9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9"/>
    </row>
    <row r="1801" spans="1:30" ht="9.75" customHeight="1">
      <c r="A1801" s="144"/>
      <c r="B1801" s="230"/>
      <c r="C1801" s="231"/>
      <c r="D1801" s="226"/>
      <c r="E1801" s="232"/>
      <c r="F1801" s="228"/>
      <c r="G1801" s="226"/>
      <c r="H1801" s="226"/>
      <c r="I1801" s="218"/>
      <c r="J1801" s="219"/>
      <c r="K1801" s="9"/>
      <c r="L1801" s="9"/>
      <c r="M1801" s="9"/>
      <c r="N1801" s="9"/>
      <c r="O1801" s="9"/>
      <c r="P1801" s="9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9"/>
    </row>
    <row r="1802" spans="1:30" ht="9.75" customHeight="1">
      <c r="A1802" s="144"/>
      <c r="B1802" s="230"/>
      <c r="C1802" s="231"/>
      <c r="D1802" s="226"/>
      <c r="E1802" s="232"/>
      <c r="F1802" s="228"/>
      <c r="G1802" s="226"/>
      <c r="H1802" s="226"/>
      <c r="I1802" s="218"/>
      <c r="J1802" s="219"/>
      <c r="K1802" s="9"/>
      <c r="L1802" s="9"/>
      <c r="M1802" s="9"/>
      <c r="N1802" s="9"/>
      <c r="O1802" s="9"/>
      <c r="P1802" s="9"/>
      <c r="Q1802" s="9"/>
      <c r="R1802" s="9"/>
      <c r="S1802" s="9"/>
      <c r="T1802" s="9"/>
      <c r="U1802" s="9"/>
      <c r="V1802" s="9"/>
      <c r="W1802" s="9"/>
      <c r="X1802" s="9"/>
      <c r="Y1802" s="9"/>
      <c r="Z1802" s="9"/>
      <c r="AA1802" s="9"/>
      <c r="AB1802" s="9"/>
      <c r="AC1802" s="9"/>
      <c r="AD1802" s="9"/>
    </row>
    <row r="1803" spans="1:30" ht="9.75" customHeight="1">
      <c r="A1803" s="144"/>
      <c r="B1803" s="230"/>
      <c r="C1803" s="231"/>
      <c r="D1803" s="226"/>
      <c r="E1803" s="232"/>
      <c r="F1803" s="228"/>
      <c r="G1803" s="226"/>
      <c r="H1803" s="226"/>
      <c r="I1803" s="218"/>
      <c r="J1803" s="219"/>
      <c r="K1803" s="9"/>
      <c r="L1803" s="9"/>
      <c r="M1803" s="9"/>
      <c r="N1803" s="9"/>
      <c r="O1803" s="9"/>
      <c r="P1803" s="9"/>
      <c r="Q1803" s="9"/>
      <c r="R1803" s="9"/>
      <c r="S1803" s="9"/>
      <c r="T1803" s="9"/>
      <c r="U1803" s="9"/>
      <c r="V1803" s="9"/>
      <c r="W1803" s="9"/>
      <c r="X1803" s="9"/>
      <c r="Y1803" s="9"/>
      <c r="Z1803" s="9"/>
      <c r="AA1803" s="9"/>
      <c r="AB1803" s="9"/>
      <c r="AC1803" s="9"/>
      <c r="AD1803" s="9"/>
    </row>
    <row r="1804" spans="1:30" ht="9.75" customHeight="1">
      <c r="A1804" s="144"/>
      <c r="B1804" s="230"/>
      <c r="C1804" s="231"/>
      <c r="D1804" s="226"/>
      <c r="E1804" s="232"/>
      <c r="F1804" s="228"/>
      <c r="G1804" s="226"/>
      <c r="H1804" s="226"/>
      <c r="I1804" s="218"/>
      <c r="J1804" s="219"/>
      <c r="K1804" s="9"/>
      <c r="L1804" s="9"/>
      <c r="M1804" s="9"/>
      <c r="N1804" s="9"/>
      <c r="O1804" s="9"/>
      <c r="P1804" s="9"/>
      <c r="Q1804" s="9"/>
      <c r="R1804" s="9"/>
      <c r="S1804" s="9"/>
      <c r="T1804" s="9"/>
      <c r="U1804" s="9"/>
      <c r="V1804" s="9"/>
      <c r="W1804" s="9"/>
      <c r="X1804" s="9"/>
      <c r="Y1804" s="9"/>
      <c r="Z1804" s="9"/>
      <c r="AA1804" s="9"/>
      <c r="AB1804" s="9"/>
      <c r="AC1804" s="9"/>
      <c r="AD1804" s="9"/>
    </row>
    <row r="1805" spans="1:30" ht="9.75" customHeight="1">
      <c r="A1805" s="144"/>
      <c r="B1805" s="230"/>
      <c r="C1805" s="231"/>
      <c r="D1805" s="226"/>
      <c r="E1805" s="232"/>
      <c r="F1805" s="228"/>
      <c r="G1805" s="226"/>
      <c r="H1805" s="226"/>
      <c r="I1805" s="218"/>
      <c r="J1805" s="219"/>
      <c r="K1805" s="9"/>
      <c r="L1805" s="9"/>
      <c r="M1805" s="9"/>
      <c r="N1805" s="9"/>
      <c r="O1805" s="9"/>
      <c r="P1805" s="9"/>
      <c r="Q1805" s="9"/>
      <c r="R1805" s="9"/>
      <c r="S1805" s="9"/>
      <c r="T1805" s="9"/>
      <c r="U1805" s="9"/>
      <c r="V1805" s="9"/>
      <c r="W1805" s="9"/>
      <c r="X1805" s="9"/>
      <c r="Y1805" s="9"/>
      <c r="Z1805" s="9"/>
      <c r="AA1805" s="9"/>
      <c r="AB1805" s="9"/>
      <c r="AC1805" s="9"/>
      <c r="AD1805" s="9"/>
    </row>
    <row r="1806" spans="1:30" ht="9.75" customHeight="1">
      <c r="A1806" s="144"/>
      <c r="B1806" s="230"/>
      <c r="C1806" s="231"/>
      <c r="D1806" s="226"/>
      <c r="E1806" s="232"/>
      <c r="F1806" s="228"/>
      <c r="G1806" s="226"/>
      <c r="H1806" s="226"/>
      <c r="I1806" s="218"/>
      <c r="J1806" s="219"/>
      <c r="K1806" s="9"/>
      <c r="L1806" s="9"/>
      <c r="M1806" s="9"/>
      <c r="N1806" s="9"/>
      <c r="O1806" s="9"/>
      <c r="P1806" s="9"/>
      <c r="Q1806" s="9"/>
      <c r="R1806" s="9"/>
      <c r="S1806" s="9"/>
      <c r="T1806" s="9"/>
      <c r="U1806" s="9"/>
      <c r="V1806" s="9"/>
      <c r="W1806" s="9"/>
      <c r="X1806" s="9"/>
      <c r="Y1806" s="9"/>
      <c r="Z1806" s="9"/>
      <c r="AA1806" s="9"/>
      <c r="AB1806" s="9"/>
      <c r="AC1806" s="9"/>
      <c r="AD1806" s="9"/>
    </row>
    <row r="1807" spans="1:30" ht="9.75" customHeight="1">
      <c r="A1807" s="144"/>
      <c r="B1807" s="230"/>
      <c r="C1807" s="231"/>
      <c r="D1807" s="226"/>
      <c r="E1807" s="232"/>
      <c r="F1807" s="228"/>
      <c r="G1807" s="226"/>
      <c r="H1807" s="226"/>
      <c r="I1807" s="218"/>
      <c r="J1807" s="219"/>
      <c r="K1807" s="9"/>
      <c r="L1807" s="9"/>
      <c r="M1807" s="9"/>
      <c r="N1807" s="9"/>
      <c r="O1807" s="9"/>
      <c r="P1807" s="9"/>
      <c r="Q1807" s="9"/>
      <c r="R1807" s="9"/>
      <c r="S1807" s="9"/>
      <c r="T1807" s="9"/>
      <c r="U1807" s="9"/>
      <c r="V1807" s="9"/>
      <c r="W1807" s="9"/>
      <c r="X1807" s="9"/>
      <c r="Y1807" s="9"/>
      <c r="Z1807" s="9"/>
      <c r="AA1807" s="9"/>
      <c r="AB1807" s="9"/>
      <c r="AC1807" s="9"/>
      <c r="AD1807" s="9"/>
    </row>
    <row r="1808" spans="1:30" ht="9.75" customHeight="1">
      <c r="A1808" s="144"/>
      <c r="B1808" s="230"/>
      <c r="C1808" s="231"/>
      <c r="D1808" s="226"/>
      <c r="E1808" s="232"/>
      <c r="F1808" s="228"/>
      <c r="G1808" s="226"/>
      <c r="H1808" s="226"/>
      <c r="I1808" s="218"/>
      <c r="J1808" s="219"/>
      <c r="K1808" s="9"/>
      <c r="L1808" s="9"/>
      <c r="M1808" s="9"/>
      <c r="N1808" s="9"/>
      <c r="O1808" s="9"/>
      <c r="P1808" s="9"/>
      <c r="Q1808" s="9"/>
      <c r="R1808" s="9"/>
      <c r="S1808" s="9"/>
      <c r="T1808" s="9"/>
      <c r="U1808" s="9"/>
      <c r="V1808" s="9"/>
      <c r="W1808" s="9"/>
      <c r="X1808" s="9"/>
      <c r="Y1808" s="9"/>
      <c r="Z1808" s="9"/>
      <c r="AA1808" s="9"/>
      <c r="AB1808" s="9"/>
      <c r="AC1808" s="9"/>
      <c r="AD1808" s="9"/>
    </row>
    <row r="1809" spans="1:30" ht="9.75" customHeight="1">
      <c r="A1809" s="144"/>
      <c r="B1809" s="230"/>
      <c r="C1809" s="231"/>
      <c r="D1809" s="226"/>
      <c r="E1809" s="232"/>
      <c r="F1809" s="228"/>
      <c r="G1809" s="226"/>
      <c r="H1809" s="226"/>
      <c r="I1809" s="218"/>
      <c r="J1809" s="219"/>
      <c r="K1809" s="9"/>
      <c r="L1809" s="9"/>
      <c r="M1809" s="9"/>
      <c r="N1809" s="9"/>
      <c r="O1809" s="9"/>
      <c r="P1809" s="9"/>
      <c r="Q1809" s="9"/>
      <c r="R1809" s="9"/>
      <c r="S1809" s="9"/>
      <c r="T1809" s="9"/>
      <c r="U1809" s="9"/>
      <c r="V1809" s="9"/>
      <c r="W1809" s="9"/>
      <c r="X1809" s="9"/>
      <c r="Y1809" s="9"/>
      <c r="Z1809" s="9"/>
      <c r="AA1809" s="9"/>
      <c r="AB1809" s="9"/>
      <c r="AC1809" s="9"/>
      <c r="AD1809" s="9"/>
    </row>
    <row r="1810" spans="1:30" ht="9.75" customHeight="1">
      <c r="A1810" s="144"/>
      <c r="B1810" s="230"/>
      <c r="C1810" s="231"/>
      <c r="D1810" s="226"/>
      <c r="E1810" s="232"/>
      <c r="F1810" s="228"/>
      <c r="G1810" s="226"/>
      <c r="H1810" s="226"/>
      <c r="I1810" s="218"/>
      <c r="J1810" s="219"/>
      <c r="K1810" s="9"/>
      <c r="L1810" s="9"/>
      <c r="M1810" s="9"/>
      <c r="N1810" s="9"/>
      <c r="O1810" s="9"/>
      <c r="P1810" s="9"/>
      <c r="Q1810" s="9"/>
      <c r="R1810" s="9"/>
      <c r="S1810" s="9"/>
      <c r="T1810" s="9"/>
      <c r="U1810" s="9"/>
      <c r="V1810" s="9"/>
      <c r="W1810" s="9"/>
      <c r="X1810" s="9"/>
      <c r="Y1810" s="9"/>
      <c r="Z1810" s="9"/>
      <c r="AA1810" s="9"/>
      <c r="AB1810" s="9"/>
      <c r="AC1810" s="9"/>
      <c r="AD1810" s="9"/>
    </row>
    <row r="1811" spans="1:30" ht="9.75" customHeight="1">
      <c r="A1811" s="144"/>
      <c r="B1811" s="230"/>
      <c r="C1811" s="231"/>
      <c r="D1811" s="226"/>
      <c r="E1811" s="232"/>
      <c r="F1811" s="228"/>
      <c r="G1811" s="226"/>
      <c r="H1811" s="226"/>
      <c r="I1811" s="218"/>
      <c r="J1811" s="219"/>
      <c r="K1811" s="9"/>
      <c r="L1811" s="9"/>
      <c r="M1811" s="9"/>
      <c r="N1811" s="9"/>
      <c r="O1811" s="9"/>
      <c r="P1811" s="9"/>
      <c r="Q1811" s="9"/>
      <c r="R1811" s="9"/>
      <c r="S1811" s="9"/>
      <c r="T1811" s="9"/>
      <c r="U1811" s="9"/>
      <c r="V1811" s="9"/>
      <c r="W1811" s="9"/>
      <c r="X1811" s="9"/>
      <c r="Y1811" s="9"/>
      <c r="Z1811" s="9"/>
      <c r="AA1811" s="9"/>
      <c r="AB1811" s="9"/>
      <c r="AC1811" s="9"/>
      <c r="AD1811" s="9"/>
    </row>
    <row r="1812" spans="1:30" ht="9.75" customHeight="1">
      <c r="A1812" s="144"/>
      <c r="B1812" s="230"/>
      <c r="C1812" s="231"/>
      <c r="D1812" s="226"/>
      <c r="E1812" s="232"/>
      <c r="F1812" s="228"/>
      <c r="G1812" s="226"/>
      <c r="H1812" s="226"/>
      <c r="I1812" s="218"/>
      <c r="J1812" s="219"/>
      <c r="K1812" s="9"/>
      <c r="L1812" s="9"/>
      <c r="M1812" s="9"/>
      <c r="N1812" s="9"/>
      <c r="O1812" s="9"/>
      <c r="P1812" s="9"/>
      <c r="Q1812" s="9"/>
      <c r="R1812" s="9"/>
      <c r="S1812" s="9"/>
      <c r="T1812" s="9"/>
      <c r="U1812" s="9"/>
      <c r="V1812" s="9"/>
      <c r="W1812" s="9"/>
      <c r="X1812" s="9"/>
      <c r="Y1812" s="9"/>
      <c r="Z1812" s="9"/>
      <c r="AA1812" s="9"/>
      <c r="AB1812" s="9"/>
      <c r="AC1812" s="9"/>
      <c r="AD1812" s="9"/>
    </row>
    <row r="1813" spans="1:30" ht="9.75" customHeight="1">
      <c r="A1813" s="144"/>
      <c r="B1813" s="230"/>
      <c r="C1813" s="231"/>
      <c r="D1813" s="226"/>
      <c r="E1813" s="232"/>
      <c r="F1813" s="228"/>
      <c r="G1813" s="226"/>
      <c r="H1813" s="226"/>
      <c r="I1813" s="218"/>
      <c r="J1813" s="219"/>
      <c r="K1813" s="9"/>
      <c r="L1813" s="9"/>
      <c r="M1813" s="9"/>
      <c r="N1813" s="9"/>
      <c r="O1813" s="9"/>
      <c r="P1813" s="9"/>
      <c r="Q1813" s="9"/>
      <c r="R1813" s="9"/>
      <c r="S1813" s="9"/>
      <c r="T1813" s="9"/>
      <c r="U1813" s="9"/>
      <c r="V1813" s="9"/>
      <c r="W1813" s="9"/>
      <c r="X1813" s="9"/>
      <c r="Y1813" s="9"/>
      <c r="Z1813" s="9"/>
      <c r="AA1813" s="9"/>
      <c r="AB1813" s="9"/>
      <c r="AC1813" s="9"/>
      <c r="AD1813" s="9"/>
    </row>
    <row r="1814" spans="1:30" ht="9.75" customHeight="1">
      <c r="A1814" s="144"/>
      <c r="B1814" s="230"/>
      <c r="C1814" s="231"/>
      <c r="D1814" s="226"/>
      <c r="E1814" s="232"/>
      <c r="F1814" s="228"/>
      <c r="G1814" s="226"/>
      <c r="H1814" s="226"/>
      <c r="I1814" s="218"/>
      <c r="J1814" s="219"/>
      <c r="K1814" s="9"/>
      <c r="L1814" s="9"/>
      <c r="M1814" s="9"/>
      <c r="N1814" s="9"/>
      <c r="O1814" s="9"/>
      <c r="P1814" s="9"/>
      <c r="Q1814" s="9"/>
      <c r="R1814" s="9"/>
      <c r="S1814" s="9"/>
      <c r="T1814" s="9"/>
      <c r="U1814" s="9"/>
      <c r="V1814" s="9"/>
      <c r="W1814" s="9"/>
      <c r="X1814" s="9"/>
      <c r="Y1814" s="9"/>
      <c r="Z1814" s="9"/>
      <c r="AA1814" s="9"/>
      <c r="AB1814" s="9"/>
      <c r="AC1814" s="9"/>
      <c r="AD1814" s="9"/>
    </row>
    <row r="1815" spans="1:30" ht="9.75" customHeight="1">
      <c r="A1815" s="144"/>
      <c r="B1815" s="230"/>
      <c r="C1815" s="231"/>
      <c r="D1815" s="226"/>
      <c r="E1815" s="232"/>
      <c r="F1815" s="228"/>
      <c r="G1815" s="226"/>
      <c r="H1815" s="226"/>
      <c r="I1815" s="218"/>
      <c r="J1815" s="219"/>
      <c r="K1815" s="9"/>
      <c r="L1815" s="9"/>
      <c r="M1815" s="9"/>
      <c r="N1815" s="9"/>
      <c r="O1815" s="9"/>
      <c r="P1815" s="9"/>
      <c r="Q1815" s="9"/>
      <c r="R1815" s="9"/>
      <c r="S1815" s="9"/>
      <c r="T1815" s="9"/>
      <c r="U1815" s="9"/>
      <c r="V1815" s="9"/>
      <c r="W1815" s="9"/>
      <c r="X1815" s="9"/>
      <c r="Y1815" s="9"/>
      <c r="Z1815" s="9"/>
      <c r="AA1815" s="9"/>
      <c r="AB1815" s="9"/>
      <c r="AC1815" s="9"/>
      <c r="AD1815" s="9"/>
    </row>
    <row r="1816" spans="1:30" ht="9.75" customHeight="1">
      <c r="A1816" s="144"/>
      <c r="B1816" s="230"/>
      <c r="C1816" s="231"/>
      <c r="D1816" s="226"/>
      <c r="E1816" s="232"/>
      <c r="F1816" s="228"/>
      <c r="G1816" s="226"/>
      <c r="H1816" s="226"/>
      <c r="I1816" s="218"/>
      <c r="J1816" s="219"/>
      <c r="K1816" s="9"/>
      <c r="L1816" s="9"/>
      <c r="M1816" s="9"/>
      <c r="N1816" s="9"/>
      <c r="O1816" s="9"/>
      <c r="P1816" s="9"/>
      <c r="Q1816" s="9"/>
      <c r="R1816" s="9"/>
      <c r="S1816" s="9"/>
      <c r="T1816" s="9"/>
      <c r="U1816" s="9"/>
      <c r="V1816" s="9"/>
      <c r="W1816" s="9"/>
      <c r="X1816" s="9"/>
      <c r="Y1816" s="9"/>
      <c r="Z1816" s="9"/>
      <c r="AA1816" s="9"/>
      <c r="AB1816" s="9"/>
      <c r="AC1816" s="9"/>
      <c r="AD1816" s="9"/>
    </row>
    <row r="1817" spans="1:30" ht="9.75" customHeight="1">
      <c r="A1817" s="144"/>
      <c r="B1817" s="230"/>
      <c r="C1817" s="231"/>
      <c r="D1817" s="226"/>
      <c r="E1817" s="232"/>
      <c r="F1817" s="228"/>
      <c r="G1817" s="226"/>
      <c r="H1817" s="226"/>
      <c r="I1817" s="218"/>
      <c r="J1817" s="219"/>
      <c r="K1817" s="9"/>
      <c r="L1817" s="9"/>
      <c r="M1817" s="9"/>
      <c r="N1817" s="9"/>
      <c r="O1817" s="9"/>
      <c r="P1817" s="9"/>
      <c r="Q1817" s="9"/>
      <c r="R1817" s="9"/>
      <c r="S1817" s="9"/>
      <c r="T1817" s="9"/>
      <c r="U1817" s="9"/>
      <c r="V1817" s="9"/>
      <c r="W1817" s="9"/>
      <c r="X1817" s="9"/>
      <c r="Y1817" s="9"/>
      <c r="Z1817" s="9"/>
      <c r="AA1817" s="9"/>
      <c r="AB1817" s="9"/>
      <c r="AC1817" s="9"/>
      <c r="AD1817" s="9"/>
    </row>
    <row r="1818" spans="1:30" ht="9.75" customHeight="1">
      <c r="A1818" s="144"/>
      <c r="B1818" s="230"/>
      <c r="C1818" s="231"/>
      <c r="D1818" s="226"/>
      <c r="E1818" s="232"/>
      <c r="F1818" s="228"/>
      <c r="G1818" s="226"/>
      <c r="H1818" s="226"/>
      <c r="I1818" s="218"/>
      <c r="J1818" s="219"/>
      <c r="K1818" s="9"/>
      <c r="L1818" s="9"/>
      <c r="M1818" s="9"/>
      <c r="N1818" s="9"/>
      <c r="O1818" s="9"/>
      <c r="P1818" s="9"/>
      <c r="Q1818" s="9"/>
      <c r="R1818" s="9"/>
      <c r="S1818" s="9"/>
      <c r="T1818" s="9"/>
      <c r="U1818" s="9"/>
      <c r="V1818" s="9"/>
      <c r="W1818" s="9"/>
      <c r="X1818" s="9"/>
      <c r="Y1818" s="9"/>
      <c r="Z1818" s="9"/>
      <c r="AA1818" s="9"/>
      <c r="AB1818" s="9"/>
      <c r="AC1818" s="9"/>
      <c r="AD1818" s="9"/>
    </row>
    <row r="1819" spans="1:30" ht="9.75" customHeight="1">
      <c r="A1819" s="144"/>
      <c r="B1819" s="230"/>
      <c r="C1819" s="231"/>
      <c r="D1819" s="226"/>
      <c r="E1819" s="232"/>
      <c r="F1819" s="228"/>
      <c r="G1819" s="226"/>
      <c r="H1819" s="226"/>
      <c r="I1819" s="218"/>
      <c r="J1819" s="219"/>
      <c r="K1819" s="9"/>
      <c r="L1819" s="9"/>
      <c r="M1819" s="9"/>
      <c r="N1819" s="9"/>
      <c r="O1819" s="9"/>
      <c r="P1819" s="9"/>
      <c r="Q1819" s="9"/>
      <c r="R1819" s="9"/>
      <c r="S1819" s="9"/>
      <c r="T1819" s="9"/>
      <c r="U1819" s="9"/>
      <c r="V1819" s="9"/>
      <c r="W1819" s="9"/>
      <c r="X1819" s="9"/>
      <c r="Y1819" s="9"/>
      <c r="Z1819" s="9"/>
      <c r="AA1819" s="9"/>
      <c r="AB1819" s="9"/>
      <c r="AC1819" s="9"/>
      <c r="AD1819" s="9"/>
    </row>
    <row r="1820" spans="1:30" ht="9.75" customHeight="1">
      <c r="A1820" s="144"/>
      <c r="B1820" s="230"/>
      <c r="C1820" s="231"/>
      <c r="D1820" s="226"/>
      <c r="E1820" s="232"/>
      <c r="F1820" s="228"/>
      <c r="G1820" s="226"/>
      <c r="H1820" s="226"/>
      <c r="I1820" s="218"/>
      <c r="J1820" s="219"/>
      <c r="K1820" s="9"/>
      <c r="L1820" s="9"/>
      <c r="M1820" s="9"/>
      <c r="N1820" s="9"/>
      <c r="O1820" s="9"/>
      <c r="P1820" s="9"/>
      <c r="Q1820" s="9"/>
      <c r="R1820" s="9"/>
      <c r="S1820" s="9"/>
      <c r="T1820" s="9"/>
      <c r="U1820" s="9"/>
      <c r="V1820" s="9"/>
      <c r="W1820" s="9"/>
      <c r="X1820" s="9"/>
      <c r="Y1820" s="9"/>
      <c r="Z1820" s="9"/>
      <c r="AA1820" s="9"/>
      <c r="AB1820" s="9"/>
      <c r="AC1820" s="9"/>
      <c r="AD1820" s="9"/>
    </row>
    <row r="1821" spans="1:30" ht="9.75" customHeight="1">
      <c r="A1821" s="144"/>
      <c r="B1821" s="230"/>
      <c r="C1821" s="231"/>
      <c r="D1821" s="226"/>
      <c r="E1821" s="232"/>
      <c r="F1821" s="228"/>
      <c r="G1821" s="226"/>
      <c r="H1821" s="226"/>
      <c r="I1821" s="218"/>
      <c r="J1821" s="219"/>
      <c r="K1821" s="9"/>
      <c r="L1821" s="9"/>
      <c r="M1821" s="9"/>
      <c r="N1821" s="9"/>
      <c r="O1821" s="9"/>
      <c r="P1821" s="9"/>
      <c r="Q1821" s="9"/>
      <c r="R1821" s="9"/>
      <c r="S1821" s="9"/>
      <c r="T1821" s="9"/>
      <c r="U1821" s="9"/>
      <c r="V1821" s="9"/>
      <c r="W1821" s="9"/>
      <c r="X1821" s="9"/>
      <c r="Y1821" s="9"/>
      <c r="Z1821" s="9"/>
      <c r="AA1821" s="9"/>
      <c r="AB1821" s="9"/>
      <c r="AC1821" s="9"/>
      <c r="AD1821" s="9"/>
    </row>
    <row r="1822" spans="1:30" ht="9.75" customHeight="1">
      <c r="A1822" s="144"/>
      <c r="B1822" s="230"/>
      <c r="C1822" s="231"/>
      <c r="D1822" s="226"/>
      <c r="E1822" s="232"/>
      <c r="F1822" s="228"/>
      <c r="G1822" s="226"/>
      <c r="H1822" s="226"/>
      <c r="I1822" s="218"/>
      <c r="J1822" s="219"/>
      <c r="K1822" s="9"/>
      <c r="L1822" s="9"/>
      <c r="M1822" s="9"/>
      <c r="N1822" s="9"/>
      <c r="O1822" s="9"/>
      <c r="P1822" s="9"/>
      <c r="Q1822" s="9"/>
      <c r="R1822" s="9"/>
      <c r="S1822" s="9"/>
      <c r="T1822" s="9"/>
      <c r="U1822" s="9"/>
      <c r="V1822" s="9"/>
      <c r="W1822" s="9"/>
      <c r="X1822" s="9"/>
      <c r="Y1822" s="9"/>
      <c r="Z1822" s="9"/>
      <c r="AA1822" s="9"/>
      <c r="AB1822" s="9"/>
      <c r="AC1822" s="9"/>
      <c r="AD1822" s="9"/>
    </row>
    <row r="1823" spans="1:30" ht="9.75" customHeight="1">
      <c r="A1823" s="144"/>
      <c r="B1823" s="230"/>
      <c r="C1823" s="231"/>
      <c r="D1823" s="226"/>
      <c r="E1823" s="232"/>
      <c r="F1823" s="228"/>
      <c r="G1823" s="226"/>
      <c r="H1823" s="226"/>
      <c r="I1823" s="218"/>
      <c r="J1823" s="219"/>
      <c r="K1823" s="9"/>
      <c r="L1823" s="9"/>
      <c r="M1823" s="9"/>
      <c r="N1823" s="9"/>
      <c r="O1823" s="9"/>
      <c r="P1823" s="9"/>
      <c r="Q1823" s="9"/>
      <c r="R1823" s="9"/>
      <c r="S1823" s="9"/>
      <c r="T1823" s="9"/>
      <c r="U1823" s="9"/>
      <c r="V1823" s="9"/>
      <c r="W1823" s="9"/>
      <c r="X1823" s="9"/>
      <c r="Y1823" s="9"/>
      <c r="Z1823" s="9"/>
      <c r="AA1823" s="9"/>
      <c r="AB1823" s="9"/>
      <c r="AC1823" s="9"/>
      <c r="AD1823" s="9"/>
    </row>
    <row r="1824" spans="1:30" ht="9.75" customHeight="1">
      <c r="A1824" s="144"/>
      <c r="B1824" s="230"/>
      <c r="C1824" s="231"/>
      <c r="D1824" s="226"/>
      <c r="E1824" s="232"/>
      <c r="F1824" s="228"/>
      <c r="G1824" s="226"/>
      <c r="H1824" s="226"/>
      <c r="I1824" s="218"/>
      <c r="J1824" s="219"/>
      <c r="K1824" s="9"/>
      <c r="L1824" s="9"/>
      <c r="M1824" s="9"/>
      <c r="N1824" s="9"/>
      <c r="O1824" s="9"/>
      <c r="P1824" s="9"/>
      <c r="Q1824" s="9"/>
      <c r="R1824" s="9"/>
      <c r="S1824" s="9"/>
      <c r="T1824" s="9"/>
      <c r="U1824" s="9"/>
      <c r="V1824" s="9"/>
      <c r="W1824" s="9"/>
      <c r="X1824" s="9"/>
      <c r="Y1824" s="9"/>
      <c r="Z1824" s="9"/>
      <c r="AA1824" s="9"/>
      <c r="AB1824" s="9"/>
      <c r="AC1824" s="9"/>
      <c r="AD1824" s="9"/>
    </row>
    <row r="1825" spans="1:30" ht="9.75" customHeight="1">
      <c r="A1825" s="144"/>
      <c r="B1825" s="230"/>
      <c r="C1825" s="231"/>
      <c r="D1825" s="226"/>
      <c r="E1825" s="232"/>
      <c r="F1825" s="228"/>
      <c r="G1825" s="226"/>
      <c r="H1825" s="226"/>
      <c r="I1825" s="218"/>
      <c r="J1825" s="219"/>
      <c r="K1825" s="9"/>
      <c r="L1825" s="9"/>
      <c r="M1825" s="9"/>
      <c r="N1825" s="9"/>
      <c r="O1825" s="9"/>
      <c r="P1825" s="9"/>
      <c r="Q1825" s="9"/>
      <c r="R1825" s="9"/>
      <c r="S1825" s="9"/>
      <c r="T1825" s="9"/>
      <c r="U1825" s="9"/>
      <c r="V1825" s="9"/>
      <c r="W1825" s="9"/>
      <c r="X1825" s="9"/>
      <c r="Y1825" s="9"/>
      <c r="Z1825" s="9"/>
      <c r="AA1825" s="9"/>
      <c r="AB1825" s="9"/>
      <c r="AC1825" s="9"/>
      <c r="AD1825" s="9"/>
    </row>
    <row r="1826" spans="1:30" ht="9.75" customHeight="1">
      <c r="A1826" s="144"/>
      <c r="B1826" s="230"/>
      <c r="C1826" s="231"/>
      <c r="D1826" s="226"/>
      <c r="E1826" s="232"/>
      <c r="F1826" s="228"/>
      <c r="G1826" s="226"/>
      <c r="H1826" s="226"/>
      <c r="I1826" s="218"/>
      <c r="J1826" s="219"/>
      <c r="K1826" s="9"/>
      <c r="L1826" s="9"/>
      <c r="M1826" s="9"/>
      <c r="N1826" s="9"/>
      <c r="O1826" s="9"/>
      <c r="P1826" s="9"/>
      <c r="Q1826" s="9"/>
      <c r="R1826" s="9"/>
      <c r="S1826" s="9"/>
      <c r="T1826" s="9"/>
      <c r="U1826" s="9"/>
      <c r="V1826" s="9"/>
      <c r="W1826" s="9"/>
      <c r="X1826" s="9"/>
      <c r="Y1826" s="9"/>
      <c r="Z1826" s="9"/>
      <c r="AA1826" s="9"/>
      <c r="AB1826" s="9"/>
      <c r="AC1826" s="9"/>
      <c r="AD1826" s="9"/>
    </row>
    <row r="1827" spans="1:30" ht="9.75" customHeight="1">
      <c r="A1827" s="144"/>
      <c r="B1827" s="230"/>
      <c r="C1827" s="231"/>
      <c r="D1827" s="226"/>
      <c r="E1827" s="232"/>
      <c r="F1827" s="228"/>
      <c r="G1827" s="226"/>
      <c r="H1827" s="226"/>
      <c r="I1827" s="218"/>
      <c r="J1827" s="219"/>
      <c r="K1827" s="9"/>
      <c r="L1827" s="9"/>
      <c r="M1827" s="9"/>
      <c r="N1827" s="9"/>
      <c r="O1827" s="9"/>
      <c r="P1827" s="9"/>
      <c r="Q1827" s="9"/>
      <c r="R1827" s="9"/>
      <c r="S1827" s="9"/>
      <c r="T1827" s="9"/>
      <c r="U1827" s="9"/>
      <c r="V1827" s="9"/>
      <c r="W1827" s="9"/>
      <c r="X1827" s="9"/>
      <c r="Y1827" s="9"/>
      <c r="Z1827" s="9"/>
      <c r="AA1827" s="9"/>
      <c r="AB1827" s="9"/>
      <c r="AC1827" s="9"/>
      <c r="AD1827" s="9"/>
    </row>
    <row r="1828" spans="1:30" ht="9.75" customHeight="1">
      <c r="A1828" s="144"/>
      <c r="B1828" s="230"/>
      <c r="C1828" s="231"/>
      <c r="D1828" s="226"/>
      <c r="E1828" s="232"/>
      <c r="F1828" s="228"/>
      <c r="G1828" s="226"/>
      <c r="H1828" s="226"/>
      <c r="I1828" s="218"/>
      <c r="J1828" s="219"/>
      <c r="K1828" s="9"/>
      <c r="L1828" s="9"/>
      <c r="M1828" s="9"/>
      <c r="N1828" s="9"/>
      <c r="O1828" s="9"/>
      <c r="P1828" s="9"/>
      <c r="Q1828" s="9"/>
      <c r="R1828" s="9"/>
      <c r="S1828" s="9"/>
      <c r="T1828" s="9"/>
      <c r="U1828" s="9"/>
      <c r="V1828" s="9"/>
      <c r="W1828" s="9"/>
      <c r="X1828" s="9"/>
      <c r="Y1828" s="9"/>
      <c r="Z1828" s="9"/>
      <c r="AA1828" s="9"/>
      <c r="AB1828" s="9"/>
      <c r="AC1828" s="9"/>
      <c r="AD1828" s="9"/>
    </row>
    <row r="1829" spans="1:30" ht="9.75" customHeight="1">
      <c r="A1829" s="144"/>
      <c r="B1829" s="230"/>
      <c r="C1829" s="231"/>
      <c r="D1829" s="226"/>
      <c r="E1829" s="232"/>
      <c r="F1829" s="228"/>
      <c r="G1829" s="226"/>
      <c r="H1829" s="226"/>
      <c r="I1829" s="218"/>
      <c r="J1829" s="219"/>
      <c r="K1829" s="9"/>
      <c r="L1829" s="9"/>
      <c r="M1829" s="9"/>
      <c r="N1829" s="9"/>
      <c r="O1829" s="9"/>
      <c r="P1829" s="9"/>
      <c r="Q1829" s="9"/>
      <c r="R1829" s="9"/>
      <c r="S1829" s="9"/>
      <c r="T1829" s="9"/>
      <c r="U1829" s="9"/>
      <c r="V1829" s="9"/>
      <c r="W1829" s="9"/>
      <c r="X1829" s="9"/>
      <c r="Y1829" s="9"/>
      <c r="Z1829" s="9"/>
      <c r="AA1829" s="9"/>
      <c r="AB1829" s="9"/>
      <c r="AC1829" s="9"/>
      <c r="AD1829" s="9"/>
    </row>
    <row r="1830" spans="1:30" ht="9.75" customHeight="1">
      <c r="A1830" s="144"/>
      <c r="B1830" s="230"/>
      <c r="C1830" s="231"/>
      <c r="D1830" s="226"/>
      <c r="E1830" s="232"/>
      <c r="F1830" s="228"/>
      <c r="G1830" s="226"/>
      <c r="H1830" s="226"/>
      <c r="I1830" s="218"/>
      <c r="J1830" s="219"/>
      <c r="K1830" s="9"/>
      <c r="L1830" s="9"/>
      <c r="M1830" s="9"/>
      <c r="N1830" s="9"/>
      <c r="O1830" s="9"/>
      <c r="P1830" s="9"/>
      <c r="Q1830" s="9"/>
      <c r="R1830" s="9"/>
      <c r="S1830" s="9"/>
      <c r="T1830" s="9"/>
      <c r="U1830" s="9"/>
      <c r="V1830" s="9"/>
      <c r="W1830" s="9"/>
      <c r="X1830" s="9"/>
      <c r="Y1830" s="9"/>
      <c r="Z1830" s="9"/>
      <c r="AA1830" s="9"/>
      <c r="AB1830" s="9"/>
      <c r="AC1830" s="9"/>
      <c r="AD1830" s="9"/>
    </row>
    <row r="1831" spans="1:30" ht="9.75" customHeight="1">
      <c r="A1831" s="144"/>
      <c r="B1831" s="230"/>
      <c r="C1831" s="231"/>
      <c r="D1831" s="226"/>
      <c r="E1831" s="232"/>
      <c r="F1831" s="228"/>
      <c r="G1831" s="226"/>
      <c r="H1831" s="226"/>
      <c r="I1831" s="218"/>
      <c r="J1831" s="219"/>
      <c r="K1831" s="9"/>
      <c r="L1831" s="9"/>
      <c r="M1831" s="9"/>
      <c r="N1831" s="9"/>
      <c r="O1831" s="9"/>
      <c r="P1831" s="9"/>
      <c r="Q1831" s="9"/>
      <c r="R1831" s="9"/>
      <c r="S1831" s="9"/>
      <c r="T1831" s="9"/>
      <c r="U1831" s="9"/>
      <c r="V1831" s="9"/>
      <c r="W1831" s="9"/>
      <c r="X1831" s="9"/>
      <c r="Y1831" s="9"/>
      <c r="Z1831" s="9"/>
      <c r="AA1831" s="9"/>
      <c r="AB1831" s="9"/>
      <c r="AC1831" s="9"/>
      <c r="AD1831" s="9"/>
    </row>
    <row r="1832" spans="1:30" ht="9.75" customHeight="1">
      <c r="A1832" s="144"/>
      <c r="B1832" s="230"/>
      <c r="C1832" s="231"/>
      <c r="D1832" s="226"/>
      <c r="E1832" s="232"/>
      <c r="F1832" s="228"/>
      <c r="G1832" s="226"/>
      <c r="H1832" s="226"/>
      <c r="I1832" s="218"/>
      <c r="J1832" s="219"/>
      <c r="K1832" s="9"/>
      <c r="L1832" s="9"/>
      <c r="M1832" s="9"/>
      <c r="N1832" s="9"/>
      <c r="O1832" s="9"/>
      <c r="P1832" s="9"/>
      <c r="Q1832" s="9"/>
      <c r="R1832" s="9"/>
      <c r="S1832" s="9"/>
      <c r="T1832" s="9"/>
      <c r="U1832" s="9"/>
      <c r="V1832" s="9"/>
      <c r="W1832" s="9"/>
      <c r="X1832" s="9"/>
      <c r="Y1832" s="9"/>
      <c r="Z1832" s="9"/>
      <c r="AA1832" s="9"/>
      <c r="AB1832" s="9"/>
      <c r="AC1832" s="9"/>
      <c r="AD1832" s="9"/>
    </row>
    <row r="1833" spans="1:30" ht="9.75" customHeight="1">
      <c r="A1833" s="144"/>
      <c r="B1833" s="230"/>
      <c r="C1833" s="231"/>
      <c r="D1833" s="226"/>
      <c r="E1833" s="232"/>
      <c r="F1833" s="228"/>
      <c r="G1833" s="226"/>
      <c r="H1833" s="226"/>
      <c r="I1833" s="218"/>
      <c r="J1833" s="219"/>
      <c r="K1833" s="9"/>
      <c r="L1833" s="9"/>
      <c r="M1833" s="9"/>
      <c r="N1833" s="9"/>
      <c r="O1833" s="9"/>
      <c r="P1833" s="9"/>
      <c r="Q1833" s="9"/>
      <c r="R1833" s="9"/>
      <c r="S1833" s="9"/>
      <c r="T1833" s="9"/>
      <c r="U1833" s="9"/>
      <c r="V1833" s="9"/>
      <c r="W1833" s="9"/>
      <c r="X1833" s="9"/>
      <c r="Y1833" s="9"/>
      <c r="Z1833" s="9"/>
      <c r="AA1833" s="9"/>
      <c r="AB1833" s="9"/>
      <c r="AC1833" s="9"/>
      <c r="AD1833" s="9"/>
    </row>
    <row r="1834" spans="1:30" ht="9.75" customHeight="1">
      <c r="A1834" s="144"/>
      <c r="B1834" s="230"/>
      <c r="C1834" s="231"/>
      <c r="D1834" s="226"/>
      <c r="E1834" s="232"/>
      <c r="F1834" s="228"/>
      <c r="G1834" s="226"/>
      <c r="H1834" s="226"/>
      <c r="I1834" s="218"/>
      <c r="J1834" s="219"/>
      <c r="K1834" s="9"/>
      <c r="L1834" s="9"/>
      <c r="M1834" s="9"/>
      <c r="N1834" s="9"/>
      <c r="O1834" s="9"/>
      <c r="P1834" s="9"/>
      <c r="Q1834" s="9"/>
      <c r="R1834" s="9"/>
      <c r="S1834" s="9"/>
      <c r="T1834" s="9"/>
      <c r="U1834" s="9"/>
      <c r="V1834" s="9"/>
      <c r="W1834" s="9"/>
      <c r="X1834" s="9"/>
      <c r="Y1834" s="9"/>
      <c r="Z1834" s="9"/>
      <c r="AA1834" s="9"/>
      <c r="AB1834" s="9"/>
      <c r="AC1834" s="9"/>
      <c r="AD1834" s="9"/>
    </row>
    <row r="1835" spans="1:30" ht="9.75" customHeight="1">
      <c r="A1835" s="144"/>
      <c r="B1835" s="230"/>
      <c r="C1835" s="231"/>
      <c r="D1835" s="226"/>
      <c r="E1835" s="232"/>
      <c r="F1835" s="228"/>
      <c r="G1835" s="226"/>
      <c r="H1835" s="226"/>
      <c r="I1835" s="218"/>
      <c r="J1835" s="219"/>
      <c r="K1835" s="9"/>
      <c r="L1835" s="9"/>
      <c r="M1835" s="9"/>
      <c r="N1835" s="9"/>
      <c r="O1835" s="9"/>
      <c r="P1835" s="9"/>
      <c r="Q1835" s="9"/>
      <c r="R1835" s="9"/>
      <c r="S1835" s="9"/>
      <c r="T1835" s="9"/>
      <c r="U1835" s="9"/>
      <c r="V1835" s="9"/>
      <c r="W1835" s="9"/>
      <c r="X1835" s="9"/>
      <c r="Y1835" s="9"/>
      <c r="Z1835" s="9"/>
      <c r="AA1835" s="9"/>
      <c r="AB1835" s="9"/>
      <c r="AC1835" s="9"/>
      <c r="AD1835" s="9"/>
    </row>
    <row r="1836" spans="1:30" ht="9.75" customHeight="1">
      <c r="A1836" s="144"/>
      <c r="B1836" s="230"/>
      <c r="C1836" s="231"/>
      <c r="D1836" s="226"/>
      <c r="E1836" s="232"/>
      <c r="F1836" s="228"/>
      <c r="G1836" s="226"/>
      <c r="H1836" s="226"/>
      <c r="I1836" s="218"/>
      <c r="J1836" s="219"/>
      <c r="K1836" s="9"/>
      <c r="L1836" s="9"/>
      <c r="M1836" s="9"/>
      <c r="N1836" s="9"/>
      <c r="O1836" s="9"/>
      <c r="P1836" s="9"/>
      <c r="Q1836" s="9"/>
      <c r="R1836" s="9"/>
      <c r="S1836" s="9"/>
      <c r="T1836" s="9"/>
      <c r="U1836" s="9"/>
      <c r="V1836" s="9"/>
      <c r="W1836" s="9"/>
      <c r="X1836" s="9"/>
      <c r="Y1836" s="9"/>
      <c r="Z1836" s="9"/>
      <c r="AA1836" s="9"/>
      <c r="AB1836" s="9"/>
      <c r="AC1836" s="9"/>
      <c r="AD1836" s="9"/>
    </row>
    <row r="1837" spans="1:30" ht="9.75" customHeight="1">
      <c r="A1837" s="144"/>
      <c r="B1837" s="230"/>
      <c r="C1837" s="231"/>
      <c r="D1837" s="226"/>
      <c r="E1837" s="232"/>
      <c r="F1837" s="228"/>
      <c r="G1837" s="226"/>
      <c r="H1837" s="226"/>
      <c r="I1837" s="218"/>
      <c r="J1837" s="219"/>
      <c r="K1837" s="9"/>
      <c r="L1837" s="9"/>
      <c r="M1837" s="9"/>
      <c r="N1837" s="9"/>
      <c r="O1837" s="9"/>
      <c r="P1837" s="9"/>
      <c r="Q1837" s="9"/>
      <c r="R1837" s="9"/>
      <c r="S1837" s="9"/>
      <c r="T1837" s="9"/>
      <c r="U1837" s="9"/>
      <c r="V1837" s="9"/>
      <c r="W1837" s="9"/>
      <c r="X1837" s="9"/>
      <c r="Y1837" s="9"/>
      <c r="Z1837" s="9"/>
      <c r="AA1837" s="9"/>
      <c r="AB1837" s="9"/>
      <c r="AC1837" s="9"/>
      <c r="AD1837" s="9"/>
    </row>
    <row r="1838" spans="1:30" ht="9.75" customHeight="1">
      <c r="A1838" s="144"/>
      <c r="B1838" s="230"/>
      <c r="C1838" s="231"/>
      <c r="D1838" s="226"/>
      <c r="E1838" s="232"/>
      <c r="F1838" s="228"/>
      <c r="G1838" s="226"/>
      <c r="H1838" s="226"/>
      <c r="I1838" s="218"/>
      <c r="J1838" s="219"/>
      <c r="K1838" s="9"/>
      <c r="L1838" s="9"/>
      <c r="M1838" s="9"/>
      <c r="N1838" s="9"/>
      <c r="O1838" s="9"/>
      <c r="P1838" s="9"/>
      <c r="Q1838" s="9"/>
      <c r="R1838" s="9"/>
      <c r="S1838" s="9"/>
      <c r="T1838" s="9"/>
      <c r="U1838" s="9"/>
      <c r="V1838" s="9"/>
      <c r="W1838" s="9"/>
      <c r="X1838" s="9"/>
      <c r="Y1838" s="9"/>
      <c r="Z1838" s="9"/>
      <c r="AA1838" s="9"/>
      <c r="AB1838" s="9"/>
      <c r="AC1838" s="9"/>
      <c r="AD1838" s="9"/>
    </row>
    <row r="1839" spans="1:30" ht="9.75" customHeight="1">
      <c r="A1839" s="144"/>
      <c r="B1839" s="230"/>
      <c r="C1839" s="231"/>
      <c r="D1839" s="226"/>
      <c r="E1839" s="232"/>
      <c r="F1839" s="228"/>
      <c r="G1839" s="226"/>
      <c r="H1839" s="226"/>
      <c r="I1839" s="218"/>
      <c r="J1839" s="219"/>
      <c r="K1839" s="9"/>
      <c r="L1839" s="9"/>
      <c r="M1839" s="9"/>
      <c r="N1839" s="9"/>
      <c r="O1839" s="9"/>
      <c r="P1839" s="9"/>
      <c r="Q1839" s="9"/>
      <c r="R1839" s="9"/>
      <c r="S1839" s="9"/>
      <c r="T1839" s="9"/>
      <c r="U1839" s="9"/>
      <c r="V1839" s="9"/>
      <c r="W1839" s="9"/>
      <c r="X1839" s="9"/>
      <c r="Y1839" s="9"/>
      <c r="Z1839" s="9"/>
      <c r="AA1839" s="9"/>
      <c r="AB1839" s="9"/>
      <c r="AC1839" s="9"/>
      <c r="AD1839" s="9"/>
    </row>
    <row r="1840" spans="1:30" ht="9.75" customHeight="1">
      <c r="A1840" s="144"/>
      <c r="B1840" s="230"/>
      <c r="C1840" s="231"/>
      <c r="D1840" s="226"/>
      <c r="E1840" s="232"/>
      <c r="F1840" s="228"/>
      <c r="G1840" s="226"/>
      <c r="H1840" s="226"/>
      <c r="I1840" s="218"/>
      <c r="J1840" s="219"/>
      <c r="K1840" s="9"/>
      <c r="L1840" s="9"/>
      <c r="M1840" s="9"/>
      <c r="N1840" s="9"/>
      <c r="O1840" s="9"/>
      <c r="P1840" s="9"/>
      <c r="Q1840" s="9"/>
      <c r="R1840" s="9"/>
      <c r="S1840" s="9"/>
      <c r="T1840" s="9"/>
      <c r="U1840" s="9"/>
      <c r="V1840" s="9"/>
      <c r="W1840" s="9"/>
      <c r="X1840" s="9"/>
      <c r="Y1840" s="9"/>
      <c r="Z1840" s="9"/>
      <c r="AA1840" s="9"/>
      <c r="AB1840" s="9"/>
      <c r="AC1840" s="9"/>
      <c r="AD1840" s="9"/>
    </row>
    <row r="1841" spans="1:30" ht="9.75" customHeight="1">
      <c r="A1841" s="144"/>
      <c r="B1841" s="230"/>
      <c r="C1841" s="231"/>
      <c r="D1841" s="226"/>
      <c r="E1841" s="232"/>
      <c r="F1841" s="228"/>
      <c r="G1841" s="226"/>
      <c r="H1841" s="226"/>
      <c r="I1841" s="218"/>
      <c r="J1841" s="219"/>
      <c r="K1841" s="9"/>
      <c r="L1841" s="9"/>
      <c r="M1841" s="9"/>
      <c r="N1841" s="9"/>
      <c r="O1841" s="9"/>
      <c r="P1841" s="9"/>
      <c r="Q1841" s="9"/>
      <c r="R1841" s="9"/>
      <c r="S1841" s="9"/>
      <c r="T1841" s="9"/>
      <c r="U1841" s="9"/>
      <c r="V1841" s="9"/>
      <c r="W1841" s="9"/>
      <c r="X1841" s="9"/>
      <c r="Y1841" s="9"/>
      <c r="Z1841" s="9"/>
      <c r="AA1841" s="9"/>
      <c r="AB1841" s="9"/>
      <c r="AC1841" s="9"/>
      <c r="AD1841" s="9"/>
    </row>
    <row r="1842" spans="1:30" ht="9.75" customHeight="1">
      <c r="A1842" s="144"/>
      <c r="B1842" s="230"/>
      <c r="C1842" s="231"/>
      <c r="D1842" s="226"/>
      <c r="E1842" s="232"/>
      <c r="F1842" s="228"/>
      <c r="G1842" s="226"/>
      <c r="H1842" s="226"/>
      <c r="I1842" s="218"/>
      <c r="J1842" s="219"/>
      <c r="K1842" s="9"/>
      <c r="L1842" s="9"/>
      <c r="M1842" s="9"/>
      <c r="N1842" s="9"/>
      <c r="O1842" s="9"/>
      <c r="P1842" s="9"/>
      <c r="Q1842" s="9"/>
      <c r="R1842" s="9"/>
      <c r="S1842" s="9"/>
      <c r="T1842" s="9"/>
      <c r="U1842" s="9"/>
      <c r="V1842" s="9"/>
      <c r="W1842" s="9"/>
      <c r="X1842" s="9"/>
      <c r="Y1842" s="9"/>
      <c r="Z1842" s="9"/>
      <c r="AA1842" s="9"/>
      <c r="AB1842" s="9"/>
      <c r="AC1842" s="9"/>
      <c r="AD1842" s="9"/>
    </row>
    <row r="1843" spans="1:30" ht="9.75" customHeight="1">
      <c r="A1843" s="144"/>
      <c r="B1843" s="230"/>
      <c r="C1843" s="231"/>
      <c r="D1843" s="226"/>
      <c r="E1843" s="232"/>
      <c r="F1843" s="228"/>
      <c r="G1843" s="226"/>
      <c r="H1843" s="226"/>
      <c r="I1843" s="218"/>
      <c r="J1843" s="219"/>
      <c r="K1843" s="9"/>
      <c r="L1843" s="9"/>
      <c r="M1843" s="9"/>
      <c r="N1843" s="9"/>
      <c r="O1843" s="9"/>
      <c r="P1843" s="9"/>
      <c r="Q1843" s="9"/>
      <c r="R1843" s="9"/>
      <c r="S1843" s="9"/>
      <c r="T1843" s="9"/>
      <c r="U1843" s="9"/>
      <c r="V1843" s="9"/>
      <c r="W1843" s="9"/>
      <c r="X1843" s="9"/>
      <c r="Y1843" s="9"/>
      <c r="Z1843" s="9"/>
      <c r="AA1843" s="9"/>
      <c r="AB1843" s="9"/>
      <c r="AC1843" s="9"/>
      <c r="AD1843" s="9"/>
    </row>
    <row r="1844" spans="1:30" ht="9.75" customHeight="1">
      <c r="A1844" s="144"/>
      <c r="B1844" s="230"/>
      <c r="C1844" s="231"/>
      <c r="D1844" s="226"/>
      <c r="E1844" s="232"/>
      <c r="F1844" s="228"/>
      <c r="G1844" s="226"/>
      <c r="H1844" s="226"/>
      <c r="I1844" s="218"/>
      <c r="J1844" s="219"/>
      <c r="K1844" s="9"/>
      <c r="L1844" s="9"/>
      <c r="M1844" s="9"/>
      <c r="N1844" s="9"/>
      <c r="O1844" s="9"/>
      <c r="P1844" s="9"/>
      <c r="Q1844" s="9"/>
      <c r="R1844" s="9"/>
      <c r="S1844" s="9"/>
      <c r="T1844" s="9"/>
      <c r="U1844" s="9"/>
      <c r="V1844" s="9"/>
      <c r="W1844" s="9"/>
      <c r="X1844" s="9"/>
      <c r="Y1844" s="9"/>
      <c r="Z1844" s="9"/>
      <c r="AA1844" s="9"/>
      <c r="AB1844" s="9"/>
      <c r="AC1844" s="9"/>
      <c r="AD1844" s="9"/>
    </row>
    <row r="1845" spans="1:30" ht="9.75" customHeight="1">
      <c r="A1845" s="144"/>
      <c r="B1845" s="230"/>
      <c r="C1845" s="231"/>
      <c r="D1845" s="226"/>
      <c r="E1845" s="232"/>
      <c r="F1845" s="228"/>
      <c r="G1845" s="226"/>
      <c r="H1845" s="226"/>
      <c r="I1845" s="218"/>
      <c r="J1845" s="219"/>
      <c r="K1845" s="9"/>
      <c r="L1845" s="9"/>
      <c r="M1845" s="9"/>
      <c r="N1845" s="9"/>
      <c r="O1845" s="9"/>
      <c r="P1845" s="9"/>
      <c r="Q1845" s="9"/>
      <c r="R1845" s="9"/>
      <c r="S1845" s="9"/>
      <c r="T1845" s="9"/>
      <c r="U1845" s="9"/>
      <c r="V1845" s="9"/>
      <c r="W1845" s="9"/>
      <c r="X1845" s="9"/>
      <c r="Y1845" s="9"/>
      <c r="Z1845" s="9"/>
      <c r="AA1845" s="9"/>
      <c r="AB1845" s="9"/>
      <c r="AC1845" s="9"/>
      <c r="AD1845" s="9"/>
    </row>
    <row r="1846" spans="1:30" ht="9.75" customHeight="1">
      <c r="A1846" s="144"/>
      <c r="B1846" s="230"/>
      <c r="C1846" s="231"/>
      <c r="D1846" s="226"/>
      <c r="E1846" s="232"/>
      <c r="F1846" s="228"/>
      <c r="G1846" s="226"/>
      <c r="H1846" s="226"/>
      <c r="I1846" s="218"/>
      <c r="J1846" s="219"/>
      <c r="K1846" s="9"/>
      <c r="L1846" s="9"/>
      <c r="M1846" s="9"/>
      <c r="N1846" s="9"/>
      <c r="O1846" s="9"/>
      <c r="P1846" s="9"/>
      <c r="Q1846" s="9"/>
      <c r="R1846" s="9"/>
      <c r="S1846" s="9"/>
      <c r="T1846" s="9"/>
      <c r="U1846" s="9"/>
      <c r="V1846" s="9"/>
      <c r="W1846" s="9"/>
      <c r="X1846" s="9"/>
      <c r="Y1846" s="9"/>
      <c r="Z1846" s="9"/>
      <c r="AA1846" s="9"/>
      <c r="AB1846" s="9"/>
      <c r="AC1846" s="9"/>
      <c r="AD1846" s="9"/>
    </row>
    <row r="1847" spans="1:30" ht="9.75" customHeight="1">
      <c r="A1847" s="144"/>
      <c r="B1847" s="230"/>
      <c r="C1847" s="231"/>
      <c r="D1847" s="226"/>
      <c r="E1847" s="232"/>
      <c r="F1847" s="228"/>
      <c r="G1847" s="226"/>
      <c r="H1847" s="226"/>
      <c r="I1847" s="218"/>
      <c r="J1847" s="219"/>
      <c r="K1847" s="9"/>
      <c r="L1847" s="9"/>
      <c r="M1847" s="9"/>
      <c r="N1847" s="9"/>
      <c r="O1847" s="9"/>
      <c r="P1847" s="9"/>
      <c r="Q1847" s="9"/>
      <c r="R1847" s="9"/>
      <c r="S1847" s="9"/>
      <c r="T1847" s="9"/>
      <c r="U1847" s="9"/>
      <c r="V1847" s="9"/>
      <c r="W1847" s="9"/>
      <c r="X1847" s="9"/>
      <c r="Y1847" s="9"/>
      <c r="Z1847" s="9"/>
      <c r="AA1847" s="9"/>
      <c r="AB1847" s="9"/>
      <c r="AC1847" s="9"/>
      <c r="AD1847" s="9"/>
    </row>
    <row r="1848" spans="1:30" ht="9.75" customHeight="1">
      <c r="A1848" s="144"/>
      <c r="B1848" s="230"/>
      <c r="C1848" s="231"/>
      <c r="D1848" s="226"/>
      <c r="E1848" s="232"/>
      <c r="F1848" s="228"/>
      <c r="G1848" s="226"/>
      <c r="H1848" s="226"/>
      <c r="I1848" s="218"/>
      <c r="J1848" s="219"/>
      <c r="K1848" s="9"/>
      <c r="L1848" s="9"/>
      <c r="M1848" s="9"/>
      <c r="N1848" s="9"/>
      <c r="O1848" s="9"/>
      <c r="P1848" s="9"/>
      <c r="Q1848" s="9"/>
      <c r="R1848" s="9"/>
      <c r="S1848" s="9"/>
      <c r="T1848" s="9"/>
      <c r="U1848" s="9"/>
      <c r="V1848" s="9"/>
      <c r="W1848" s="9"/>
      <c r="X1848" s="9"/>
      <c r="Y1848" s="9"/>
      <c r="Z1848" s="9"/>
      <c r="AA1848" s="9"/>
      <c r="AB1848" s="9"/>
      <c r="AC1848" s="9"/>
      <c r="AD1848" s="9"/>
    </row>
    <row r="1849" spans="1:30" ht="9.75" customHeight="1">
      <c r="A1849" s="144"/>
      <c r="B1849" s="230"/>
      <c r="C1849" s="231"/>
      <c r="D1849" s="226"/>
      <c r="E1849" s="232"/>
      <c r="F1849" s="228"/>
      <c r="G1849" s="226"/>
      <c r="H1849" s="226"/>
      <c r="I1849" s="218"/>
      <c r="J1849" s="219"/>
      <c r="K1849" s="9"/>
      <c r="L1849" s="9"/>
      <c r="M1849" s="9"/>
      <c r="N1849" s="9"/>
      <c r="O1849" s="9"/>
      <c r="P1849" s="9"/>
      <c r="Q1849" s="9"/>
      <c r="R1849" s="9"/>
      <c r="S1849" s="9"/>
      <c r="T1849" s="9"/>
      <c r="U1849" s="9"/>
      <c r="V1849" s="9"/>
      <c r="W1849" s="9"/>
      <c r="X1849" s="9"/>
      <c r="Y1849" s="9"/>
      <c r="Z1849" s="9"/>
      <c r="AA1849" s="9"/>
      <c r="AB1849" s="9"/>
      <c r="AC1849" s="9"/>
      <c r="AD1849" s="9"/>
    </row>
    <row r="1850" spans="1:30" ht="9.75" customHeight="1">
      <c r="A1850" s="144"/>
      <c r="B1850" s="230"/>
      <c r="C1850" s="231"/>
      <c r="D1850" s="226"/>
      <c r="E1850" s="232"/>
      <c r="F1850" s="228"/>
      <c r="G1850" s="226"/>
      <c r="H1850" s="226"/>
      <c r="I1850" s="218"/>
      <c r="J1850" s="219"/>
      <c r="K1850" s="9"/>
      <c r="L1850" s="9"/>
      <c r="M1850" s="9"/>
      <c r="N1850" s="9"/>
      <c r="O1850" s="9"/>
      <c r="P1850" s="9"/>
      <c r="Q1850" s="9"/>
      <c r="R1850" s="9"/>
      <c r="S1850" s="9"/>
      <c r="T1850" s="9"/>
      <c r="U1850" s="9"/>
      <c r="V1850" s="9"/>
      <c r="W1850" s="9"/>
      <c r="X1850" s="9"/>
      <c r="Y1850" s="9"/>
      <c r="Z1850" s="9"/>
      <c r="AA1850" s="9"/>
      <c r="AB1850" s="9"/>
      <c r="AC1850" s="9"/>
      <c r="AD1850" s="9"/>
    </row>
    <row r="1851" spans="1:30" ht="9.75" customHeight="1">
      <c r="A1851" s="144"/>
      <c r="B1851" s="230"/>
      <c r="C1851" s="231"/>
      <c r="D1851" s="226"/>
      <c r="E1851" s="232"/>
      <c r="F1851" s="228"/>
      <c r="G1851" s="226"/>
      <c r="H1851" s="226"/>
      <c r="I1851" s="218"/>
      <c r="J1851" s="219"/>
      <c r="K1851" s="9"/>
      <c r="L1851" s="9"/>
      <c r="M1851" s="9"/>
      <c r="N1851" s="9"/>
      <c r="O1851" s="9"/>
      <c r="P1851" s="9"/>
      <c r="Q1851" s="9"/>
      <c r="R1851" s="9"/>
      <c r="S1851" s="9"/>
      <c r="T1851" s="9"/>
      <c r="U1851" s="9"/>
      <c r="V1851" s="9"/>
      <c r="W1851" s="9"/>
      <c r="X1851" s="9"/>
      <c r="Y1851" s="9"/>
      <c r="Z1851" s="9"/>
      <c r="AA1851" s="9"/>
      <c r="AB1851" s="9"/>
      <c r="AC1851" s="9"/>
      <c r="AD1851" s="9"/>
    </row>
    <row r="1852" spans="1:30" ht="9.75" customHeight="1">
      <c r="A1852" s="144"/>
      <c r="B1852" s="230"/>
      <c r="C1852" s="231"/>
      <c r="D1852" s="226"/>
      <c r="E1852" s="232"/>
      <c r="F1852" s="228"/>
      <c r="G1852" s="226"/>
      <c r="H1852" s="226"/>
      <c r="I1852" s="218"/>
      <c r="J1852" s="219"/>
      <c r="K1852" s="9"/>
      <c r="L1852" s="9"/>
      <c r="M1852" s="9"/>
      <c r="N1852" s="9"/>
      <c r="O1852" s="9"/>
      <c r="P1852" s="9"/>
      <c r="Q1852" s="9"/>
      <c r="R1852" s="9"/>
      <c r="S1852" s="9"/>
      <c r="T1852" s="9"/>
      <c r="U1852" s="9"/>
      <c r="V1852" s="9"/>
      <c r="W1852" s="9"/>
      <c r="X1852" s="9"/>
      <c r="Y1852" s="9"/>
      <c r="Z1852" s="9"/>
      <c r="AA1852" s="9"/>
      <c r="AB1852" s="9"/>
      <c r="AC1852" s="9"/>
      <c r="AD1852" s="9"/>
    </row>
    <row r="1853" spans="1:30" ht="9.75" customHeight="1">
      <c r="A1853" s="144"/>
      <c r="B1853" s="230"/>
      <c r="C1853" s="231"/>
      <c r="D1853" s="226"/>
      <c r="E1853" s="232"/>
      <c r="F1853" s="228"/>
      <c r="G1853" s="226"/>
      <c r="H1853" s="226"/>
      <c r="I1853" s="218"/>
      <c r="J1853" s="219"/>
      <c r="K1853" s="9"/>
      <c r="L1853" s="9"/>
      <c r="M1853" s="9"/>
      <c r="N1853" s="9"/>
      <c r="O1853" s="9"/>
      <c r="P1853" s="9"/>
      <c r="Q1853" s="9"/>
      <c r="R1853" s="9"/>
      <c r="S1853" s="9"/>
      <c r="T1853" s="9"/>
      <c r="U1853" s="9"/>
      <c r="V1853" s="9"/>
      <c r="W1853" s="9"/>
      <c r="X1853" s="9"/>
      <c r="Y1853" s="9"/>
      <c r="Z1853" s="9"/>
      <c r="AA1853" s="9"/>
      <c r="AB1853" s="9"/>
      <c r="AC1853" s="9"/>
      <c r="AD1853" s="9"/>
    </row>
    <row r="1854" spans="1:30" ht="9.75" customHeight="1">
      <c r="A1854" s="144"/>
      <c r="B1854" s="230"/>
      <c r="C1854" s="231"/>
      <c r="D1854" s="226"/>
      <c r="E1854" s="232"/>
      <c r="F1854" s="228"/>
      <c r="G1854" s="226"/>
      <c r="H1854" s="226"/>
      <c r="I1854" s="218"/>
      <c r="J1854" s="219"/>
      <c r="K1854" s="9"/>
      <c r="L1854" s="9"/>
      <c r="M1854" s="9"/>
      <c r="N1854" s="9"/>
      <c r="O1854" s="9"/>
      <c r="P1854" s="9"/>
      <c r="Q1854" s="9"/>
      <c r="R1854" s="9"/>
      <c r="S1854" s="9"/>
      <c r="T1854" s="9"/>
      <c r="U1854" s="9"/>
      <c r="V1854" s="9"/>
      <c r="W1854" s="9"/>
      <c r="X1854" s="9"/>
      <c r="Y1854" s="9"/>
      <c r="Z1854" s="9"/>
      <c r="AA1854" s="9"/>
      <c r="AB1854" s="9"/>
      <c r="AC1854" s="9"/>
      <c r="AD1854" s="9"/>
    </row>
    <row r="1855" spans="1:30" ht="9.75" customHeight="1">
      <c r="A1855" s="144"/>
      <c r="B1855" s="230"/>
      <c r="C1855" s="231"/>
      <c r="D1855" s="226"/>
      <c r="E1855" s="232"/>
      <c r="F1855" s="228"/>
      <c r="G1855" s="226"/>
      <c r="H1855" s="226"/>
      <c r="I1855" s="218"/>
      <c r="J1855" s="219"/>
      <c r="K1855" s="9"/>
      <c r="L1855" s="9"/>
      <c r="M1855" s="9"/>
      <c r="N1855" s="9"/>
      <c r="O1855" s="9"/>
      <c r="P1855" s="9"/>
      <c r="Q1855" s="9"/>
      <c r="R1855" s="9"/>
      <c r="S1855" s="9"/>
      <c r="T1855" s="9"/>
      <c r="U1855" s="9"/>
      <c r="V1855" s="9"/>
      <c r="W1855" s="9"/>
      <c r="X1855" s="9"/>
      <c r="Y1855" s="9"/>
      <c r="Z1855" s="9"/>
      <c r="AA1855" s="9"/>
      <c r="AB1855" s="9"/>
      <c r="AC1855" s="9"/>
      <c r="AD1855" s="9"/>
    </row>
    <row r="1856" spans="1:30" ht="9.75" customHeight="1">
      <c r="A1856" s="144"/>
      <c r="B1856" s="230"/>
      <c r="C1856" s="231"/>
      <c r="D1856" s="226"/>
      <c r="E1856" s="232"/>
      <c r="F1856" s="228"/>
      <c r="G1856" s="226"/>
      <c r="H1856" s="226"/>
      <c r="I1856" s="218"/>
      <c r="J1856" s="219"/>
      <c r="K1856" s="9"/>
      <c r="L1856" s="9"/>
      <c r="M1856" s="9"/>
      <c r="N1856" s="9"/>
      <c r="O1856" s="9"/>
      <c r="P1856" s="9"/>
      <c r="Q1856" s="9"/>
      <c r="R1856" s="9"/>
      <c r="S1856" s="9"/>
      <c r="T1856" s="9"/>
      <c r="U1856" s="9"/>
      <c r="V1856" s="9"/>
      <c r="W1856" s="9"/>
      <c r="X1856" s="9"/>
      <c r="Y1856" s="9"/>
      <c r="Z1856" s="9"/>
      <c r="AA1856" s="9"/>
      <c r="AB1856" s="9"/>
      <c r="AC1856" s="9"/>
      <c r="AD1856" s="9"/>
    </row>
    <row r="1857" spans="1:30" ht="9.75" customHeight="1">
      <c r="A1857" s="144"/>
      <c r="B1857" s="230"/>
      <c r="C1857" s="231"/>
      <c r="D1857" s="226"/>
      <c r="E1857" s="232"/>
      <c r="F1857" s="228"/>
      <c r="G1857" s="226"/>
      <c r="H1857" s="226"/>
      <c r="I1857" s="218"/>
      <c r="J1857" s="219"/>
      <c r="K1857" s="9"/>
      <c r="L1857" s="9"/>
      <c r="M1857" s="9"/>
      <c r="N1857" s="9"/>
      <c r="O1857" s="9"/>
      <c r="P1857" s="9"/>
      <c r="Q1857" s="9"/>
      <c r="R1857" s="9"/>
      <c r="S1857" s="9"/>
      <c r="T1857" s="9"/>
      <c r="U1857" s="9"/>
      <c r="V1857" s="9"/>
      <c r="W1857" s="9"/>
      <c r="X1857" s="9"/>
      <c r="Y1857" s="9"/>
      <c r="Z1857" s="9"/>
      <c r="AA1857" s="9"/>
      <c r="AB1857" s="9"/>
      <c r="AC1857" s="9"/>
      <c r="AD1857" s="9"/>
    </row>
    <row r="1858" spans="1:30" ht="9.75" customHeight="1">
      <c r="A1858" s="144"/>
      <c r="B1858" s="230"/>
      <c r="C1858" s="231"/>
      <c r="D1858" s="226"/>
      <c r="E1858" s="232"/>
      <c r="F1858" s="228"/>
      <c r="G1858" s="226"/>
      <c r="H1858" s="226"/>
      <c r="I1858" s="218"/>
      <c r="J1858" s="219"/>
      <c r="K1858" s="9"/>
      <c r="L1858" s="9"/>
      <c r="M1858" s="9"/>
      <c r="N1858" s="9"/>
      <c r="O1858" s="9"/>
      <c r="P1858" s="9"/>
      <c r="Q1858" s="9"/>
      <c r="R1858" s="9"/>
      <c r="S1858" s="9"/>
      <c r="T1858" s="9"/>
      <c r="U1858" s="9"/>
      <c r="V1858" s="9"/>
      <c r="W1858" s="9"/>
      <c r="X1858" s="9"/>
      <c r="Y1858" s="9"/>
      <c r="Z1858" s="9"/>
      <c r="AA1858" s="9"/>
      <c r="AB1858" s="9"/>
      <c r="AC1858" s="9"/>
      <c r="AD1858" s="9"/>
    </row>
    <row r="1859" spans="1:30" ht="9.75" customHeight="1">
      <c r="A1859" s="144"/>
      <c r="B1859" s="230"/>
      <c r="C1859" s="231"/>
      <c r="D1859" s="226"/>
      <c r="E1859" s="232"/>
      <c r="F1859" s="228"/>
      <c r="G1859" s="226"/>
      <c r="H1859" s="226"/>
      <c r="I1859" s="218"/>
      <c r="J1859" s="219"/>
      <c r="K1859" s="9"/>
      <c r="L1859" s="9"/>
      <c r="M1859" s="9"/>
      <c r="N1859" s="9"/>
      <c r="O1859" s="9"/>
      <c r="P1859" s="9"/>
      <c r="Q1859" s="9"/>
      <c r="R1859" s="9"/>
      <c r="S1859" s="9"/>
      <c r="T1859" s="9"/>
      <c r="U1859" s="9"/>
      <c r="V1859" s="9"/>
      <c r="W1859" s="9"/>
      <c r="X1859" s="9"/>
      <c r="Y1859" s="9"/>
      <c r="Z1859" s="9"/>
      <c r="AA1859" s="9"/>
      <c r="AB1859" s="9"/>
      <c r="AC1859" s="9"/>
      <c r="AD1859" s="9"/>
    </row>
    <row r="1860" spans="1:30" ht="9.75" customHeight="1">
      <c r="A1860" s="144"/>
      <c r="B1860" s="230"/>
      <c r="C1860" s="231"/>
      <c r="D1860" s="226"/>
      <c r="E1860" s="232"/>
      <c r="F1860" s="228"/>
      <c r="G1860" s="226"/>
      <c r="H1860" s="226"/>
      <c r="I1860" s="218"/>
      <c r="J1860" s="219"/>
      <c r="K1860" s="9"/>
      <c r="L1860" s="9"/>
      <c r="M1860" s="9"/>
      <c r="N1860" s="9"/>
      <c r="O1860" s="9"/>
      <c r="P1860" s="9"/>
      <c r="Q1860" s="9"/>
      <c r="R1860" s="9"/>
      <c r="S1860" s="9"/>
      <c r="T1860" s="9"/>
      <c r="U1860" s="9"/>
      <c r="V1860" s="9"/>
      <c r="W1860" s="9"/>
      <c r="X1860" s="9"/>
      <c r="Y1860" s="9"/>
      <c r="Z1860" s="9"/>
      <c r="AA1860" s="9"/>
      <c r="AB1860" s="9"/>
      <c r="AC1860" s="9"/>
      <c r="AD1860" s="9"/>
    </row>
    <row r="1861" spans="1:30" ht="9.75" customHeight="1">
      <c r="A1861" s="144"/>
      <c r="B1861" s="230"/>
      <c r="C1861" s="231"/>
      <c r="D1861" s="226"/>
      <c r="E1861" s="232"/>
      <c r="F1861" s="228"/>
      <c r="G1861" s="226"/>
      <c r="H1861" s="226"/>
      <c r="I1861" s="218"/>
      <c r="J1861" s="219"/>
      <c r="K1861" s="9"/>
      <c r="L1861" s="9"/>
      <c r="M1861" s="9"/>
      <c r="N1861" s="9"/>
      <c r="O1861" s="9"/>
      <c r="P1861" s="9"/>
      <c r="Q1861" s="9"/>
      <c r="R1861" s="9"/>
      <c r="S1861" s="9"/>
      <c r="T1861" s="9"/>
      <c r="U1861" s="9"/>
      <c r="V1861" s="9"/>
      <c r="W1861" s="9"/>
      <c r="X1861" s="9"/>
      <c r="Y1861" s="9"/>
      <c r="Z1861" s="9"/>
      <c r="AA1861" s="9"/>
      <c r="AB1861" s="9"/>
      <c r="AC1861" s="9"/>
      <c r="AD1861" s="9"/>
    </row>
    <row r="1862" spans="1:30" ht="9.75" customHeight="1">
      <c r="A1862" s="144"/>
      <c r="B1862" s="230"/>
      <c r="C1862" s="231"/>
      <c r="D1862" s="226"/>
      <c r="E1862" s="232"/>
      <c r="F1862" s="228"/>
      <c r="G1862" s="226"/>
      <c r="H1862" s="226"/>
      <c r="I1862" s="218"/>
      <c r="J1862" s="219"/>
      <c r="K1862" s="9"/>
      <c r="L1862" s="9"/>
      <c r="M1862" s="9"/>
      <c r="N1862" s="9"/>
      <c r="O1862" s="9"/>
      <c r="P1862" s="9"/>
      <c r="Q1862" s="9"/>
      <c r="R1862" s="9"/>
      <c r="S1862" s="9"/>
      <c r="T1862" s="9"/>
      <c r="U1862" s="9"/>
      <c r="V1862" s="9"/>
      <c r="W1862" s="9"/>
      <c r="X1862" s="9"/>
      <c r="Y1862" s="9"/>
      <c r="Z1862" s="9"/>
      <c r="AA1862" s="9"/>
      <c r="AB1862" s="9"/>
      <c r="AC1862" s="9"/>
      <c r="AD1862" s="9"/>
    </row>
    <row r="1863" spans="1:30" ht="9.75" customHeight="1">
      <c r="A1863" s="144"/>
      <c r="B1863" s="230"/>
      <c r="C1863" s="231"/>
      <c r="D1863" s="226"/>
      <c r="E1863" s="232"/>
      <c r="F1863" s="228"/>
      <c r="G1863" s="226"/>
      <c r="H1863" s="226"/>
      <c r="I1863" s="218"/>
      <c r="J1863" s="219"/>
      <c r="K1863" s="9"/>
      <c r="L1863" s="9"/>
      <c r="M1863" s="9"/>
      <c r="N1863" s="9"/>
      <c r="O1863" s="9"/>
      <c r="P1863" s="9"/>
      <c r="Q1863" s="9"/>
      <c r="R1863" s="9"/>
      <c r="S1863" s="9"/>
      <c r="T1863" s="9"/>
      <c r="U1863" s="9"/>
      <c r="V1863" s="9"/>
      <c r="W1863" s="9"/>
      <c r="X1863" s="9"/>
      <c r="Y1863" s="9"/>
      <c r="Z1863" s="9"/>
      <c r="AA1863" s="9"/>
      <c r="AB1863" s="9"/>
      <c r="AC1863" s="9"/>
      <c r="AD1863" s="9"/>
    </row>
    <row r="1864" spans="1:30" ht="9.75" customHeight="1">
      <c r="A1864" s="144"/>
      <c r="B1864" s="230"/>
      <c r="C1864" s="231"/>
      <c r="D1864" s="226"/>
      <c r="E1864" s="232"/>
      <c r="F1864" s="228"/>
      <c r="G1864" s="226"/>
      <c r="H1864" s="226"/>
      <c r="I1864" s="218"/>
      <c r="J1864" s="219"/>
      <c r="K1864" s="9"/>
      <c r="L1864" s="9"/>
      <c r="M1864" s="9"/>
      <c r="N1864" s="9"/>
      <c r="O1864" s="9"/>
      <c r="P1864" s="9"/>
      <c r="Q1864" s="9"/>
      <c r="R1864" s="9"/>
      <c r="S1864" s="9"/>
      <c r="T1864" s="9"/>
      <c r="U1864" s="9"/>
      <c r="V1864" s="9"/>
      <c r="W1864" s="9"/>
      <c r="X1864" s="9"/>
      <c r="Y1864" s="9"/>
      <c r="Z1864" s="9"/>
      <c r="AA1864" s="9"/>
      <c r="AB1864" s="9"/>
      <c r="AC1864" s="9"/>
      <c r="AD1864" s="9"/>
    </row>
    <row r="1865" spans="1:30" ht="9.75" customHeight="1">
      <c r="A1865" s="144"/>
      <c r="B1865" s="230"/>
      <c r="C1865" s="231"/>
      <c r="D1865" s="226"/>
      <c r="E1865" s="232"/>
      <c r="F1865" s="228"/>
      <c r="G1865" s="226"/>
      <c r="H1865" s="226"/>
      <c r="I1865" s="218"/>
      <c r="J1865" s="219"/>
      <c r="K1865" s="9"/>
      <c r="L1865" s="9"/>
      <c r="M1865" s="9"/>
      <c r="N1865" s="9"/>
      <c r="O1865" s="9"/>
      <c r="P1865" s="9"/>
      <c r="Q1865" s="9"/>
      <c r="R1865" s="9"/>
      <c r="S1865" s="9"/>
      <c r="T1865" s="9"/>
      <c r="U1865" s="9"/>
      <c r="V1865" s="9"/>
      <c r="W1865" s="9"/>
      <c r="X1865" s="9"/>
      <c r="Y1865" s="9"/>
      <c r="Z1865" s="9"/>
      <c r="AA1865" s="9"/>
      <c r="AB1865" s="9"/>
      <c r="AC1865" s="9"/>
      <c r="AD1865" s="9"/>
    </row>
    <row r="1866" spans="1:30" ht="9.75" customHeight="1">
      <c r="A1866" s="144"/>
      <c r="B1866" s="230"/>
      <c r="C1866" s="231"/>
      <c r="D1866" s="226"/>
      <c r="E1866" s="232"/>
      <c r="F1866" s="228"/>
      <c r="G1866" s="226"/>
      <c r="H1866" s="226"/>
      <c r="I1866" s="218"/>
      <c r="J1866" s="219"/>
      <c r="K1866" s="9"/>
      <c r="L1866" s="9"/>
      <c r="M1866" s="9"/>
      <c r="N1866" s="9"/>
      <c r="O1866" s="9"/>
      <c r="P1866" s="9"/>
      <c r="Q1866" s="9"/>
      <c r="R1866" s="9"/>
      <c r="S1866" s="9"/>
      <c r="T1866" s="9"/>
      <c r="U1866" s="9"/>
      <c r="V1866" s="9"/>
      <c r="W1866" s="9"/>
      <c r="X1866" s="9"/>
      <c r="Y1866" s="9"/>
      <c r="Z1866" s="9"/>
      <c r="AA1866" s="9"/>
      <c r="AB1866" s="9"/>
      <c r="AC1866" s="9"/>
      <c r="AD1866" s="9"/>
    </row>
    <row r="1867" spans="1:30" ht="9.75" customHeight="1">
      <c r="A1867" s="144"/>
      <c r="B1867" s="230"/>
      <c r="C1867" s="231"/>
      <c r="D1867" s="226"/>
      <c r="E1867" s="232"/>
      <c r="F1867" s="228"/>
      <c r="G1867" s="226"/>
      <c r="H1867" s="226"/>
      <c r="I1867" s="218"/>
      <c r="J1867" s="219"/>
      <c r="K1867" s="9"/>
      <c r="L1867" s="9"/>
      <c r="M1867" s="9"/>
      <c r="N1867" s="9"/>
      <c r="O1867" s="9"/>
      <c r="P1867" s="9"/>
      <c r="Q1867" s="9"/>
      <c r="R1867" s="9"/>
      <c r="S1867" s="9"/>
      <c r="T1867" s="9"/>
      <c r="U1867" s="9"/>
      <c r="V1867" s="9"/>
      <c r="W1867" s="9"/>
      <c r="X1867" s="9"/>
      <c r="Y1867" s="9"/>
      <c r="Z1867" s="9"/>
      <c r="AA1867" s="9"/>
      <c r="AB1867" s="9"/>
      <c r="AC1867" s="9"/>
      <c r="AD1867" s="9"/>
    </row>
    <row r="1868" spans="1:30" ht="9.75" customHeight="1">
      <c r="A1868" s="144"/>
      <c r="B1868" s="230"/>
      <c r="C1868" s="231"/>
      <c r="D1868" s="226"/>
      <c r="E1868" s="232"/>
      <c r="F1868" s="228"/>
      <c r="G1868" s="226"/>
      <c r="H1868" s="226"/>
      <c r="I1868" s="218"/>
      <c r="J1868" s="219"/>
      <c r="K1868" s="9"/>
      <c r="L1868" s="9"/>
      <c r="M1868" s="9"/>
      <c r="N1868" s="9"/>
      <c r="O1868" s="9"/>
      <c r="P1868" s="9"/>
      <c r="Q1868" s="9"/>
      <c r="R1868" s="9"/>
      <c r="S1868" s="9"/>
      <c r="T1868" s="9"/>
      <c r="U1868" s="9"/>
      <c r="V1868" s="9"/>
      <c r="W1868" s="9"/>
      <c r="X1868" s="9"/>
      <c r="Y1868" s="9"/>
      <c r="Z1868" s="9"/>
      <c r="AA1868" s="9"/>
      <c r="AB1868" s="9"/>
      <c r="AC1868" s="9"/>
      <c r="AD1868" s="9"/>
    </row>
    <row r="1869" spans="1:30" ht="9.75" customHeight="1">
      <c r="A1869" s="144"/>
      <c r="B1869" s="230"/>
      <c r="C1869" s="231"/>
      <c r="D1869" s="226"/>
      <c r="E1869" s="232"/>
      <c r="F1869" s="228"/>
      <c r="G1869" s="226"/>
      <c r="H1869" s="226"/>
      <c r="I1869" s="218"/>
      <c r="J1869" s="219"/>
      <c r="K1869" s="9"/>
      <c r="L1869" s="9"/>
      <c r="M1869" s="9"/>
      <c r="N1869" s="9"/>
      <c r="O1869" s="9"/>
      <c r="P1869" s="9"/>
      <c r="Q1869" s="9"/>
      <c r="R1869" s="9"/>
      <c r="S1869" s="9"/>
      <c r="T1869" s="9"/>
      <c r="U1869" s="9"/>
      <c r="V1869" s="9"/>
      <c r="W1869" s="9"/>
      <c r="X1869" s="9"/>
      <c r="Y1869" s="9"/>
      <c r="Z1869" s="9"/>
      <c r="AA1869" s="9"/>
      <c r="AB1869" s="9"/>
      <c r="AC1869" s="9"/>
      <c r="AD1869" s="9"/>
    </row>
    <row r="1870" spans="1:30" ht="9.75" customHeight="1">
      <c r="A1870" s="144"/>
      <c r="B1870" s="230"/>
      <c r="C1870" s="231"/>
      <c r="D1870" s="226"/>
      <c r="E1870" s="232"/>
      <c r="F1870" s="228"/>
      <c r="G1870" s="226"/>
      <c r="H1870" s="226"/>
      <c r="I1870" s="218"/>
      <c r="J1870" s="219"/>
      <c r="K1870" s="9"/>
      <c r="L1870" s="9"/>
      <c r="M1870" s="9"/>
      <c r="N1870" s="9"/>
      <c r="O1870" s="9"/>
      <c r="P1870" s="9"/>
      <c r="Q1870" s="9"/>
      <c r="R1870" s="9"/>
      <c r="S1870" s="9"/>
      <c r="T1870" s="9"/>
      <c r="U1870" s="9"/>
      <c r="V1870" s="9"/>
      <c r="W1870" s="9"/>
      <c r="X1870" s="9"/>
      <c r="Y1870" s="9"/>
      <c r="Z1870" s="9"/>
      <c r="AA1870" s="9"/>
      <c r="AB1870" s="9"/>
      <c r="AC1870" s="9"/>
      <c r="AD1870" s="9"/>
    </row>
    <row r="1871" spans="1:30" ht="9.75" customHeight="1">
      <c r="A1871" s="144"/>
      <c r="B1871" s="230"/>
      <c r="C1871" s="231"/>
      <c r="D1871" s="226"/>
      <c r="E1871" s="232"/>
      <c r="F1871" s="228"/>
      <c r="G1871" s="226"/>
      <c r="H1871" s="226"/>
      <c r="I1871" s="218"/>
      <c r="J1871" s="219"/>
      <c r="K1871" s="9"/>
      <c r="L1871" s="9"/>
      <c r="M1871" s="9"/>
      <c r="N1871" s="9"/>
      <c r="O1871" s="9"/>
      <c r="P1871" s="9"/>
      <c r="Q1871" s="9"/>
      <c r="R1871" s="9"/>
      <c r="S1871" s="9"/>
      <c r="T1871" s="9"/>
      <c r="U1871" s="9"/>
      <c r="V1871" s="9"/>
      <c r="W1871" s="9"/>
      <c r="X1871" s="9"/>
      <c r="Y1871" s="9"/>
      <c r="Z1871" s="9"/>
      <c r="AA1871" s="9"/>
      <c r="AB1871" s="9"/>
      <c r="AC1871" s="9"/>
      <c r="AD1871" s="9"/>
    </row>
    <row r="1872" spans="1:30" ht="9.75" customHeight="1">
      <c r="A1872" s="144"/>
      <c r="B1872" s="230"/>
      <c r="C1872" s="231"/>
      <c r="D1872" s="226"/>
      <c r="E1872" s="232"/>
      <c r="F1872" s="228"/>
      <c r="G1872" s="226"/>
      <c r="H1872" s="226"/>
      <c r="I1872" s="218"/>
      <c r="J1872" s="219"/>
      <c r="K1872" s="9"/>
      <c r="L1872" s="9"/>
      <c r="M1872" s="9"/>
      <c r="N1872" s="9"/>
      <c r="O1872" s="9"/>
      <c r="P1872" s="9"/>
      <c r="Q1872" s="9"/>
      <c r="R1872" s="9"/>
      <c r="S1872" s="9"/>
      <c r="T1872" s="9"/>
      <c r="U1872" s="9"/>
      <c r="V1872" s="9"/>
      <c r="W1872" s="9"/>
      <c r="X1872" s="9"/>
      <c r="Y1872" s="9"/>
      <c r="Z1872" s="9"/>
      <c r="AA1872" s="9"/>
      <c r="AB1872" s="9"/>
      <c r="AC1872" s="9"/>
      <c r="AD1872" s="9"/>
    </row>
    <row r="1873" spans="1:30" ht="9.75" customHeight="1">
      <c r="A1873" s="144"/>
      <c r="B1873" s="230"/>
      <c r="C1873" s="231"/>
      <c r="D1873" s="226"/>
      <c r="E1873" s="232"/>
      <c r="F1873" s="228"/>
      <c r="G1873" s="226"/>
      <c r="H1873" s="226"/>
      <c r="I1873" s="218"/>
      <c r="J1873" s="219"/>
      <c r="K1873" s="9"/>
      <c r="L1873" s="9"/>
      <c r="M1873" s="9"/>
      <c r="N1873" s="9"/>
      <c r="O1873" s="9"/>
      <c r="P1873" s="9"/>
      <c r="Q1873" s="9"/>
      <c r="R1873" s="9"/>
      <c r="S1873" s="9"/>
      <c r="T1873" s="9"/>
      <c r="U1873" s="9"/>
      <c r="V1873" s="9"/>
      <c r="W1873" s="9"/>
      <c r="X1873" s="9"/>
      <c r="Y1873" s="9"/>
      <c r="Z1873" s="9"/>
      <c r="AA1873" s="9"/>
      <c r="AB1873" s="9"/>
      <c r="AC1873" s="9"/>
      <c r="AD1873" s="9"/>
    </row>
    <row r="1874" spans="1:30" ht="9.75" customHeight="1">
      <c r="A1874" s="144"/>
      <c r="B1874" s="230"/>
      <c r="C1874" s="231"/>
      <c r="D1874" s="226"/>
      <c r="E1874" s="232"/>
      <c r="F1874" s="228"/>
      <c r="G1874" s="226"/>
      <c r="H1874" s="226"/>
      <c r="I1874" s="218"/>
      <c r="J1874" s="219"/>
      <c r="K1874" s="9"/>
      <c r="L1874" s="9"/>
      <c r="M1874" s="9"/>
      <c r="N1874" s="9"/>
      <c r="O1874" s="9"/>
      <c r="P1874" s="9"/>
      <c r="Q1874" s="9"/>
      <c r="R1874" s="9"/>
      <c r="S1874" s="9"/>
      <c r="T1874" s="9"/>
      <c r="U1874" s="9"/>
      <c r="V1874" s="9"/>
      <c r="W1874" s="9"/>
      <c r="X1874" s="9"/>
      <c r="Y1874" s="9"/>
      <c r="Z1874" s="9"/>
      <c r="AA1874" s="9"/>
      <c r="AB1874" s="9"/>
      <c r="AC1874" s="9"/>
      <c r="AD1874" s="9"/>
    </row>
    <row r="1875" spans="1:30" ht="9.75" customHeight="1">
      <c r="A1875" s="144"/>
      <c r="B1875" s="230"/>
      <c r="C1875" s="231"/>
      <c r="D1875" s="226"/>
      <c r="E1875" s="232"/>
      <c r="F1875" s="228"/>
      <c r="G1875" s="226"/>
      <c r="H1875" s="226"/>
      <c r="I1875" s="218"/>
      <c r="J1875" s="219"/>
      <c r="K1875" s="9"/>
      <c r="L1875" s="9"/>
      <c r="M1875" s="9"/>
      <c r="N1875" s="9"/>
      <c r="O1875" s="9"/>
      <c r="P1875" s="9"/>
      <c r="Q1875" s="9"/>
      <c r="R1875" s="9"/>
      <c r="S1875" s="9"/>
      <c r="T1875" s="9"/>
      <c r="U1875" s="9"/>
      <c r="V1875" s="9"/>
      <c r="W1875" s="9"/>
      <c r="X1875" s="9"/>
      <c r="Y1875" s="9"/>
      <c r="Z1875" s="9"/>
      <c r="AA1875" s="9"/>
      <c r="AB1875" s="9"/>
      <c r="AC1875" s="9"/>
      <c r="AD1875" s="9"/>
    </row>
    <row r="1876" spans="1:30" ht="9.75" customHeight="1">
      <c r="A1876" s="144"/>
      <c r="B1876" s="230"/>
      <c r="C1876" s="231"/>
      <c r="D1876" s="226"/>
      <c r="E1876" s="232"/>
      <c r="F1876" s="228"/>
      <c r="G1876" s="226"/>
      <c r="H1876" s="226"/>
      <c r="I1876" s="218"/>
      <c r="J1876" s="219"/>
      <c r="K1876" s="9"/>
      <c r="L1876" s="9"/>
      <c r="M1876" s="9"/>
      <c r="N1876" s="9"/>
      <c r="O1876" s="9"/>
      <c r="P1876" s="9"/>
      <c r="Q1876" s="9"/>
      <c r="R1876" s="9"/>
      <c r="S1876" s="9"/>
      <c r="T1876" s="9"/>
      <c r="U1876" s="9"/>
      <c r="V1876" s="9"/>
      <c r="W1876" s="9"/>
      <c r="X1876" s="9"/>
      <c r="Y1876" s="9"/>
      <c r="Z1876" s="9"/>
      <c r="AA1876" s="9"/>
      <c r="AB1876" s="9"/>
      <c r="AC1876" s="9"/>
      <c r="AD1876" s="9"/>
    </row>
    <row r="1877" spans="1:30" ht="9.75" customHeight="1">
      <c r="A1877" s="144"/>
      <c r="B1877" s="230"/>
      <c r="C1877" s="231"/>
      <c r="D1877" s="226"/>
      <c r="E1877" s="232"/>
      <c r="F1877" s="228"/>
      <c r="G1877" s="226"/>
      <c r="H1877" s="226"/>
      <c r="I1877" s="218"/>
      <c r="J1877" s="219"/>
      <c r="K1877" s="9"/>
      <c r="L1877" s="9"/>
      <c r="M1877" s="9"/>
      <c r="N1877" s="9"/>
      <c r="O1877" s="9"/>
      <c r="P1877" s="9"/>
      <c r="Q1877" s="9"/>
      <c r="R1877" s="9"/>
      <c r="S1877" s="9"/>
      <c r="T1877" s="9"/>
      <c r="U1877" s="9"/>
      <c r="V1877" s="9"/>
      <c r="W1877" s="9"/>
      <c r="X1877" s="9"/>
      <c r="Y1877" s="9"/>
      <c r="Z1877" s="9"/>
      <c r="AA1877" s="9"/>
      <c r="AB1877" s="9"/>
      <c r="AC1877" s="9"/>
      <c r="AD1877" s="9"/>
    </row>
    <row r="1878" spans="1:30" ht="9.75" customHeight="1">
      <c r="A1878" s="144"/>
      <c r="B1878" s="230"/>
      <c r="C1878" s="231"/>
      <c r="D1878" s="226"/>
      <c r="E1878" s="232"/>
      <c r="F1878" s="228"/>
      <c r="G1878" s="226"/>
      <c r="H1878" s="226"/>
      <c r="I1878" s="218"/>
      <c r="J1878" s="219"/>
      <c r="K1878" s="9"/>
      <c r="L1878" s="9"/>
      <c r="M1878" s="9"/>
      <c r="N1878" s="9"/>
      <c r="O1878" s="9"/>
      <c r="P1878" s="9"/>
      <c r="Q1878" s="9"/>
      <c r="R1878" s="9"/>
      <c r="S1878" s="9"/>
      <c r="T1878" s="9"/>
      <c r="U1878" s="9"/>
      <c r="V1878" s="9"/>
      <c r="W1878" s="9"/>
      <c r="X1878" s="9"/>
      <c r="Y1878" s="9"/>
      <c r="Z1878" s="9"/>
      <c r="AA1878" s="9"/>
      <c r="AB1878" s="9"/>
      <c r="AC1878" s="9"/>
      <c r="AD1878" s="9"/>
    </row>
    <row r="1879" spans="1:30" ht="9.75" customHeight="1">
      <c r="A1879" s="144"/>
      <c r="B1879" s="230"/>
      <c r="C1879" s="231"/>
      <c r="D1879" s="226"/>
      <c r="E1879" s="232"/>
      <c r="F1879" s="228"/>
      <c r="G1879" s="226"/>
      <c r="H1879" s="226"/>
      <c r="I1879" s="218"/>
      <c r="J1879" s="219"/>
      <c r="K1879" s="9"/>
      <c r="L1879" s="9"/>
      <c r="M1879" s="9"/>
      <c r="N1879" s="9"/>
      <c r="O1879" s="9"/>
      <c r="P1879" s="9"/>
      <c r="Q1879" s="9"/>
      <c r="R1879" s="9"/>
      <c r="S1879" s="9"/>
      <c r="T1879" s="9"/>
      <c r="U1879" s="9"/>
      <c r="V1879" s="9"/>
      <c r="W1879" s="9"/>
      <c r="X1879" s="9"/>
      <c r="Y1879" s="9"/>
      <c r="Z1879" s="9"/>
      <c r="AA1879" s="9"/>
      <c r="AB1879" s="9"/>
      <c r="AC1879" s="9"/>
      <c r="AD1879" s="9"/>
    </row>
    <row r="1880" spans="1:30" ht="9.75" customHeight="1">
      <c r="A1880" s="144"/>
      <c r="B1880" s="230"/>
      <c r="C1880" s="231"/>
      <c r="D1880" s="226"/>
      <c r="E1880" s="232"/>
      <c r="F1880" s="228"/>
      <c r="G1880" s="226"/>
      <c r="H1880" s="226"/>
      <c r="I1880" s="218"/>
      <c r="J1880" s="219"/>
      <c r="K1880" s="9"/>
      <c r="L1880" s="9"/>
      <c r="M1880" s="9"/>
      <c r="N1880" s="9"/>
      <c r="O1880" s="9"/>
      <c r="P1880" s="9"/>
      <c r="Q1880" s="9"/>
      <c r="R1880" s="9"/>
      <c r="S1880" s="9"/>
      <c r="T1880" s="9"/>
      <c r="U1880" s="9"/>
      <c r="V1880" s="9"/>
      <c r="W1880" s="9"/>
      <c r="X1880" s="9"/>
      <c r="Y1880" s="9"/>
      <c r="Z1880" s="9"/>
      <c r="AA1880" s="9"/>
      <c r="AB1880" s="9"/>
      <c r="AC1880" s="9"/>
      <c r="AD1880" s="9"/>
    </row>
    <row r="1881" spans="1:30" ht="9.75" customHeight="1">
      <c r="A1881" s="144"/>
      <c r="B1881" s="230"/>
      <c r="C1881" s="231"/>
      <c r="D1881" s="226"/>
      <c r="E1881" s="232"/>
      <c r="F1881" s="228"/>
      <c r="G1881" s="226"/>
      <c r="H1881" s="226"/>
      <c r="I1881" s="218"/>
      <c r="J1881" s="219"/>
      <c r="K1881" s="9"/>
      <c r="L1881" s="9"/>
      <c r="M1881" s="9"/>
      <c r="N1881" s="9"/>
      <c r="O1881" s="9"/>
      <c r="P1881" s="9"/>
      <c r="Q1881" s="9"/>
      <c r="R1881" s="9"/>
      <c r="S1881" s="9"/>
      <c r="T1881" s="9"/>
      <c r="U1881" s="9"/>
      <c r="V1881" s="9"/>
      <c r="W1881" s="9"/>
      <c r="X1881" s="9"/>
      <c r="Y1881" s="9"/>
      <c r="Z1881" s="9"/>
      <c r="AA1881" s="9"/>
      <c r="AB1881" s="9"/>
      <c r="AC1881" s="9"/>
      <c r="AD1881" s="9"/>
    </row>
    <row r="1882" spans="1:30" ht="9.75" customHeight="1">
      <c r="A1882" s="144"/>
      <c r="B1882" s="230"/>
      <c r="C1882" s="231"/>
      <c r="D1882" s="226"/>
      <c r="E1882" s="232"/>
      <c r="F1882" s="228"/>
      <c r="G1882" s="226"/>
      <c r="H1882" s="226"/>
      <c r="I1882" s="218"/>
      <c r="J1882" s="219"/>
      <c r="K1882" s="9"/>
      <c r="L1882" s="9"/>
      <c r="M1882" s="9"/>
      <c r="N1882" s="9"/>
      <c r="O1882" s="9"/>
      <c r="P1882" s="9"/>
      <c r="Q1882" s="9"/>
      <c r="R1882" s="9"/>
      <c r="S1882" s="9"/>
      <c r="T1882" s="9"/>
      <c r="U1882" s="9"/>
      <c r="V1882" s="9"/>
      <c r="W1882" s="9"/>
      <c r="X1882" s="9"/>
      <c r="Y1882" s="9"/>
      <c r="Z1882" s="9"/>
      <c r="AA1882" s="9"/>
      <c r="AB1882" s="9"/>
      <c r="AC1882" s="9"/>
      <c r="AD1882" s="9"/>
    </row>
    <row r="1883" spans="1:30" ht="9.75" customHeight="1">
      <c r="A1883" s="144"/>
      <c r="B1883" s="230"/>
      <c r="C1883" s="231"/>
      <c r="D1883" s="226"/>
      <c r="E1883" s="232"/>
      <c r="F1883" s="228"/>
      <c r="G1883" s="226"/>
      <c r="H1883" s="226"/>
      <c r="I1883" s="218"/>
      <c r="J1883" s="219"/>
      <c r="K1883" s="9"/>
      <c r="L1883" s="9"/>
      <c r="M1883" s="9"/>
      <c r="N1883" s="9"/>
      <c r="O1883" s="9"/>
      <c r="P1883" s="9"/>
      <c r="Q1883" s="9"/>
      <c r="R1883" s="9"/>
      <c r="S1883" s="9"/>
      <c r="T1883" s="9"/>
      <c r="U1883" s="9"/>
      <c r="V1883" s="9"/>
      <c r="W1883" s="9"/>
      <c r="X1883" s="9"/>
      <c r="Y1883" s="9"/>
      <c r="Z1883" s="9"/>
      <c r="AA1883" s="9"/>
      <c r="AB1883" s="9"/>
      <c r="AC1883" s="9"/>
      <c r="AD1883" s="9"/>
    </row>
    <row r="1884" spans="1:30" ht="9.75" customHeight="1">
      <c r="A1884" s="144"/>
      <c r="B1884" s="230"/>
      <c r="C1884" s="231"/>
      <c r="D1884" s="226"/>
      <c r="E1884" s="232"/>
      <c r="F1884" s="228"/>
      <c r="G1884" s="226"/>
      <c r="H1884" s="226"/>
      <c r="I1884" s="218"/>
      <c r="J1884" s="219"/>
      <c r="K1884" s="9"/>
      <c r="L1884" s="9"/>
      <c r="M1884" s="9"/>
      <c r="N1884" s="9"/>
      <c r="O1884" s="9"/>
      <c r="P1884" s="9"/>
      <c r="Q1884" s="9"/>
      <c r="R1884" s="9"/>
      <c r="S1884" s="9"/>
      <c r="T1884" s="9"/>
      <c r="U1884" s="9"/>
      <c r="V1884" s="9"/>
      <c r="W1884" s="9"/>
      <c r="X1884" s="9"/>
      <c r="Y1884" s="9"/>
      <c r="Z1884" s="9"/>
      <c r="AA1884" s="9"/>
      <c r="AB1884" s="9"/>
      <c r="AC1884" s="9"/>
      <c r="AD1884" s="9"/>
    </row>
    <row r="1885" spans="1:30" ht="9.75" customHeight="1">
      <c r="A1885" s="144"/>
      <c r="B1885" s="230"/>
      <c r="C1885" s="231"/>
      <c r="D1885" s="226"/>
      <c r="E1885" s="232"/>
      <c r="F1885" s="228"/>
      <c r="G1885" s="226"/>
      <c r="H1885" s="226"/>
      <c r="I1885" s="218"/>
      <c r="J1885" s="219"/>
      <c r="K1885" s="9"/>
      <c r="L1885" s="9"/>
      <c r="M1885" s="9"/>
      <c r="N1885" s="9"/>
      <c r="O1885" s="9"/>
      <c r="P1885" s="9"/>
      <c r="Q1885" s="9"/>
      <c r="R1885" s="9"/>
      <c r="S1885" s="9"/>
      <c r="T1885" s="9"/>
      <c r="U1885" s="9"/>
      <c r="V1885" s="9"/>
      <c r="W1885" s="9"/>
      <c r="X1885" s="9"/>
      <c r="Y1885" s="9"/>
      <c r="Z1885" s="9"/>
      <c r="AA1885" s="9"/>
      <c r="AB1885" s="9"/>
      <c r="AC1885" s="9"/>
      <c r="AD1885" s="9"/>
    </row>
    <row r="1886" spans="1:30" ht="9.75" customHeight="1">
      <c r="A1886" s="144"/>
      <c r="B1886" s="230"/>
      <c r="C1886" s="231"/>
      <c r="D1886" s="226"/>
      <c r="E1886" s="232"/>
      <c r="F1886" s="228"/>
      <c r="G1886" s="226"/>
      <c r="H1886" s="226"/>
      <c r="I1886" s="218"/>
      <c r="J1886" s="219"/>
      <c r="K1886" s="9"/>
      <c r="L1886" s="9"/>
      <c r="M1886" s="9"/>
      <c r="N1886" s="9"/>
      <c r="O1886" s="9"/>
      <c r="P1886" s="9"/>
      <c r="Q1886" s="9"/>
      <c r="R1886" s="9"/>
      <c r="S1886" s="9"/>
      <c r="T1886" s="9"/>
      <c r="U1886" s="9"/>
      <c r="V1886" s="9"/>
      <c r="W1886" s="9"/>
      <c r="X1886" s="9"/>
      <c r="Y1886" s="9"/>
      <c r="Z1886" s="9"/>
      <c r="AA1886" s="9"/>
      <c r="AB1886" s="9"/>
      <c r="AC1886" s="9"/>
      <c r="AD1886" s="9"/>
    </row>
    <row r="1887" spans="1:30" ht="9.75" customHeight="1">
      <c r="A1887" s="144"/>
      <c r="B1887" s="230"/>
      <c r="C1887" s="231"/>
      <c r="D1887" s="226"/>
      <c r="E1887" s="232"/>
      <c r="F1887" s="228"/>
      <c r="G1887" s="226"/>
      <c r="H1887" s="226"/>
      <c r="I1887" s="218"/>
      <c r="J1887" s="219"/>
      <c r="K1887" s="9"/>
      <c r="L1887" s="9"/>
      <c r="M1887" s="9"/>
      <c r="N1887" s="9"/>
      <c r="O1887" s="9"/>
      <c r="P1887" s="9"/>
      <c r="Q1887" s="9"/>
      <c r="R1887" s="9"/>
      <c r="S1887" s="9"/>
      <c r="T1887" s="9"/>
      <c r="U1887" s="9"/>
      <c r="V1887" s="9"/>
      <c r="W1887" s="9"/>
      <c r="X1887" s="9"/>
      <c r="Y1887" s="9"/>
      <c r="Z1887" s="9"/>
      <c r="AA1887" s="9"/>
      <c r="AB1887" s="9"/>
      <c r="AC1887" s="9"/>
      <c r="AD1887" s="9"/>
    </row>
    <row r="1888" spans="1:30" ht="9.75" customHeight="1">
      <c r="A1888" s="144"/>
      <c r="B1888" s="230"/>
      <c r="C1888" s="231"/>
      <c r="D1888" s="226"/>
      <c r="E1888" s="232"/>
      <c r="F1888" s="228"/>
      <c r="G1888" s="226"/>
      <c r="H1888" s="226"/>
      <c r="I1888" s="218"/>
      <c r="J1888" s="219"/>
      <c r="K1888" s="9"/>
      <c r="L1888" s="9"/>
      <c r="M1888" s="9"/>
      <c r="N1888" s="9"/>
      <c r="O1888" s="9"/>
      <c r="P1888" s="9"/>
      <c r="Q1888" s="9"/>
      <c r="R1888" s="9"/>
      <c r="S1888" s="9"/>
      <c r="T1888" s="9"/>
      <c r="U1888" s="9"/>
      <c r="V1888" s="9"/>
      <c r="W1888" s="9"/>
      <c r="X1888" s="9"/>
      <c r="Y1888" s="9"/>
      <c r="Z1888" s="9"/>
      <c r="AA1888" s="9"/>
      <c r="AB1888" s="9"/>
      <c r="AC1888" s="9"/>
      <c r="AD1888" s="9"/>
    </row>
    <row r="1889" spans="1:30" ht="9.75" customHeight="1">
      <c r="A1889" s="144"/>
      <c r="B1889" s="230"/>
      <c r="C1889" s="231"/>
      <c r="D1889" s="226"/>
      <c r="E1889" s="232"/>
      <c r="F1889" s="228"/>
      <c r="G1889" s="226"/>
      <c r="H1889" s="226"/>
      <c r="I1889" s="218"/>
      <c r="J1889" s="219"/>
      <c r="K1889" s="9"/>
      <c r="L1889" s="9"/>
      <c r="M1889" s="9"/>
      <c r="N1889" s="9"/>
      <c r="O1889" s="9"/>
      <c r="P1889" s="9"/>
      <c r="Q1889" s="9"/>
      <c r="R1889" s="9"/>
      <c r="S1889" s="9"/>
      <c r="T1889" s="9"/>
      <c r="U1889" s="9"/>
      <c r="V1889" s="9"/>
      <c r="W1889" s="9"/>
      <c r="X1889" s="9"/>
      <c r="Y1889" s="9"/>
      <c r="Z1889" s="9"/>
      <c r="AA1889" s="9"/>
      <c r="AB1889" s="9"/>
      <c r="AC1889" s="9"/>
      <c r="AD1889" s="9"/>
    </row>
    <row r="1890" spans="1:30" ht="9.75" customHeight="1">
      <c r="A1890" s="144"/>
      <c r="B1890" s="230"/>
      <c r="C1890" s="231"/>
      <c r="D1890" s="226"/>
      <c r="E1890" s="232"/>
      <c r="F1890" s="228"/>
      <c r="G1890" s="226"/>
      <c r="H1890" s="226"/>
      <c r="I1890" s="218"/>
      <c r="J1890" s="219"/>
      <c r="K1890" s="9"/>
      <c r="L1890" s="9"/>
      <c r="M1890" s="9"/>
      <c r="N1890" s="9"/>
      <c r="O1890" s="9"/>
      <c r="P1890" s="9"/>
      <c r="Q1890" s="9"/>
      <c r="R1890" s="9"/>
      <c r="S1890" s="9"/>
      <c r="T1890" s="9"/>
      <c r="U1890" s="9"/>
      <c r="V1890" s="9"/>
      <c r="W1890" s="9"/>
      <c r="X1890" s="9"/>
      <c r="Y1890" s="9"/>
      <c r="Z1890" s="9"/>
      <c r="AA1890" s="9"/>
      <c r="AB1890" s="9"/>
      <c r="AC1890" s="9"/>
      <c r="AD1890" s="9"/>
    </row>
    <row r="1891" spans="1:30" ht="9.75" customHeight="1">
      <c r="A1891" s="144"/>
      <c r="B1891" s="230"/>
      <c r="C1891" s="231"/>
      <c r="D1891" s="226"/>
      <c r="E1891" s="232"/>
      <c r="F1891" s="228"/>
      <c r="G1891" s="226"/>
      <c r="H1891" s="226"/>
      <c r="I1891" s="218"/>
      <c r="J1891" s="219"/>
      <c r="K1891" s="9"/>
      <c r="L1891" s="9"/>
      <c r="M1891" s="9"/>
      <c r="N1891" s="9"/>
      <c r="O1891" s="9"/>
      <c r="P1891" s="9"/>
      <c r="Q1891" s="9"/>
      <c r="R1891" s="9"/>
      <c r="S1891" s="9"/>
      <c r="T1891" s="9"/>
      <c r="U1891" s="9"/>
      <c r="V1891" s="9"/>
      <c r="W1891" s="9"/>
      <c r="X1891" s="9"/>
      <c r="Y1891" s="9"/>
      <c r="Z1891" s="9"/>
      <c r="AA1891" s="9"/>
      <c r="AB1891" s="9"/>
      <c r="AC1891" s="9"/>
      <c r="AD1891" s="9"/>
    </row>
    <row r="1892" spans="1:30" ht="9.75" customHeight="1">
      <c r="A1892" s="144"/>
      <c r="B1892" s="230"/>
      <c r="C1892" s="231"/>
      <c r="D1892" s="226"/>
      <c r="E1892" s="232"/>
      <c r="F1892" s="228"/>
      <c r="G1892" s="226"/>
      <c r="H1892" s="226"/>
      <c r="I1892" s="218"/>
      <c r="J1892" s="219"/>
      <c r="K1892" s="9"/>
      <c r="L1892" s="9"/>
      <c r="M1892" s="9"/>
      <c r="N1892" s="9"/>
      <c r="O1892" s="9"/>
      <c r="P1892" s="9"/>
      <c r="Q1892" s="9"/>
      <c r="R1892" s="9"/>
      <c r="S1892" s="9"/>
      <c r="T1892" s="9"/>
      <c r="U1892" s="9"/>
      <c r="V1892" s="9"/>
      <c r="W1892" s="9"/>
      <c r="X1892" s="9"/>
      <c r="Y1892" s="9"/>
      <c r="Z1892" s="9"/>
      <c r="AA1892" s="9"/>
      <c r="AB1892" s="9"/>
      <c r="AC1892" s="9"/>
      <c r="AD1892" s="9"/>
    </row>
    <row r="1893" spans="1:30" ht="9.75" customHeight="1">
      <c r="A1893" s="144"/>
      <c r="B1893" s="230"/>
      <c r="C1893" s="231"/>
      <c r="D1893" s="226"/>
      <c r="E1893" s="232"/>
      <c r="F1893" s="228"/>
      <c r="G1893" s="226"/>
      <c r="H1893" s="226"/>
      <c r="I1893" s="218"/>
      <c r="J1893" s="219"/>
      <c r="K1893" s="9"/>
      <c r="L1893" s="9"/>
      <c r="M1893" s="9"/>
      <c r="N1893" s="9"/>
      <c r="O1893" s="9"/>
      <c r="P1893" s="9"/>
      <c r="Q1893" s="9"/>
      <c r="R1893" s="9"/>
      <c r="S1893" s="9"/>
      <c r="T1893" s="9"/>
      <c r="U1893" s="9"/>
      <c r="V1893" s="9"/>
      <c r="W1893" s="9"/>
      <c r="X1893" s="9"/>
      <c r="Y1893" s="9"/>
      <c r="Z1893" s="9"/>
      <c r="AA1893" s="9"/>
      <c r="AB1893" s="9"/>
      <c r="AC1893" s="9"/>
      <c r="AD1893" s="9"/>
    </row>
    <row r="1894" spans="1:30" ht="9.75" customHeight="1">
      <c r="A1894" s="144"/>
      <c r="B1894" s="230"/>
      <c r="C1894" s="231"/>
      <c r="D1894" s="226"/>
      <c r="E1894" s="232"/>
      <c r="F1894" s="228"/>
      <c r="G1894" s="226"/>
      <c r="H1894" s="226"/>
      <c r="I1894" s="218"/>
      <c r="J1894" s="219"/>
      <c r="K1894" s="9"/>
      <c r="L1894" s="9"/>
      <c r="M1894" s="9"/>
      <c r="N1894" s="9"/>
      <c r="O1894" s="9"/>
      <c r="P1894" s="9"/>
      <c r="Q1894" s="9"/>
      <c r="R1894" s="9"/>
      <c r="S1894" s="9"/>
      <c r="T1894" s="9"/>
      <c r="U1894" s="9"/>
      <c r="V1894" s="9"/>
      <c r="W1894" s="9"/>
      <c r="X1894" s="9"/>
      <c r="Y1894" s="9"/>
      <c r="Z1894" s="9"/>
      <c r="AA1894" s="9"/>
      <c r="AB1894" s="9"/>
      <c r="AC1894" s="9"/>
      <c r="AD1894" s="9"/>
    </row>
    <row r="1895" spans="1:30" ht="9.75" customHeight="1">
      <c r="A1895" s="144"/>
      <c r="B1895" s="230"/>
      <c r="C1895" s="231"/>
      <c r="D1895" s="226"/>
      <c r="E1895" s="232"/>
      <c r="F1895" s="228"/>
      <c r="G1895" s="226"/>
      <c r="H1895" s="226"/>
      <c r="I1895" s="218"/>
      <c r="J1895" s="219"/>
      <c r="K1895" s="9"/>
      <c r="L1895" s="9"/>
      <c r="M1895" s="9"/>
      <c r="N1895" s="9"/>
      <c r="O1895" s="9"/>
      <c r="P1895" s="9"/>
      <c r="Q1895" s="9"/>
      <c r="R1895" s="9"/>
      <c r="S1895" s="9"/>
      <c r="T1895" s="9"/>
      <c r="U1895" s="9"/>
      <c r="V1895" s="9"/>
      <c r="W1895" s="9"/>
      <c r="X1895" s="9"/>
      <c r="Y1895" s="9"/>
      <c r="Z1895" s="9"/>
      <c r="AA1895" s="9"/>
      <c r="AB1895" s="9"/>
      <c r="AC1895" s="9"/>
      <c r="AD1895" s="9"/>
    </row>
    <row r="1896" spans="1:30" ht="9.75" customHeight="1">
      <c r="A1896" s="144"/>
      <c r="B1896" s="230"/>
      <c r="C1896" s="231"/>
      <c r="D1896" s="226"/>
      <c r="E1896" s="232"/>
      <c r="F1896" s="228"/>
      <c r="G1896" s="226"/>
      <c r="H1896" s="226"/>
      <c r="I1896" s="218"/>
      <c r="J1896" s="219"/>
      <c r="K1896" s="9"/>
      <c r="L1896" s="9"/>
      <c r="M1896" s="9"/>
      <c r="N1896" s="9"/>
      <c r="O1896" s="9"/>
      <c r="P1896" s="9"/>
      <c r="Q1896" s="9"/>
      <c r="R1896" s="9"/>
      <c r="S1896" s="9"/>
      <c r="T1896" s="9"/>
      <c r="U1896" s="9"/>
      <c r="V1896" s="9"/>
      <c r="W1896" s="9"/>
      <c r="X1896" s="9"/>
      <c r="Y1896" s="9"/>
      <c r="Z1896" s="9"/>
      <c r="AA1896" s="9"/>
      <c r="AB1896" s="9"/>
      <c r="AC1896" s="9"/>
      <c r="AD1896" s="9"/>
    </row>
    <row r="1897" spans="1:30" ht="9.75" customHeight="1">
      <c r="A1897" s="144"/>
      <c r="B1897" s="230"/>
      <c r="C1897" s="231"/>
      <c r="D1897" s="226"/>
      <c r="E1897" s="232"/>
      <c r="F1897" s="228"/>
      <c r="G1897" s="226"/>
      <c r="H1897" s="226"/>
      <c r="I1897" s="218"/>
      <c r="J1897" s="219"/>
      <c r="K1897" s="9"/>
      <c r="L1897" s="9"/>
      <c r="M1897" s="9"/>
      <c r="N1897" s="9"/>
      <c r="O1897" s="9"/>
      <c r="P1897" s="9"/>
      <c r="Q1897" s="9"/>
      <c r="R1897" s="9"/>
      <c r="S1897" s="9"/>
      <c r="T1897" s="9"/>
      <c r="U1897" s="9"/>
      <c r="V1897" s="9"/>
      <c r="W1897" s="9"/>
      <c r="X1897" s="9"/>
      <c r="Y1897" s="9"/>
      <c r="Z1897" s="9"/>
      <c r="AA1897" s="9"/>
      <c r="AB1897" s="9"/>
      <c r="AC1897" s="9"/>
      <c r="AD1897" s="9"/>
    </row>
    <row r="1898" spans="1:30" ht="9.75" customHeight="1">
      <c r="A1898" s="144"/>
      <c r="B1898" s="230"/>
      <c r="C1898" s="231"/>
      <c r="D1898" s="226"/>
      <c r="E1898" s="232"/>
      <c r="F1898" s="228"/>
      <c r="G1898" s="226"/>
      <c r="H1898" s="226"/>
      <c r="I1898" s="218"/>
      <c r="J1898" s="219"/>
      <c r="K1898" s="9"/>
      <c r="L1898" s="9"/>
      <c r="M1898" s="9"/>
      <c r="N1898" s="9"/>
      <c r="O1898" s="9"/>
      <c r="P1898" s="9"/>
      <c r="Q1898" s="9"/>
      <c r="R1898" s="9"/>
      <c r="S1898" s="9"/>
      <c r="T1898" s="9"/>
      <c r="U1898" s="9"/>
      <c r="V1898" s="9"/>
      <c r="W1898" s="9"/>
      <c r="X1898" s="9"/>
      <c r="Y1898" s="9"/>
      <c r="Z1898" s="9"/>
      <c r="AA1898" s="9"/>
      <c r="AB1898" s="9"/>
      <c r="AC1898" s="9"/>
      <c r="AD1898" s="9"/>
    </row>
    <row r="1899" spans="1:30" ht="9.75" customHeight="1">
      <c r="A1899" s="144"/>
      <c r="B1899" s="230"/>
      <c r="C1899" s="231"/>
      <c r="D1899" s="226"/>
      <c r="E1899" s="232"/>
      <c r="F1899" s="228"/>
      <c r="G1899" s="226"/>
      <c r="H1899" s="226"/>
      <c r="I1899" s="218"/>
      <c r="J1899" s="219"/>
      <c r="K1899" s="9"/>
      <c r="L1899" s="9"/>
      <c r="M1899" s="9"/>
      <c r="N1899" s="9"/>
      <c r="O1899" s="9"/>
      <c r="P1899" s="9"/>
      <c r="Q1899" s="9"/>
      <c r="R1899" s="9"/>
      <c r="S1899" s="9"/>
      <c r="T1899" s="9"/>
      <c r="U1899" s="9"/>
      <c r="V1899" s="9"/>
      <c r="W1899" s="9"/>
      <c r="X1899" s="9"/>
      <c r="Y1899" s="9"/>
      <c r="Z1899" s="9"/>
      <c r="AA1899" s="9"/>
      <c r="AB1899" s="9"/>
      <c r="AC1899" s="9"/>
      <c r="AD1899" s="9"/>
    </row>
    <row r="1900" spans="1:30" ht="9.75" customHeight="1">
      <c r="A1900" s="144"/>
      <c r="B1900" s="230"/>
      <c r="C1900" s="231"/>
      <c r="D1900" s="226"/>
      <c r="E1900" s="232"/>
      <c r="F1900" s="228"/>
      <c r="G1900" s="226"/>
      <c r="H1900" s="226"/>
      <c r="I1900" s="218"/>
      <c r="J1900" s="219"/>
      <c r="K1900" s="9"/>
      <c r="L1900" s="9"/>
      <c r="M1900" s="9"/>
      <c r="N1900" s="9"/>
      <c r="O1900" s="9"/>
      <c r="P1900" s="9"/>
      <c r="Q1900" s="9"/>
      <c r="R1900" s="9"/>
      <c r="S1900" s="9"/>
      <c r="T1900" s="9"/>
      <c r="U1900" s="9"/>
      <c r="V1900" s="9"/>
      <c r="W1900" s="9"/>
      <c r="X1900" s="9"/>
      <c r="Y1900" s="9"/>
      <c r="Z1900" s="9"/>
      <c r="AA1900" s="9"/>
      <c r="AB1900" s="9"/>
      <c r="AC1900" s="9"/>
      <c r="AD1900" s="9"/>
    </row>
    <row r="1901" spans="1:30" ht="9.75" customHeight="1">
      <c r="A1901" s="144"/>
      <c r="B1901" s="230"/>
      <c r="C1901" s="231"/>
      <c r="D1901" s="226"/>
      <c r="E1901" s="232"/>
      <c r="F1901" s="228"/>
      <c r="G1901" s="226"/>
      <c r="H1901" s="226"/>
      <c r="I1901" s="218"/>
      <c r="J1901" s="219"/>
      <c r="K1901" s="9"/>
      <c r="L1901" s="9"/>
      <c r="M1901" s="9"/>
      <c r="N1901" s="9"/>
      <c r="O1901" s="9"/>
      <c r="P1901" s="9"/>
      <c r="Q1901" s="9"/>
      <c r="R1901" s="9"/>
      <c r="S1901" s="9"/>
      <c r="T1901" s="9"/>
      <c r="U1901" s="9"/>
      <c r="V1901" s="9"/>
      <c r="W1901" s="9"/>
      <c r="X1901" s="9"/>
      <c r="Y1901" s="9"/>
      <c r="Z1901" s="9"/>
      <c r="AA1901" s="9"/>
      <c r="AB1901" s="9"/>
      <c r="AC1901" s="9"/>
      <c r="AD1901" s="9"/>
    </row>
    <row r="1902" spans="1:30" ht="9.75" customHeight="1">
      <c r="A1902" s="144"/>
      <c r="B1902" s="230"/>
      <c r="C1902" s="231"/>
      <c r="D1902" s="226"/>
      <c r="E1902" s="232"/>
      <c r="F1902" s="228"/>
      <c r="G1902" s="226"/>
      <c r="H1902" s="226"/>
      <c r="I1902" s="218"/>
      <c r="J1902" s="219"/>
      <c r="K1902" s="9"/>
      <c r="L1902" s="9"/>
      <c r="M1902" s="9"/>
      <c r="N1902" s="9"/>
      <c r="O1902" s="9"/>
      <c r="P1902" s="9"/>
      <c r="Q1902" s="9"/>
      <c r="R1902" s="9"/>
      <c r="S1902" s="9"/>
      <c r="T1902" s="9"/>
      <c r="U1902" s="9"/>
      <c r="V1902" s="9"/>
      <c r="W1902" s="9"/>
      <c r="X1902" s="9"/>
      <c r="Y1902" s="9"/>
      <c r="Z1902" s="9"/>
      <c r="AA1902" s="9"/>
      <c r="AB1902" s="9"/>
      <c r="AC1902" s="9"/>
      <c r="AD1902" s="9"/>
    </row>
    <row r="1903" spans="1:30" ht="9.75" customHeight="1">
      <c r="A1903" s="144"/>
      <c r="B1903" s="230"/>
      <c r="C1903" s="231"/>
      <c r="D1903" s="226"/>
      <c r="E1903" s="232"/>
      <c r="F1903" s="228"/>
      <c r="G1903" s="226"/>
      <c r="H1903" s="226"/>
      <c r="I1903" s="218"/>
      <c r="J1903" s="219"/>
      <c r="K1903" s="9"/>
      <c r="L1903" s="9"/>
      <c r="M1903" s="9"/>
      <c r="N1903" s="9"/>
      <c r="O1903" s="9"/>
      <c r="P1903" s="9"/>
      <c r="Q1903" s="9"/>
      <c r="R1903" s="9"/>
      <c r="S1903" s="9"/>
      <c r="T1903" s="9"/>
      <c r="U1903" s="9"/>
      <c r="V1903" s="9"/>
      <c r="W1903" s="9"/>
      <c r="X1903" s="9"/>
      <c r="Y1903" s="9"/>
      <c r="Z1903" s="9"/>
      <c r="AA1903" s="9"/>
      <c r="AB1903" s="9"/>
      <c r="AC1903" s="9"/>
      <c r="AD1903" s="9"/>
    </row>
    <row r="1904" spans="1:30" ht="9.75" customHeight="1">
      <c r="A1904" s="144"/>
      <c r="B1904" s="230"/>
      <c r="C1904" s="231"/>
      <c r="D1904" s="226"/>
      <c r="E1904" s="232"/>
      <c r="F1904" s="228"/>
      <c r="G1904" s="226"/>
      <c r="H1904" s="226"/>
      <c r="I1904" s="218"/>
      <c r="J1904" s="219"/>
      <c r="K1904" s="9"/>
      <c r="L1904" s="9"/>
      <c r="M1904" s="9"/>
      <c r="N1904" s="9"/>
      <c r="O1904" s="9"/>
      <c r="P1904" s="9"/>
      <c r="Q1904" s="9"/>
      <c r="R1904" s="9"/>
      <c r="S1904" s="9"/>
      <c r="T1904" s="9"/>
      <c r="U1904" s="9"/>
      <c r="V1904" s="9"/>
      <c r="W1904" s="9"/>
      <c r="X1904" s="9"/>
      <c r="Y1904" s="9"/>
      <c r="Z1904" s="9"/>
      <c r="AA1904" s="9"/>
      <c r="AB1904" s="9"/>
      <c r="AC1904" s="9"/>
      <c r="AD1904" s="9"/>
    </row>
    <row r="1905" spans="1:30" ht="9.75" customHeight="1">
      <c r="A1905" s="144"/>
      <c r="B1905" s="230"/>
      <c r="C1905" s="231"/>
      <c r="D1905" s="226"/>
      <c r="E1905" s="232"/>
      <c r="F1905" s="228"/>
      <c r="G1905" s="226"/>
      <c r="H1905" s="226"/>
      <c r="I1905" s="218"/>
      <c r="J1905" s="219"/>
      <c r="K1905" s="9"/>
      <c r="L1905" s="9"/>
      <c r="M1905" s="9"/>
      <c r="N1905" s="9"/>
      <c r="O1905" s="9"/>
      <c r="P1905" s="9"/>
      <c r="Q1905" s="9"/>
      <c r="R1905" s="9"/>
      <c r="S1905" s="9"/>
      <c r="T1905" s="9"/>
      <c r="U1905" s="9"/>
      <c r="V1905" s="9"/>
      <c r="W1905" s="9"/>
      <c r="X1905" s="9"/>
      <c r="Y1905" s="9"/>
      <c r="Z1905" s="9"/>
      <c r="AA1905" s="9"/>
      <c r="AB1905" s="9"/>
      <c r="AC1905" s="9"/>
      <c r="AD1905" s="9"/>
    </row>
    <row r="1906" spans="1:30" ht="9.75" customHeight="1">
      <c r="A1906" s="144"/>
      <c r="B1906" s="230"/>
      <c r="C1906" s="231"/>
      <c r="D1906" s="226"/>
      <c r="E1906" s="232"/>
      <c r="F1906" s="228"/>
      <c r="G1906" s="226"/>
      <c r="H1906" s="226"/>
      <c r="I1906" s="218"/>
      <c r="J1906" s="219"/>
      <c r="K1906" s="9"/>
      <c r="L1906" s="9"/>
      <c r="M1906" s="9"/>
      <c r="N1906" s="9"/>
      <c r="O1906" s="9"/>
      <c r="P1906" s="9"/>
      <c r="Q1906" s="9"/>
      <c r="R1906" s="9"/>
      <c r="S1906" s="9"/>
      <c r="T1906" s="9"/>
      <c r="U1906" s="9"/>
      <c r="V1906" s="9"/>
      <c r="W1906" s="9"/>
      <c r="X1906" s="9"/>
      <c r="Y1906" s="9"/>
      <c r="Z1906" s="9"/>
      <c r="AA1906" s="9"/>
      <c r="AB1906" s="9"/>
      <c r="AC1906" s="9"/>
      <c r="AD1906" s="9"/>
    </row>
    <row r="1907" spans="1:30" ht="9.75" customHeight="1">
      <c r="A1907" s="144"/>
      <c r="B1907" s="230"/>
      <c r="C1907" s="231"/>
      <c r="D1907" s="226"/>
      <c r="E1907" s="232"/>
      <c r="F1907" s="228"/>
      <c r="G1907" s="226"/>
      <c r="H1907" s="226"/>
      <c r="I1907" s="218"/>
      <c r="J1907" s="219"/>
      <c r="K1907" s="9"/>
      <c r="L1907" s="9"/>
      <c r="M1907" s="9"/>
      <c r="N1907" s="9"/>
      <c r="O1907" s="9"/>
      <c r="P1907" s="9"/>
      <c r="Q1907" s="9"/>
      <c r="R1907" s="9"/>
      <c r="S1907" s="9"/>
      <c r="T1907" s="9"/>
      <c r="U1907" s="9"/>
      <c r="V1907" s="9"/>
      <c r="W1907" s="9"/>
      <c r="X1907" s="9"/>
      <c r="Y1907" s="9"/>
      <c r="Z1907" s="9"/>
      <c r="AA1907" s="9"/>
      <c r="AB1907" s="9"/>
      <c r="AC1907" s="9"/>
      <c r="AD1907" s="9"/>
    </row>
    <row r="1908" spans="1:30" ht="9.75" customHeight="1">
      <c r="A1908" s="144"/>
      <c r="B1908" s="230"/>
      <c r="C1908" s="231"/>
      <c r="D1908" s="226"/>
      <c r="E1908" s="232"/>
      <c r="F1908" s="228"/>
      <c r="G1908" s="226"/>
      <c r="H1908" s="226"/>
      <c r="I1908" s="218"/>
      <c r="J1908" s="219"/>
      <c r="K1908" s="9"/>
      <c r="L1908" s="9"/>
      <c r="M1908" s="9"/>
      <c r="N1908" s="9"/>
      <c r="O1908" s="9"/>
      <c r="P1908" s="9"/>
      <c r="Q1908" s="9"/>
      <c r="R1908" s="9"/>
      <c r="S1908" s="9"/>
      <c r="T1908" s="9"/>
      <c r="U1908" s="9"/>
      <c r="V1908" s="9"/>
      <c r="W1908" s="9"/>
      <c r="X1908" s="9"/>
      <c r="Y1908" s="9"/>
      <c r="Z1908" s="9"/>
      <c r="AA1908" s="9"/>
      <c r="AB1908" s="9"/>
      <c r="AC1908" s="9"/>
      <c r="AD1908" s="9"/>
    </row>
    <row r="1909" spans="1:30" ht="9.75" customHeight="1">
      <c r="A1909" s="144"/>
      <c r="B1909" s="230"/>
      <c r="C1909" s="231"/>
      <c r="D1909" s="226"/>
      <c r="E1909" s="232"/>
      <c r="F1909" s="228"/>
      <c r="G1909" s="226"/>
      <c r="H1909" s="226"/>
      <c r="I1909" s="218"/>
      <c r="J1909" s="219"/>
      <c r="K1909" s="9"/>
      <c r="L1909" s="9"/>
      <c r="M1909" s="9"/>
      <c r="N1909" s="9"/>
      <c r="O1909" s="9"/>
      <c r="P1909" s="9"/>
      <c r="Q1909" s="9"/>
      <c r="R1909" s="9"/>
      <c r="S1909" s="9"/>
      <c r="T1909" s="9"/>
      <c r="U1909" s="9"/>
      <c r="V1909" s="9"/>
      <c r="W1909" s="9"/>
      <c r="X1909" s="9"/>
      <c r="Y1909" s="9"/>
      <c r="Z1909" s="9"/>
      <c r="AA1909" s="9"/>
      <c r="AB1909" s="9"/>
      <c r="AC1909" s="9"/>
      <c r="AD1909" s="9"/>
    </row>
    <row r="1910" spans="1:30" ht="9.75" customHeight="1">
      <c r="A1910" s="144"/>
      <c r="B1910" s="230"/>
      <c r="C1910" s="231"/>
      <c r="D1910" s="226"/>
      <c r="E1910" s="232"/>
      <c r="F1910" s="228"/>
      <c r="G1910" s="226"/>
      <c r="H1910" s="226"/>
      <c r="I1910" s="218"/>
      <c r="J1910" s="219"/>
      <c r="K1910" s="9"/>
      <c r="L1910" s="9"/>
      <c r="M1910" s="9"/>
      <c r="N1910" s="9"/>
      <c r="O1910" s="9"/>
      <c r="P1910" s="9"/>
      <c r="Q1910" s="9"/>
      <c r="R1910" s="9"/>
      <c r="S1910" s="9"/>
      <c r="T1910" s="9"/>
      <c r="U1910" s="9"/>
      <c r="V1910" s="9"/>
      <c r="W1910" s="9"/>
      <c r="X1910" s="9"/>
      <c r="Y1910" s="9"/>
      <c r="Z1910" s="9"/>
      <c r="AA1910" s="9"/>
      <c r="AB1910" s="9"/>
      <c r="AC1910" s="9"/>
      <c r="AD1910" s="9"/>
    </row>
    <row r="1911" spans="1:30" ht="9.75" customHeight="1">
      <c r="A1911" s="144"/>
      <c r="B1911" s="230"/>
      <c r="C1911" s="231"/>
      <c r="D1911" s="226"/>
      <c r="E1911" s="232"/>
      <c r="F1911" s="228"/>
      <c r="G1911" s="226"/>
      <c r="H1911" s="226"/>
      <c r="I1911" s="218"/>
      <c r="J1911" s="219"/>
      <c r="K1911" s="9"/>
      <c r="L1911" s="9"/>
      <c r="M1911" s="9"/>
      <c r="N1911" s="9"/>
      <c r="O1911" s="9"/>
      <c r="P1911" s="9"/>
      <c r="Q1911" s="9"/>
      <c r="R1911" s="9"/>
      <c r="S1911" s="9"/>
      <c r="T1911" s="9"/>
      <c r="U1911" s="9"/>
      <c r="V1911" s="9"/>
      <c r="W1911" s="9"/>
      <c r="X1911" s="9"/>
      <c r="Y1911" s="9"/>
      <c r="Z1911" s="9"/>
      <c r="AA1911" s="9"/>
      <c r="AB1911" s="9"/>
      <c r="AC1911" s="9"/>
      <c r="AD1911" s="9"/>
    </row>
    <row r="1912" spans="1:30" ht="9.75" customHeight="1">
      <c r="A1912" s="144"/>
      <c r="B1912" s="230"/>
      <c r="C1912" s="231"/>
      <c r="D1912" s="226"/>
      <c r="E1912" s="232"/>
      <c r="F1912" s="228"/>
      <c r="G1912" s="226"/>
      <c r="H1912" s="226"/>
      <c r="I1912" s="218"/>
      <c r="J1912" s="219"/>
      <c r="K1912" s="9"/>
      <c r="L1912" s="9"/>
      <c r="M1912" s="9"/>
      <c r="N1912" s="9"/>
      <c r="O1912" s="9"/>
      <c r="P1912" s="9"/>
      <c r="Q1912" s="9"/>
      <c r="R1912" s="9"/>
      <c r="S1912" s="9"/>
      <c r="T1912" s="9"/>
      <c r="U1912" s="9"/>
      <c r="V1912" s="9"/>
      <c r="W1912" s="9"/>
      <c r="X1912" s="9"/>
      <c r="Y1912" s="9"/>
      <c r="Z1912" s="9"/>
      <c r="AA1912" s="9"/>
      <c r="AB1912" s="9"/>
      <c r="AC1912" s="9"/>
      <c r="AD1912" s="9"/>
    </row>
    <row r="1913" spans="1:30" ht="9.75" customHeight="1">
      <c r="A1913" s="144"/>
      <c r="B1913" s="230"/>
      <c r="C1913" s="231"/>
      <c r="D1913" s="226"/>
      <c r="E1913" s="232"/>
      <c r="F1913" s="228"/>
      <c r="G1913" s="226"/>
      <c r="H1913" s="226"/>
      <c r="I1913" s="218"/>
      <c r="J1913" s="219"/>
      <c r="K1913" s="9"/>
      <c r="L1913" s="9"/>
      <c r="M1913" s="9"/>
      <c r="N1913" s="9"/>
      <c r="O1913" s="9"/>
      <c r="P1913" s="9"/>
      <c r="Q1913" s="9"/>
      <c r="R1913" s="9"/>
      <c r="S1913" s="9"/>
      <c r="T1913" s="9"/>
      <c r="U1913" s="9"/>
      <c r="V1913" s="9"/>
      <c r="W1913" s="9"/>
      <c r="X1913" s="9"/>
      <c r="Y1913" s="9"/>
      <c r="Z1913" s="9"/>
      <c r="AA1913" s="9"/>
      <c r="AB1913" s="9"/>
      <c r="AC1913" s="9"/>
      <c r="AD1913" s="9"/>
    </row>
    <row r="1914" spans="1:30" ht="9.75" customHeight="1">
      <c r="A1914" s="144"/>
      <c r="B1914" s="230"/>
      <c r="C1914" s="231"/>
      <c r="D1914" s="226"/>
      <c r="E1914" s="232"/>
      <c r="F1914" s="228"/>
      <c r="G1914" s="226"/>
      <c r="H1914" s="226"/>
      <c r="I1914" s="218"/>
      <c r="J1914" s="219"/>
      <c r="K1914" s="9"/>
      <c r="L1914" s="9"/>
      <c r="M1914" s="9"/>
      <c r="N1914" s="9"/>
      <c r="O1914" s="9"/>
      <c r="P1914" s="9"/>
      <c r="Q1914" s="9"/>
      <c r="R1914" s="9"/>
      <c r="S1914" s="9"/>
      <c r="T1914" s="9"/>
      <c r="U1914" s="9"/>
      <c r="V1914" s="9"/>
      <c r="W1914" s="9"/>
      <c r="X1914" s="9"/>
      <c r="Y1914" s="9"/>
      <c r="Z1914" s="9"/>
      <c r="AA1914" s="9"/>
      <c r="AB1914" s="9"/>
      <c r="AC1914" s="9"/>
      <c r="AD1914" s="9"/>
    </row>
    <row r="1915" spans="1:30" ht="9.75" customHeight="1">
      <c r="A1915" s="144"/>
      <c r="B1915" s="230"/>
      <c r="C1915" s="231"/>
      <c r="D1915" s="226"/>
      <c r="E1915" s="232"/>
      <c r="F1915" s="228"/>
      <c r="G1915" s="226"/>
      <c r="H1915" s="226"/>
      <c r="I1915" s="218"/>
      <c r="J1915" s="219"/>
      <c r="K1915" s="9"/>
      <c r="L1915" s="9"/>
      <c r="M1915" s="9"/>
      <c r="N1915" s="9"/>
      <c r="O1915" s="9"/>
      <c r="P1915" s="9"/>
      <c r="Q1915" s="9"/>
      <c r="R1915" s="9"/>
      <c r="S1915" s="9"/>
      <c r="T1915" s="9"/>
      <c r="U1915" s="9"/>
      <c r="V1915" s="9"/>
      <c r="W1915" s="9"/>
      <c r="X1915" s="9"/>
      <c r="Y1915" s="9"/>
      <c r="Z1915" s="9"/>
      <c r="AA1915" s="9"/>
      <c r="AB1915" s="9"/>
      <c r="AC1915" s="9"/>
      <c r="AD1915" s="9"/>
    </row>
    <row r="1916" spans="1:30" ht="9.75" customHeight="1">
      <c r="A1916" s="144"/>
      <c r="B1916" s="230"/>
      <c r="C1916" s="231"/>
      <c r="D1916" s="226"/>
      <c r="E1916" s="232"/>
      <c r="F1916" s="228"/>
      <c r="G1916" s="226"/>
      <c r="H1916" s="226"/>
      <c r="I1916" s="218"/>
      <c r="J1916" s="219"/>
      <c r="K1916" s="9"/>
      <c r="L1916" s="9"/>
      <c r="M1916" s="9"/>
      <c r="N1916" s="9"/>
      <c r="O1916" s="9"/>
      <c r="P1916" s="9"/>
      <c r="Q1916" s="9"/>
      <c r="R1916" s="9"/>
      <c r="S1916" s="9"/>
      <c r="T1916" s="9"/>
      <c r="U1916" s="9"/>
      <c r="V1916" s="9"/>
      <c r="W1916" s="9"/>
      <c r="X1916" s="9"/>
      <c r="Y1916" s="9"/>
      <c r="Z1916" s="9"/>
      <c r="AA1916" s="9"/>
      <c r="AB1916" s="9"/>
      <c r="AC1916" s="9"/>
      <c r="AD1916" s="9"/>
    </row>
    <row r="1917" spans="1:30" ht="9.75" customHeight="1">
      <c r="A1917" s="144"/>
      <c r="B1917" s="230"/>
      <c r="C1917" s="231"/>
      <c r="D1917" s="226"/>
      <c r="E1917" s="232"/>
      <c r="F1917" s="228"/>
      <c r="G1917" s="226"/>
      <c r="H1917" s="226"/>
      <c r="I1917" s="218"/>
      <c r="J1917" s="219"/>
      <c r="K1917" s="9"/>
      <c r="L1917" s="9"/>
      <c r="M1917" s="9"/>
      <c r="N1917" s="9"/>
      <c r="O1917" s="9"/>
      <c r="P1917" s="9"/>
      <c r="Q1917" s="9"/>
      <c r="R1917" s="9"/>
      <c r="S1917" s="9"/>
      <c r="T1917" s="9"/>
      <c r="U1917" s="9"/>
      <c r="V1917" s="9"/>
      <c r="W1917" s="9"/>
      <c r="X1917" s="9"/>
      <c r="Y1917" s="9"/>
      <c r="Z1917" s="9"/>
      <c r="AA1917" s="9"/>
      <c r="AB1917" s="9"/>
      <c r="AC1917" s="9"/>
      <c r="AD1917" s="9"/>
    </row>
    <row r="1918" spans="1:30" ht="9.75" customHeight="1">
      <c r="A1918" s="144"/>
      <c r="B1918" s="230"/>
      <c r="C1918" s="231"/>
      <c r="D1918" s="226"/>
      <c r="E1918" s="232"/>
      <c r="F1918" s="228"/>
      <c r="G1918" s="226"/>
      <c r="H1918" s="226"/>
      <c r="I1918" s="218"/>
      <c r="J1918" s="219"/>
      <c r="K1918" s="9"/>
      <c r="L1918" s="9"/>
      <c r="M1918" s="9"/>
      <c r="N1918" s="9"/>
      <c r="O1918" s="9"/>
      <c r="P1918" s="9"/>
      <c r="Q1918" s="9"/>
      <c r="R1918" s="9"/>
      <c r="S1918" s="9"/>
      <c r="T1918" s="9"/>
      <c r="U1918" s="9"/>
      <c r="V1918" s="9"/>
      <c r="W1918" s="9"/>
      <c r="X1918" s="9"/>
      <c r="Y1918" s="9"/>
      <c r="Z1918" s="9"/>
      <c r="AA1918" s="9"/>
      <c r="AB1918" s="9"/>
      <c r="AC1918" s="9"/>
      <c r="AD1918" s="9"/>
    </row>
    <row r="1919" spans="1:30" ht="9.75" customHeight="1">
      <c r="A1919" s="144"/>
      <c r="B1919" s="230"/>
      <c r="C1919" s="231"/>
      <c r="D1919" s="226"/>
      <c r="E1919" s="232"/>
      <c r="F1919" s="228"/>
      <c r="G1919" s="226"/>
      <c r="H1919" s="226"/>
      <c r="I1919" s="218"/>
      <c r="J1919" s="219"/>
      <c r="K1919" s="9"/>
      <c r="L1919" s="9"/>
      <c r="M1919" s="9"/>
      <c r="N1919" s="9"/>
      <c r="O1919" s="9"/>
      <c r="P1919" s="9"/>
      <c r="Q1919" s="9"/>
      <c r="R1919" s="9"/>
      <c r="S1919" s="9"/>
      <c r="T1919" s="9"/>
      <c r="U1919" s="9"/>
      <c r="V1919" s="9"/>
      <c r="W1919" s="9"/>
      <c r="X1919" s="9"/>
      <c r="Y1919" s="9"/>
      <c r="Z1919" s="9"/>
      <c r="AA1919" s="9"/>
      <c r="AB1919" s="9"/>
      <c r="AC1919" s="9"/>
      <c r="AD1919" s="9"/>
    </row>
    <row r="1920" spans="1:30" ht="9.75" customHeight="1">
      <c r="A1920" s="144"/>
      <c r="B1920" s="230"/>
      <c r="C1920" s="231"/>
      <c r="D1920" s="226"/>
      <c r="E1920" s="232"/>
      <c r="F1920" s="228"/>
      <c r="G1920" s="226"/>
      <c r="H1920" s="226"/>
      <c r="I1920" s="218"/>
      <c r="J1920" s="219"/>
      <c r="K1920" s="9"/>
      <c r="L1920" s="9"/>
      <c r="M1920" s="9"/>
      <c r="N1920" s="9"/>
      <c r="O1920" s="9"/>
      <c r="P1920" s="9"/>
      <c r="Q1920" s="9"/>
      <c r="R1920" s="9"/>
      <c r="S1920" s="9"/>
      <c r="T1920" s="9"/>
      <c r="U1920" s="9"/>
      <c r="V1920" s="9"/>
      <c r="W1920" s="9"/>
      <c r="X1920" s="9"/>
      <c r="Y1920" s="9"/>
      <c r="Z1920" s="9"/>
      <c r="AA1920" s="9"/>
      <c r="AB1920" s="9"/>
      <c r="AC1920" s="9"/>
      <c r="AD1920" s="9"/>
    </row>
    <row r="1921" spans="1:30" ht="9.75" customHeight="1">
      <c r="A1921" s="144"/>
      <c r="B1921" s="230"/>
      <c r="C1921" s="231"/>
      <c r="D1921" s="226"/>
      <c r="E1921" s="232"/>
      <c r="F1921" s="228"/>
      <c r="G1921" s="226"/>
      <c r="H1921" s="226"/>
      <c r="I1921" s="218"/>
      <c r="J1921" s="219"/>
      <c r="K1921" s="9"/>
      <c r="L1921" s="9"/>
      <c r="M1921" s="9"/>
      <c r="N1921" s="9"/>
      <c r="O1921" s="9"/>
      <c r="P1921" s="9"/>
      <c r="Q1921" s="9"/>
      <c r="R1921" s="9"/>
      <c r="S1921" s="9"/>
      <c r="T1921" s="9"/>
      <c r="U1921" s="9"/>
      <c r="V1921" s="9"/>
      <c r="W1921" s="9"/>
      <c r="X1921" s="9"/>
      <c r="Y1921" s="9"/>
      <c r="Z1921" s="9"/>
      <c r="AA1921" s="9"/>
      <c r="AB1921" s="9"/>
      <c r="AC1921" s="9"/>
      <c r="AD1921" s="9"/>
    </row>
    <row r="1922" spans="1:30" ht="9.75" customHeight="1">
      <c r="A1922" s="144"/>
      <c r="B1922" s="230"/>
      <c r="C1922" s="231"/>
      <c r="D1922" s="226"/>
      <c r="E1922" s="232"/>
      <c r="F1922" s="228"/>
      <c r="G1922" s="226"/>
      <c r="H1922" s="226"/>
      <c r="I1922" s="218"/>
      <c r="J1922" s="219"/>
      <c r="K1922" s="9"/>
      <c r="L1922" s="9"/>
      <c r="M1922" s="9"/>
      <c r="N1922" s="9"/>
      <c r="O1922" s="9"/>
      <c r="P1922" s="9"/>
      <c r="Q1922" s="9"/>
      <c r="R1922" s="9"/>
      <c r="S1922" s="9"/>
      <c r="T1922" s="9"/>
      <c r="U1922" s="9"/>
      <c r="V1922" s="9"/>
      <c r="W1922" s="9"/>
      <c r="X1922" s="9"/>
      <c r="Y1922" s="9"/>
      <c r="Z1922" s="9"/>
      <c r="AA1922" s="9"/>
      <c r="AB1922" s="9"/>
      <c r="AC1922" s="9"/>
      <c r="AD1922" s="9"/>
    </row>
    <row r="1923" spans="1:30" ht="9.75" customHeight="1">
      <c r="A1923" s="144"/>
      <c r="B1923" s="230"/>
      <c r="C1923" s="231"/>
      <c r="D1923" s="226"/>
      <c r="E1923" s="232"/>
      <c r="F1923" s="228"/>
      <c r="G1923" s="226"/>
      <c r="H1923" s="226"/>
      <c r="I1923" s="218"/>
      <c r="J1923" s="219"/>
      <c r="K1923" s="9"/>
      <c r="L1923" s="9"/>
      <c r="M1923" s="9"/>
      <c r="N1923" s="9"/>
      <c r="O1923" s="9"/>
      <c r="P1923" s="9"/>
      <c r="Q1923" s="9"/>
      <c r="R1923" s="9"/>
      <c r="S1923" s="9"/>
      <c r="T1923" s="9"/>
      <c r="U1923" s="9"/>
      <c r="V1923" s="9"/>
      <c r="W1923" s="9"/>
      <c r="X1923" s="9"/>
      <c r="Y1923" s="9"/>
      <c r="Z1923" s="9"/>
      <c r="AA1923" s="9"/>
      <c r="AB1923" s="9"/>
      <c r="AC1923" s="9"/>
      <c r="AD1923" s="9"/>
    </row>
    <row r="1924" spans="1:30" ht="9.75" customHeight="1">
      <c r="A1924" s="144"/>
      <c r="B1924" s="230"/>
      <c r="C1924" s="231"/>
      <c r="D1924" s="226"/>
      <c r="E1924" s="232"/>
      <c r="F1924" s="228"/>
      <c r="G1924" s="226"/>
      <c r="H1924" s="226"/>
      <c r="I1924" s="218"/>
      <c r="J1924" s="219"/>
      <c r="K1924" s="9"/>
      <c r="L1924" s="9"/>
      <c r="M1924" s="9"/>
      <c r="N1924" s="9"/>
      <c r="O1924" s="9"/>
      <c r="P1924" s="9"/>
      <c r="Q1924" s="9"/>
      <c r="R1924" s="9"/>
      <c r="S1924" s="9"/>
      <c r="T1924" s="9"/>
      <c r="U1924" s="9"/>
      <c r="V1924" s="9"/>
      <c r="W1924" s="9"/>
      <c r="X1924" s="9"/>
      <c r="Y1924" s="9"/>
      <c r="Z1924" s="9"/>
      <c r="AA1924" s="9"/>
      <c r="AB1924" s="9"/>
      <c r="AC1924" s="9"/>
      <c r="AD1924" s="9"/>
    </row>
    <row r="1925" spans="1:30" ht="9.75" customHeight="1">
      <c r="A1925" s="144"/>
      <c r="B1925" s="230"/>
      <c r="C1925" s="231"/>
      <c r="D1925" s="226"/>
      <c r="E1925" s="232"/>
      <c r="F1925" s="228"/>
      <c r="G1925" s="226"/>
      <c r="H1925" s="226"/>
      <c r="I1925" s="218"/>
      <c r="J1925" s="219"/>
      <c r="K1925" s="9"/>
      <c r="L1925" s="9"/>
      <c r="M1925" s="9"/>
      <c r="N1925" s="9"/>
      <c r="O1925" s="9"/>
      <c r="P1925" s="9"/>
      <c r="Q1925" s="9"/>
      <c r="R1925" s="9"/>
      <c r="S1925" s="9"/>
      <c r="T1925" s="9"/>
      <c r="U1925" s="9"/>
      <c r="V1925" s="9"/>
      <c r="W1925" s="9"/>
      <c r="X1925" s="9"/>
      <c r="Y1925" s="9"/>
      <c r="Z1925" s="9"/>
      <c r="AA1925" s="9"/>
      <c r="AB1925" s="9"/>
      <c r="AC1925" s="9"/>
      <c r="AD1925" s="9"/>
    </row>
    <row r="1926" spans="1:30" ht="9.75" customHeight="1">
      <c r="A1926" s="144"/>
      <c r="B1926" s="230"/>
      <c r="C1926" s="231"/>
      <c r="D1926" s="226"/>
      <c r="E1926" s="232"/>
      <c r="F1926" s="228"/>
      <c r="G1926" s="226"/>
      <c r="H1926" s="226"/>
      <c r="I1926" s="218"/>
      <c r="J1926" s="219"/>
      <c r="K1926" s="9"/>
      <c r="L1926" s="9"/>
      <c r="M1926" s="9"/>
      <c r="N1926" s="9"/>
      <c r="O1926" s="9"/>
      <c r="P1926" s="9"/>
      <c r="Q1926" s="9"/>
      <c r="R1926" s="9"/>
      <c r="S1926" s="9"/>
      <c r="T1926" s="9"/>
      <c r="U1926" s="9"/>
      <c r="V1926" s="9"/>
      <c r="W1926" s="9"/>
      <c r="X1926" s="9"/>
      <c r="Y1926" s="9"/>
      <c r="Z1926" s="9"/>
      <c r="AA1926" s="9"/>
      <c r="AB1926" s="9"/>
      <c r="AC1926" s="9"/>
      <c r="AD1926" s="9"/>
    </row>
    <row r="1927" spans="1:30" ht="9.75" customHeight="1">
      <c r="A1927" s="144"/>
      <c r="B1927" s="230"/>
      <c r="C1927" s="231"/>
      <c r="D1927" s="226"/>
      <c r="E1927" s="232"/>
      <c r="F1927" s="228"/>
      <c r="G1927" s="226"/>
      <c r="H1927" s="226"/>
      <c r="I1927" s="218"/>
      <c r="J1927" s="219"/>
      <c r="K1927" s="9"/>
      <c r="L1927" s="9"/>
      <c r="M1927" s="9"/>
      <c r="N1927" s="9"/>
      <c r="O1927" s="9"/>
      <c r="P1927" s="9"/>
      <c r="Q1927" s="9"/>
      <c r="R1927" s="9"/>
      <c r="S1927" s="9"/>
      <c r="T1927" s="9"/>
      <c r="U1927" s="9"/>
      <c r="V1927" s="9"/>
      <c r="W1927" s="9"/>
      <c r="X1927" s="9"/>
      <c r="Y1927" s="9"/>
      <c r="Z1927" s="9"/>
      <c r="AA1927" s="9"/>
      <c r="AB1927" s="9"/>
      <c r="AC1927" s="9"/>
      <c r="AD1927" s="9"/>
    </row>
    <row r="1928" spans="1:30" ht="9.75" customHeight="1">
      <c r="A1928" s="144"/>
      <c r="B1928" s="230"/>
      <c r="C1928" s="231"/>
      <c r="D1928" s="226"/>
      <c r="E1928" s="232"/>
      <c r="F1928" s="228"/>
      <c r="G1928" s="226"/>
      <c r="H1928" s="226"/>
      <c r="I1928" s="218"/>
      <c r="J1928" s="219"/>
      <c r="K1928" s="9"/>
      <c r="L1928" s="9"/>
      <c r="M1928" s="9"/>
      <c r="N1928" s="9"/>
      <c r="O1928" s="9"/>
      <c r="P1928" s="9"/>
      <c r="Q1928" s="9"/>
      <c r="R1928" s="9"/>
      <c r="S1928" s="9"/>
      <c r="T1928" s="9"/>
      <c r="U1928" s="9"/>
      <c r="V1928" s="9"/>
      <c r="W1928" s="9"/>
      <c r="X1928" s="9"/>
      <c r="Y1928" s="9"/>
      <c r="Z1928" s="9"/>
      <c r="AA1928" s="9"/>
      <c r="AB1928" s="9"/>
      <c r="AC1928" s="9"/>
      <c r="AD1928" s="9"/>
    </row>
    <row r="1929" spans="1:30" ht="9.75" customHeight="1">
      <c r="A1929" s="144"/>
      <c r="B1929" s="230"/>
      <c r="C1929" s="231"/>
      <c r="D1929" s="226"/>
      <c r="E1929" s="232"/>
      <c r="F1929" s="228"/>
      <c r="G1929" s="226"/>
      <c r="H1929" s="226"/>
      <c r="I1929" s="218"/>
      <c r="J1929" s="219"/>
      <c r="K1929" s="9"/>
      <c r="L1929" s="9"/>
      <c r="M1929" s="9"/>
      <c r="N1929" s="9"/>
      <c r="O1929" s="9"/>
      <c r="P1929" s="9"/>
      <c r="Q1929" s="9"/>
      <c r="R1929" s="9"/>
      <c r="S1929" s="9"/>
      <c r="T1929" s="9"/>
      <c r="U1929" s="9"/>
      <c r="V1929" s="9"/>
      <c r="W1929" s="9"/>
      <c r="X1929" s="9"/>
      <c r="Y1929" s="9"/>
      <c r="Z1929" s="9"/>
      <c r="AA1929" s="9"/>
      <c r="AB1929" s="9"/>
      <c r="AC1929" s="9"/>
      <c r="AD1929" s="9"/>
    </row>
    <row r="1930" spans="1:30" ht="9.75" customHeight="1">
      <c r="A1930" s="144"/>
      <c r="B1930" s="230"/>
      <c r="C1930" s="231"/>
      <c r="D1930" s="226"/>
      <c r="E1930" s="232"/>
      <c r="F1930" s="228"/>
      <c r="G1930" s="226"/>
      <c r="H1930" s="226"/>
      <c r="I1930" s="218"/>
      <c r="J1930" s="219"/>
      <c r="K1930" s="9"/>
      <c r="L1930" s="9"/>
      <c r="M1930" s="9"/>
      <c r="N1930" s="9"/>
      <c r="O1930" s="9"/>
      <c r="P1930" s="9"/>
      <c r="Q1930" s="9"/>
      <c r="R1930" s="9"/>
      <c r="S1930" s="9"/>
      <c r="T1930" s="9"/>
      <c r="U1930" s="9"/>
      <c r="V1930" s="9"/>
      <c r="W1930" s="9"/>
      <c r="X1930" s="9"/>
      <c r="Y1930" s="9"/>
      <c r="Z1930" s="9"/>
      <c r="AA1930" s="9"/>
      <c r="AB1930" s="9"/>
      <c r="AC1930" s="9"/>
      <c r="AD1930" s="9"/>
    </row>
    <row r="1931" spans="1:30" ht="9.75" customHeight="1">
      <c r="A1931" s="144"/>
      <c r="B1931" s="230"/>
      <c r="C1931" s="231"/>
      <c r="D1931" s="226"/>
      <c r="E1931" s="232"/>
      <c r="F1931" s="228"/>
      <c r="G1931" s="226"/>
      <c r="H1931" s="226"/>
      <c r="I1931" s="218"/>
      <c r="J1931" s="219"/>
      <c r="K1931" s="9"/>
      <c r="L1931" s="9"/>
      <c r="M1931" s="9"/>
      <c r="N1931" s="9"/>
      <c r="O1931" s="9"/>
      <c r="P1931" s="9"/>
      <c r="Q1931" s="9"/>
      <c r="R1931" s="9"/>
      <c r="S1931" s="9"/>
      <c r="T1931" s="9"/>
      <c r="U1931" s="9"/>
      <c r="V1931" s="9"/>
      <c r="W1931" s="9"/>
      <c r="X1931" s="9"/>
      <c r="Y1931" s="9"/>
      <c r="Z1931" s="9"/>
      <c r="AA1931" s="9"/>
      <c r="AB1931" s="9"/>
      <c r="AC1931" s="9"/>
      <c r="AD1931" s="9"/>
    </row>
    <row r="1932" spans="1:30" ht="9.75" customHeight="1">
      <c r="A1932" s="144"/>
      <c r="B1932" s="230"/>
      <c r="C1932" s="231"/>
      <c r="D1932" s="226"/>
      <c r="E1932" s="232"/>
      <c r="F1932" s="228"/>
      <c r="G1932" s="226"/>
      <c r="H1932" s="226"/>
      <c r="I1932" s="218"/>
      <c r="J1932" s="219"/>
      <c r="K1932" s="9"/>
      <c r="L1932" s="9"/>
      <c r="M1932" s="9"/>
      <c r="N1932" s="9"/>
      <c r="O1932" s="9"/>
      <c r="P1932" s="9"/>
      <c r="Q1932" s="9"/>
      <c r="R1932" s="9"/>
      <c r="S1932" s="9"/>
      <c r="T1932" s="9"/>
      <c r="U1932" s="9"/>
      <c r="V1932" s="9"/>
      <c r="W1932" s="9"/>
      <c r="X1932" s="9"/>
      <c r="Y1932" s="9"/>
      <c r="Z1932" s="9"/>
      <c r="AA1932" s="9"/>
      <c r="AB1932" s="9"/>
      <c r="AC1932" s="9"/>
      <c r="AD1932" s="9"/>
    </row>
    <row r="1933" spans="1:30" ht="9.75" customHeight="1">
      <c r="A1933" s="144"/>
      <c r="B1933" s="230"/>
      <c r="C1933" s="231"/>
      <c r="D1933" s="226"/>
      <c r="E1933" s="232"/>
      <c r="F1933" s="228"/>
      <c r="G1933" s="226"/>
      <c r="H1933" s="226"/>
      <c r="I1933" s="218"/>
      <c r="J1933" s="219"/>
      <c r="K1933" s="9"/>
      <c r="L1933" s="9"/>
      <c r="M1933" s="9"/>
      <c r="N1933" s="9"/>
      <c r="O1933" s="9"/>
      <c r="P1933" s="9"/>
      <c r="Q1933" s="9"/>
      <c r="R1933" s="9"/>
      <c r="S1933" s="9"/>
      <c r="T1933" s="9"/>
      <c r="U1933" s="9"/>
      <c r="V1933" s="9"/>
      <c r="W1933" s="9"/>
      <c r="X1933" s="9"/>
      <c r="Y1933" s="9"/>
      <c r="Z1933" s="9"/>
      <c r="AA1933" s="9"/>
      <c r="AB1933" s="9"/>
      <c r="AC1933" s="9"/>
      <c r="AD1933" s="9"/>
    </row>
    <row r="1934" spans="1:30" ht="9.75" customHeight="1">
      <c r="A1934" s="144"/>
      <c r="B1934" s="230"/>
      <c r="C1934" s="231"/>
      <c r="D1934" s="226"/>
      <c r="E1934" s="232"/>
      <c r="F1934" s="228"/>
      <c r="G1934" s="226"/>
      <c r="H1934" s="226"/>
      <c r="I1934" s="218"/>
      <c r="J1934" s="219"/>
      <c r="K1934" s="9"/>
      <c r="L1934" s="9"/>
      <c r="M1934" s="9"/>
      <c r="N1934" s="9"/>
      <c r="O1934" s="9"/>
      <c r="P1934" s="9"/>
      <c r="Q1934" s="9"/>
      <c r="R1934" s="9"/>
      <c r="S1934" s="9"/>
      <c r="T1934" s="9"/>
      <c r="U1934" s="9"/>
      <c r="V1934" s="9"/>
      <c r="W1934" s="9"/>
      <c r="X1934" s="9"/>
      <c r="Y1934" s="9"/>
      <c r="Z1934" s="9"/>
      <c r="AA1934" s="9"/>
      <c r="AB1934" s="9"/>
      <c r="AC1934" s="9"/>
      <c r="AD1934" s="9"/>
    </row>
    <row r="1935" spans="1:30" ht="9.75" customHeight="1">
      <c r="A1935" s="144"/>
      <c r="B1935" s="230"/>
      <c r="C1935" s="231"/>
      <c r="D1935" s="226"/>
      <c r="E1935" s="232"/>
      <c r="F1935" s="228"/>
      <c r="G1935" s="226"/>
      <c r="H1935" s="226"/>
      <c r="I1935" s="218"/>
      <c r="J1935" s="219"/>
      <c r="K1935" s="9"/>
      <c r="L1935" s="9"/>
      <c r="M1935" s="9"/>
      <c r="N1935" s="9"/>
      <c r="O1935" s="9"/>
      <c r="P1935" s="9"/>
      <c r="Q1935" s="9"/>
      <c r="R1935" s="9"/>
      <c r="S1935" s="9"/>
      <c r="T1935" s="9"/>
      <c r="U1935" s="9"/>
      <c r="V1935" s="9"/>
      <c r="W1935" s="9"/>
      <c r="X1935" s="9"/>
      <c r="Y1935" s="9"/>
      <c r="Z1935" s="9"/>
      <c r="AA1935" s="9"/>
      <c r="AB1935" s="9"/>
      <c r="AC1935" s="9"/>
      <c r="AD1935" s="9"/>
    </row>
    <row r="1936" spans="1:30" ht="9.75" customHeight="1">
      <c r="A1936" s="144"/>
      <c r="B1936" s="230"/>
      <c r="C1936" s="231"/>
      <c r="D1936" s="226"/>
      <c r="E1936" s="232"/>
      <c r="F1936" s="228"/>
      <c r="G1936" s="226"/>
      <c r="H1936" s="226"/>
      <c r="I1936" s="218"/>
      <c r="J1936" s="219"/>
      <c r="K1936" s="9"/>
      <c r="L1936" s="9"/>
      <c r="M1936" s="9"/>
      <c r="N1936" s="9"/>
      <c r="O1936" s="9"/>
      <c r="P1936" s="9"/>
      <c r="Q1936" s="9"/>
      <c r="R1936" s="9"/>
      <c r="S1936" s="9"/>
      <c r="T1936" s="9"/>
      <c r="U1936" s="9"/>
      <c r="V1936" s="9"/>
      <c r="W1936" s="9"/>
      <c r="X1936" s="9"/>
      <c r="Y1936" s="9"/>
      <c r="Z1936" s="9"/>
      <c r="AA1936" s="9"/>
      <c r="AB1936" s="9"/>
      <c r="AC1936" s="9"/>
      <c r="AD1936" s="9"/>
    </row>
    <row r="1937" spans="1:30" ht="9.75" customHeight="1">
      <c r="A1937" s="144"/>
      <c r="B1937" s="230"/>
      <c r="C1937" s="231"/>
      <c r="D1937" s="226"/>
      <c r="E1937" s="232"/>
      <c r="F1937" s="228"/>
      <c r="G1937" s="226"/>
      <c r="H1937" s="226"/>
      <c r="I1937" s="218"/>
      <c r="J1937" s="219"/>
      <c r="K1937" s="9"/>
      <c r="L1937" s="9"/>
      <c r="M1937" s="9"/>
      <c r="N1937" s="9"/>
      <c r="O1937" s="9"/>
      <c r="P1937" s="9"/>
      <c r="Q1937" s="9"/>
      <c r="R1937" s="9"/>
      <c r="S1937" s="9"/>
      <c r="T1937" s="9"/>
      <c r="U1937" s="9"/>
      <c r="V1937" s="9"/>
      <c r="W1937" s="9"/>
      <c r="X1937" s="9"/>
      <c r="Y1937" s="9"/>
      <c r="Z1937" s="9"/>
      <c r="AA1937" s="9"/>
      <c r="AB1937" s="9"/>
      <c r="AC1937" s="9"/>
      <c r="AD1937" s="9"/>
    </row>
    <row r="1938" spans="1:30" ht="9.75" customHeight="1">
      <c r="A1938" s="144"/>
      <c r="B1938" s="230"/>
      <c r="C1938" s="231"/>
      <c r="D1938" s="226"/>
      <c r="E1938" s="232"/>
      <c r="F1938" s="228"/>
      <c r="G1938" s="226"/>
      <c r="H1938" s="226"/>
      <c r="I1938" s="218"/>
      <c r="J1938" s="219"/>
      <c r="K1938" s="9"/>
      <c r="L1938" s="9"/>
      <c r="M1938" s="9"/>
      <c r="N1938" s="9"/>
      <c r="O1938" s="9"/>
      <c r="P1938" s="9"/>
      <c r="Q1938" s="9"/>
      <c r="R1938" s="9"/>
      <c r="S1938" s="9"/>
      <c r="T1938" s="9"/>
      <c r="U1938" s="9"/>
      <c r="V1938" s="9"/>
      <c r="W1938" s="9"/>
      <c r="X1938" s="9"/>
      <c r="Y1938" s="9"/>
      <c r="Z1938" s="9"/>
      <c r="AA1938" s="9"/>
      <c r="AB1938" s="9"/>
      <c r="AC1938" s="9"/>
      <c r="AD1938" s="9"/>
    </row>
    <row r="1939" spans="1:30" ht="9.75" customHeight="1">
      <c r="A1939" s="144"/>
      <c r="B1939" s="230"/>
      <c r="C1939" s="231"/>
      <c r="D1939" s="226"/>
      <c r="E1939" s="232"/>
      <c r="F1939" s="228"/>
      <c r="G1939" s="226"/>
      <c r="H1939" s="226"/>
      <c r="I1939" s="218"/>
      <c r="J1939" s="219"/>
      <c r="K1939" s="9"/>
      <c r="L1939" s="9"/>
      <c r="M1939" s="9"/>
      <c r="N1939" s="9"/>
      <c r="O1939" s="9"/>
      <c r="P1939" s="9"/>
      <c r="Q1939" s="9"/>
      <c r="R1939" s="9"/>
      <c r="S1939" s="9"/>
      <c r="T1939" s="9"/>
      <c r="U1939" s="9"/>
      <c r="V1939" s="9"/>
      <c r="W1939" s="9"/>
      <c r="X1939" s="9"/>
      <c r="Y1939" s="9"/>
      <c r="Z1939" s="9"/>
      <c r="AA1939" s="9"/>
      <c r="AB1939" s="9"/>
      <c r="AC1939" s="9"/>
      <c r="AD1939" s="9"/>
    </row>
    <row r="1940" spans="1:30" ht="9.75" customHeight="1">
      <c r="A1940" s="144"/>
      <c r="B1940" s="230"/>
      <c r="C1940" s="231"/>
      <c r="D1940" s="226"/>
      <c r="E1940" s="232"/>
      <c r="F1940" s="228"/>
      <c r="G1940" s="226"/>
      <c r="H1940" s="226"/>
      <c r="I1940" s="218"/>
      <c r="J1940" s="219"/>
      <c r="K1940" s="9"/>
      <c r="L1940" s="9"/>
      <c r="M1940" s="9"/>
      <c r="N1940" s="9"/>
      <c r="O1940" s="9"/>
      <c r="P1940" s="9"/>
      <c r="Q1940" s="9"/>
      <c r="R1940" s="9"/>
      <c r="S1940" s="9"/>
      <c r="T1940" s="9"/>
      <c r="U1940" s="9"/>
      <c r="V1940" s="9"/>
      <c r="W1940" s="9"/>
      <c r="X1940" s="9"/>
      <c r="Y1940" s="9"/>
      <c r="Z1940" s="9"/>
      <c r="AA1940" s="9"/>
      <c r="AB1940" s="9"/>
      <c r="AC1940" s="9"/>
      <c r="AD1940" s="9"/>
    </row>
    <row r="1941" spans="1:30" ht="9.75" customHeight="1">
      <c r="A1941" s="144"/>
      <c r="B1941" s="230"/>
      <c r="C1941" s="231"/>
      <c r="D1941" s="226"/>
      <c r="E1941" s="232"/>
      <c r="F1941" s="228"/>
      <c r="G1941" s="226"/>
      <c r="H1941" s="226"/>
      <c r="I1941" s="218"/>
      <c r="J1941" s="219"/>
      <c r="K1941" s="9"/>
      <c r="L1941" s="9"/>
      <c r="M1941" s="9"/>
      <c r="N1941" s="9"/>
      <c r="O1941" s="9"/>
      <c r="P1941" s="9"/>
      <c r="Q1941" s="9"/>
      <c r="R1941" s="9"/>
      <c r="S1941" s="9"/>
      <c r="T1941" s="9"/>
      <c r="U1941" s="9"/>
      <c r="V1941" s="9"/>
      <c r="W1941" s="9"/>
      <c r="X1941" s="9"/>
      <c r="Y1941" s="9"/>
      <c r="Z1941" s="9"/>
      <c r="AA1941" s="9"/>
      <c r="AB1941" s="9"/>
      <c r="AC1941" s="9"/>
      <c r="AD1941" s="9"/>
    </row>
    <row r="1942" spans="1:30" ht="9.75" customHeight="1">
      <c r="A1942" s="144"/>
      <c r="B1942" s="230"/>
      <c r="C1942" s="231"/>
      <c r="D1942" s="226"/>
      <c r="E1942" s="232"/>
      <c r="F1942" s="228"/>
      <c r="G1942" s="226"/>
      <c r="H1942" s="226"/>
      <c r="I1942" s="218"/>
      <c r="J1942" s="219"/>
      <c r="K1942" s="9"/>
      <c r="L1942" s="9"/>
      <c r="M1942" s="9"/>
      <c r="N1942" s="9"/>
      <c r="O1942" s="9"/>
      <c r="P1942" s="9"/>
      <c r="Q1942" s="9"/>
      <c r="R1942" s="9"/>
      <c r="S1942" s="9"/>
      <c r="T1942" s="9"/>
      <c r="U1942" s="9"/>
      <c r="V1942" s="9"/>
      <c r="W1942" s="9"/>
      <c r="X1942" s="9"/>
      <c r="Y1942" s="9"/>
      <c r="Z1942" s="9"/>
      <c r="AA1942" s="9"/>
      <c r="AB1942" s="9"/>
      <c r="AC1942" s="9"/>
      <c r="AD1942" s="9"/>
    </row>
    <row r="1943" spans="1:30" ht="9.75" customHeight="1">
      <c r="A1943" s="144"/>
      <c r="B1943" s="230"/>
      <c r="C1943" s="231"/>
      <c r="D1943" s="226"/>
      <c r="E1943" s="232"/>
      <c r="F1943" s="228"/>
      <c r="G1943" s="226"/>
      <c r="H1943" s="226"/>
      <c r="I1943" s="218"/>
      <c r="J1943" s="219"/>
      <c r="K1943" s="9"/>
      <c r="L1943" s="9"/>
      <c r="M1943" s="9"/>
      <c r="N1943" s="9"/>
      <c r="O1943" s="9"/>
      <c r="P1943" s="9"/>
      <c r="Q1943" s="9"/>
      <c r="R1943" s="9"/>
      <c r="S1943" s="9"/>
      <c r="T1943" s="9"/>
      <c r="U1943" s="9"/>
      <c r="V1943" s="9"/>
      <c r="W1943" s="9"/>
      <c r="X1943" s="9"/>
      <c r="Y1943" s="9"/>
      <c r="Z1943" s="9"/>
      <c r="AA1943" s="9"/>
      <c r="AB1943" s="9"/>
      <c r="AC1943" s="9"/>
      <c r="AD1943" s="9"/>
    </row>
    <row r="1944" spans="1:30" ht="9.75" customHeight="1">
      <c r="A1944" s="144"/>
      <c r="B1944" s="230"/>
      <c r="C1944" s="231"/>
      <c r="D1944" s="226"/>
      <c r="E1944" s="232"/>
      <c r="F1944" s="228"/>
      <c r="G1944" s="226"/>
      <c r="H1944" s="226"/>
      <c r="I1944" s="218"/>
      <c r="J1944" s="219"/>
      <c r="K1944" s="9"/>
      <c r="L1944" s="9"/>
      <c r="M1944" s="9"/>
      <c r="N1944" s="9"/>
      <c r="O1944" s="9"/>
      <c r="P1944" s="9"/>
      <c r="Q1944" s="9"/>
      <c r="R1944" s="9"/>
      <c r="S1944" s="9"/>
      <c r="T1944" s="9"/>
      <c r="U1944" s="9"/>
      <c r="V1944" s="9"/>
      <c r="W1944" s="9"/>
      <c r="X1944" s="9"/>
      <c r="Y1944" s="9"/>
      <c r="Z1944" s="9"/>
      <c r="AA1944" s="9"/>
      <c r="AB1944" s="9"/>
      <c r="AC1944" s="9"/>
      <c r="AD1944" s="9"/>
    </row>
    <row r="1945" spans="1:30" ht="9.75" customHeight="1">
      <c r="A1945" s="144"/>
      <c r="B1945" s="230"/>
      <c r="C1945" s="231"/>
      <c r="D1945" s="226"/>
      <c r="E1945" s="232"/>
      <c r="F1945" s="228"/>
      <c r="G1945" s="226"/>
      <c r="H1945" s="226"/>
      <c r="I1945" s="218"/>
      <c r="J1945" s="219"/>
      <c r="K1945" s="9"/>
      <c r="L1945" s="9"/>
      <c r="M1945" s="9"/>
      <c r="N1945" s="9"/>
      <c r="O1945" s="9"/>
      <c r="P1945" s="9"/>
      <c r="Q1945" s="9"/>
      <c r="R1945" s="9"/>
      <c r="S1945" s="9"/>
      <c r="T1945" s="9"/>
      <c r="U1945" s="9"/>
      <c r="V1945" s="9"/>
      <c r="W1945" s="9"/>
      <c r="X1945" s="9"/>
      <c r="Y1945" s="9"/>
      <c r="Z1945" s="9"/>
      <c r="AA1945" s="9"/>
      <c r="AB1945" s="9"/>
      <c r="AC1945" s="9"/>
      <c r="AD1945" s="9"/>
    </row>
    <row r="1946" spans="1:30" ht="9.75" customHeight="1">
      <c r="A1946" s="144"/>
      <c r="B1946" s="230"/>
      <c r="C1946" s="231"/>
      <c r="D1946" s="226"/>
      <c r="E1946" s="232"/>
      <c r="F1946" s="228"/>
      <c r="G1946" s="226"/>
      <c r="H1946" s="226"/>
      <c r="I1946" s="218"/>
      <c r="J1946" s="219"/>
      <c r="K1946" s="9"/>
      <c r="L1946" s="9"/>
      <c r="M1946" s="9"/>
      <c r="N1946" s="9"/>
      <c r="O1946" s="9"/>
      <c r="P1946" s="9"/>
      <c r="Q1946" s="9"/>
      <c r="R1946" s="9"/>
      <c r="S1946" s="9"/>
      <c r="T1946" s="9"/>
      <c r="U1946" s="9"/>
      <c r="V1946" s="9"/>
      <c r="W1946" s="9"/>
      <c r="X1946" s="9"/>
      <c r="Y1946" s="9"/>
      <c r="Z1946" s="9"/>
      <c r="AA1946" s="9"/>
      <c r="AB1946" s="9"/>
      <c r="AC1946" s="9"/>
      <c r="AD1946" s="9"/>
    </row>
    <row r="1947" spans="1:30" ht="9.75" customHeight="1">
      <c r="A1947" s="144"/>
      <c r="B1947" s="230"/>
      <c r="C1947" s="231"/>
      <c r="D1947" s="226"/>
      <c r="E1947" s="232"/>
      <c r="F1947" s="228"/>
      <c r="G1947" s="226"/>
      <c r="H1947" s="226"/>
      <c r="I1947" s="218"/>
      <c r="J1947" s="219"/>
      <c r="K1947" s="9"/>
      <c r="L1947" s="9"/>
      <c r="M1947" s="9"/>
      <c r="N1947" s="9"/>
      <c r="O1947" s="9"/>
      <c r="P1947" s="9"/>
      <c r="Q1947" s="9"/>
      <c r="R1947" s="9"/>
      <c r="S1947" s="9"/>
      <c r="T1947" s="9"/>
      <c r="U1947" s="9"/>
      <c r="V1947" s="9"/>
      <c r="W1947" s="9"/>
      <c r="X1947" s="9"/>
      <c r="Y1947" s="9"/>
      <c r="Z1947" s="9"/>
      <c r="AA1947" s="9"/>
      <c r="AB1947" s="9"/>
      <c r="AC1947" s="9"/>
      <c r="AD1947" s="9"/>
    </row>
    <row r="1948" spans="1:30" ht="9.75" customHeight="1">
      <c r="A1948" s="144"/>
      <c r="B1948" s="230"/>
      <c r="C1948" s="231"/>
      <c r="D1948" s="226"/>
      <c r="E1948" s="232"/>
      <c r="F1948" s="228"/>
      <c r="G1948" s="226"/>
      <c r="H1948" s="226"/>
      <c r="I1948" s="218"/>
      <c r="J1948" s="219"/>
      <c r="K1948" s="9"/>
      <c r="L1948" s="9"/>
      <c r="M1948" s="9"/>
      <c r="N1948" s="9"/>
      <c r="O1948" s="9"/>
      <c r="P1948" s="9"/>
      <c r="Q1948" s="9"/>
      <c r="R1948" s="9"/>
      <c r="S1948" s="9"/>
      <c r="T1948" s="9"/>
      <c r="U1948" s="9"/>
      <c r="V1948" s="9"/>
      <c r="W1948" s="9"/>
      <c r="X1948" s="9"/>
      <c r="Y1948" s="9"/>
      <c r="Z1948" s="9"/>
      <c r="AA1948" s="9"/>
      <c r="AB1948" s="9"/>
      <c r="AC1948" s="9"/>
      <c r="AD1948" s="9"/>
    </row>
    <row r="1949" spans="1:30" ht="9.75" customHeight="1">
      <c r="A1949" s="144"/>
      <c r="B1949" s="230"/>
      <c r="C1949" s="231"/>
      <c r="D1949" s="226"/>
      <c r="E1949" s="232"/>
      <c r="F1949" s="228"/>
      <c r="G1949" s="226"/>
      <c r="H1949" s="226"/>
      <c r="I1949" s="218"/>
      <c r="J1949" s="219"/>
      <c r="K1949" s="9"/>
      <c r="L1949" s="9"/>
      <c r="M1949" s="9"/>
      <c r="N1949" s="9"/>
      <c r="O1949" s="9"/>
      <c r="P1949" s="9"/>
      <c r="Q1949" s="9"/>
      <c r="R1949" s="9"/>
      <c r="S1949" s="9"/>
      <c r="T1949" s="9"/>
      <c r="U1949" s="9"/>
      <c r="V1949" s="9"/>
      <c r="W1949" s="9"/>
      <c r="X1949" s="9"/>
      <c r="Y1949" s="9"/>
      <c r="Z1949" s="9"/>
      <c r="AA1949" s="9"/>
      <c r="AB1949" s="9"/>
      <c r="AC1949" s="9"/>
      <c r="AD1949" s="9"/>
    </row>
    <row r="1950" spans="1:30" ht="9.75" customHeight="1">
      <c r="A1950" s="144"/>
      <c r="B1950" s="230"/>
      <c r="C1950" s="231"/>
      <c r="D1950" s="226"/>
      <c r="E1950" s="232"/>
      <c r="F1950" s="228"/>
      <c r="G1950" s="226"/>
      <c r="H1950" s="226"/>
      <c r="I1950" s="218"/>
      <c r="J1950" s="219"/>
      <c r="K1950" s="9"/>
      <c r="L1950" s="9"/>
      <c r="M1950" s="9"/>
      <c r="N1950" s="9"/>
      <c r="O1950" s="9"/>
      <c r="P1950" s="9"/>
      <c r="Q1950" s="9"/>
      <c r="R1950" s="9"/>
      <c r="S1950" s="9"/>
      <c r="T1950" s="9"/>
      <c r="U1950" s="9"/>
      <c r="V1950" s="9"/>
      <c r="W1950" s="9"/>
      <c r="X1950" s="9"/>
      <c r="Y1950" s="9"/>
      <c r="Z1950" s="9"/>
      <c r="AA1950" s="9"/>
      <c r="AB1950" s="9"/>
      <c r="AC1950" s="9"/>
      <c r="AD1950" s="9"/>
    </row>
    <row r="1951" spans="1:30" ht="9.75" customHeight="1">
      <c r="A1951" s="144"/>
      <c r="B1951" s="230"/>
      <c r="C1951" s="231"/>
      <c r="D1951" s="226"/>
      <c r="E1951" s="232"/>
      <c r="F1951" s="228"/>
      <c r="G1951" s="226"/>
      <c r="H1951" s="226"/>
      <c r="I1951" s="218"/>
      <c r="J1951" s="219"/>
      <c r="K1951" s="9"/>
      <c r="L1951" s="9"/>
      <c r="M1951" s="9"/>
      <c r="N1951" s="9"/>
      <c r="O1951" s="9"/>
      <c r="P1951" s="9"/>
      <c r="Q1951" s="9"/>
      <c r="R1951" s="9"/>
      <c r="S1951" s="9"/>
      <c r="T1951" s="9"/>
      <c r="U1951" s="9"/>
      <c r="V1951" s="9"/>
      <c r="W1951" s="9"/>
      <c r="X1951" s="9"/>
      <c r="Y1951" s="9"/>
      <c r="Z1951" s="9"/>
      <c r="AA1951" s="9"/>
      <c r="AB1951" s="9"/>
      <c r="AC1951" s="9"/>
      <c r="AD1951" s="9"/>
    </row>
    <row r="1952" spans="1:30" ht="9.75" customHeight="1">
      <c r="A1952" s="144"/>
      <c r="B1952" s="230"/>
      <c r="C1952" s="231"/>
      <c r="D1952" s="226"/>
      <c r="E1952" s="232"/>
      <c r="F1952" s="228"/>
      <c r="G1952" s="226"/>
      <c r="H1952" s="226"/>
      <c r="I1952" s="218"/>
      <c r="J1952" s="219"/>
      <c r="K1952" s="9"/>
      <c r="L1952" s="9"/>
      <c r="M1952" s="9"/>
      <c r="N1952" s="9"/>
      <c r="O1952" s="9"/>
      <c r="P1952" s="9"/>
      <c r="Q1952" s="9"/>
      <c r="R1952" s="9"/>
      <c r="S1952" s="9"/>
      <c r="T1952" s="9"/>
      <c r="U1952" s="9"/>
      <c r="V1952" s="9"/>
      <c r="W1952" s="9"/>
      <c r="X1952" s="9"/>
      <c r="Y1952" s="9"/>
      <c r="Z1952" s="9"/>
      <c r="AA1952" s="9"/>
      <c r="AB1952" s="9"/>
      <c r="AC1952" s="9"/>
      <c r="AD1952" s="9"/>
    </row>
    <row r="1953" spans="1:30" ht="9.75" customHeight="1">
      <c r="A1953" s="144"/>
      <c r="B1953" s="230"/>
      <c r="C1953" s="231"/>
      <c r="D1953" s="226"/>
      <c r="E1953" s="232"/>
      <c r="F1953" s="228"/>
      <c r="G1953" s="226"/>
      <c r="H1953" s="226"/>
      <c r="I1953" s="218"/>
      <c r="J1953" s="219"/>
      <c r="K1953" s="9"/>
      <c r="L1953" s="9"/>
      <c r="M1953" s="9"/>
      <c r="N1953" s="9"/>
      <c r="O1953" s="9"/>
      <c r="P1953" s="9"/>
      <c r="Q1953" s="9"/>
      <c r="R1953" s="9"/>
      <c r="S1953" s="9"/>
      <c r="T1953" s="9"/>
      <c r="U1953" s="9"/>
      <c r="V1953" s="9"/>
      <c r="W1953" s="9"/>
      <c r="X1953" s="9"/>
      <c r="Y1953" s="9"/>
      <c r="Z1953" s="9"/>
      <c r="AA1953" s="9"/>
      <c r="AB1953" s="9"/>
      <c r="AC1953" s="9"/>
      <c r="AD1953" s="9"/>
    </row>
    <row r="1954" spans="1:30" ht="9.75" customHeight="1">
      <c r="A1954" s="144"/>
      <c r="B1954" s="230"/>
      <c r="C1954" s="231"/>
      <c r="D1954" s="226"/>
      <c r="E1954" s="232"/>
      <c r="F1954" s="228"/>
      <c r="G1954" s="226"/>
      <c r="H1954" s="226"/>
      <c r="I1954" s="218"/>
      <c r="J1954" s="219"/>
      <c r="K1954" s="9"/>
      <c r="L1954" s="9"/>
      <c r="M1954" s="9"/>
      <c r="N1954" s="9"/>
      <c r="O1954" s="9"/>
      <c r="P1954" s="9"/>
      <c r="Q1954" s="9"/>
      <c r="R1954" s="9"/>
      <c r="S1954" s="9"/>
      <c r="T1954" s="9"/>
      <c r="U1954" s="9"/>
      <c r="V1954" s="9"/>
      <c r="W1954" s="9"/>
      <c r="X1954" s="9"/>
      <c r="Y1954" s="9"/>
      <c r="Z1954" s="9"/>
      <c r="AA1954" s="9"/>
      <c r="AB1954" s="9"/>
      <c r="AC1954" s="9"/>
      <c r="AD1954" s="9"/>
    </row>
    <row r="1955" spans="1:30" ht="9.75" customHeight="1">
      <c r="A1955" s="144"/>
      <c r="B1955" s="230"/>
      <c r="C1955" s="231"/>
      <c r="D1955" s="226"/>
      <c r="E1955" s="232"/>
      <c r="F1955" s="228"/>
      <c r="G1955" s="226"/>
      <c r="H1955" s="226"/>
      <c r="I1955" s="218"/>
      <c r="J1955" s="219"/>
      <c r="K1955" s="9"/>
      <c r="L1955" s="9"/>
      <c r="M1955" s="9"/>
      <c r="N1955" s="9"/>
      <c r="O1955" s="9"/>
      <c r="P1955" s="9"/>
      <c r="Q1955" s="9"/>
      <c r="R1955" s="9"/>
      <c r="S1955" s="9"/>
      <c r="T1955" s="9"/>
      <c r="U1955" s="9"/>
      <c r="V1955" s="9"/>
      <c r="W1955" s="9"/>
      <c r="X1955" s="9"/>
      <c r="Y1955" s="9"/>
      <c r="Z1955" s="9"/>
      <c r="AA1955" s="9"/>
      <c r="AB1955" s="9"/>
      <c r="AC1955" s="9"/>
      <c r="AD1955" s="9"/>
    </row>
    <row r="1956" spans="1:30" ht="9.75" customHeight="1">
      <c r="A1956" s="144"/>
      <c r="B1956" s="230"/>
      <c r="C1956" s="231"/>
      <c r="D1956" s="226"/>
      <c r="E1956" s="232"/>
      <c r="F1956" s="228"/>
      <c r="G1956" s="226"/>
      <c r="H1956" s="226"/>
      <c r="I1956" s="218"/>
      <c r="J1956" s="219"/>
      <c r="K1956" s="9"/>
      <c r="L1956" s="9"/>
      <c r="M1956" s="9"/>
      <c r="N1956" s="9"/>
      <c r="O1956" s="9"/>
      <c r="P1956" s="9"/>
      <c r="Q1956" s="9"/>
      <c r="R1956" s="9"/>
      <c r="S1956" s="9"/>
      <c r="T1956" s="9"/>
      <c r="U1956" s="9"/>
      <c r="V1956" s="9"/>
      <c r="W1956" s="9"/>
      <c r="X1956" s="9"/>
      <c r="Y1956" s="9"/>
      <c r="Z1956" s="9"/>
      <c r="AA1956" s="9"/>
      <c r="AB1956" s="9"/>
      <c r="AC1956" s="9"/>
      <c r="AD1956" s="9"/>
    </row>
    <row r="1957" spans="1:30" ht="9.75" customHeight="1">
      <c r="A1957" s="144"/>
      <c r="B1957" s="230"/>
      <c r="C1957" s="231"/>
      <c r="D1957" s="226"/>
      <c r="E1957" s="232"/>
      <c r="F1957" s="228"/>
      <c r="G1957" s="226"/>
      <c r="H1957" s="226"/>
      <c r="I1957" s="218"/>
      <c r="J1957" s="219"/>
      <c r="K1957" s="9"/>
      <c r="L1957" s="9"/>
      <c r="M1957" s="9"/>
      <c r="N1957" s="9"/>
      <c r="O1957" s="9"/>
      <c r="P1957" s="9"/>
      <c r="Q1957" s="9"/>
      <c r="R1957" s="9"/>
      <c r="S1957" s="9"/>
      <c r="T1957" s="9"/>
      <c r="U1957" s="9"/>
      <c r="V1957" s="9"/>
      <c r="W1957" s="9"/>
      <c r="X1957" s="9"/>
      <c r="Y1957" s="9"/>
      <c r="Z1957" s="9"/>
      <c r="AA1957" s="9"/>
      <c r="AB1957" s="9"/>
      <c r="AC1957" s="9"/>
      <c r="AD1957" s="9"/>
    </row>
    <row r="1958" spans="1:30" ht="9.75" customHeight="1">
      <c r="A1958" s="144"/>
      <c r="B1958" s="230"/>
      <c r="C1958" s="231"/>
      <c r="D1958" s="226"/>
      <c r="E1958" s="232"/>
      <c r="F1958" s="228"/>
      <c r="G1958" s="226"/>
      <c r="H1958" s="226"/>
      <c r="I1958" s="218"/>
      <c r="J1958" s="219"/>
      <c r="K1958" s="9"/>
      <c r="L1958" s="9"/>
      <c r="M1958" s="9"/>
      <c r="N1958" s="9"/>
      <c r="O1958" s="9"/>
      <c r="P1958" s="9"/>
      <c r="Q1958" s="9"/>
      <c r="R1958" s="9"/>
      <c r="S1958" s="9"/>
      <c r="T1958" s="9"/>
      <c r="U1958" s="9"/>
      <c r="V1958" s="9"/>
      <c r="W1958" s="9"/>
      <c r="X1958" s="9"/>
      <c r="Y1958" s="9"/>
      <c r="Z1958" s="9"/>
      <c r="AA1958" s="9"/>
      <c r="AB1958" s="9"/>
      <c r="AC1958" s="9"/>
      <c r="AD1958" s="9"/>
    </row>
    <row r="1959" spans="1:30" ht="9.75" customHeight="1">
      <c r="A1959" s="144"/>
      <c r="B1959" s="230"/>
      <c r="C1959" s="231"/>
      <c r="D1959" s="226"/>
      <c r="E1959" s="232"/>
      <c r="F1959" s="228"/>
      <c r="G1959" s="226"/>
      <c r="H1959" s="226"/>
      <c r="I1959" s="218"/>
      <c r="J1959" s="219"/>
      <c r="K1959" s="9"/>
      <c r="L1959" s="9"/>
      <c r="M1959" s="9"/>
      <c r="N1959" s="9"/>
      <c r="O1959" s="9"/>
      <c r="P1959" s="9"/>
      <c r="Q1959" s="9"/>
      <c r="R1959" s="9"/>
      <c r="S1959" s="9"/>
      <c r="T1959" s="9"/>
      <c r="U1959" s="9"/>
      <c r="V1959" s="9"/>
      <c r="W1959" s="9"/>
      <c r="X1959" s="9"/>
      <c r="Y1959" s="9"/>
      <c r="Z1959" s="9"/>
      <c r="AA1959" s="9"/>
      <c r="AB1959" s="9"/>
      <c r="AC1959" s="9"/>
      <c r="AD1959" s="9"/>
    </row>
    <row r="1960" spans="1:30" ht="9.75" customHeight="1">
      <c r="A1960" s="144"/>
      <c r="B1960" s="230"/>
      <c r="C1960" s="231"/>
      <c r="D1960" s="226"/>
      <c r="E1960" s="232"/>
      <c r="F1960" s="228"/>
      <c r="G1960" s="226"/>
      <c r="H1960" s="226"/>
      <c r="I1960" s="218"/>
      <c r="J1960" s="219"/>
      <c r="K1960" s="9"/>
      <c r="L1960" s="9"/>
      <c r="M1960" s="9"/>
      <c r="N1960" s="9"/>
      <c r="O1960" s="9"/>
      <c r="P1960" s="9"/>
      <c r="Q1960" s="9"/>
      <c r="R1960" s="9"/>
      <c r="S1960" s="9"/>
      <c r="T1960" s="9"/>
      <c r="U1960" s="9"/>
      <c r="V1960" s="9"/>
      <c r="W1960" s="9"/>
      <c r="X1960" s="9"/>
      <c r="Y1960" s="9"/>
      <c r="Z1960" s="9"/>
      <c r="AA1960" s="9"/>
      <c r="AB1960" s="9"/>
      <c r="AC1960" s="9"/>
      <c r="AD1960" s="9"/>
    </row>
    <row r="1961" spans="1:30" ht="9.75" customHeight="1">
      <c r="A1961" s="144"/>
      <c r="B1961" s="230"/>
      <c r="C1961" s="231"/>
      <c r="D1961" s="226"/>
      <c r="E1961" s="232"/>
      <c r="F1961" s="228"/>
      <c r="G1961" s="226"/>
      <c r="H1961" s="226"/>
      <c r="I1961" s="218"/>
      <c r="J1961" s="219"/>
      <c r="K1961" s="9"/>
      <c r="L1961" s="9"/>
      <c r="M1961" s="9"/>
      <c r="N1961" s="9"/>
      <c r="O1961" s="9"/>
      <c r="P1961" s="9"/>
      <c r="Q1961" s="9"/>
      <c r="R1961" s="9"/>
      <c r="S1961" s="9"/>
      <c r="T1961" s="9"/>
      <c r="U1961" s="9"/>
      <c r="V1961" s="9"/>
      <c r="W1961" s="9"/>
      <c r="X1961" s="9"/>
      <c r="Y1961" s="9"/>
      <c r="Z1961" s="9"/>
      <c r="AA1961" s="9"/>
      <c r="AB1961" s="9"/>
      <c r="AC1961" s="9"/>
      <c r="AD1961" s="9"/>
    </row>
    <row r="1962" spans="1:30" ht="9.75" customHeight="1">
      <c r="A1962" s="144"/>
      <c r="B1962" s="230"/>
      <c r="C1962" s="231"/>
      <c r="D1962" s="226"/>
      <c r="E1962" s="232"/>
      <c r="F1962" s="228"/>
      <c r="G1962" s="226"/>
      <c r="H1962" s="226"/>
      <c r="I1962" s="218"/>
      <c r="J1962" s="219"/>
      <c r="K1962" s="9"/>
      <c r="L1962" s="9"/>
      <c r="M1962" s="9"/>
      <c r="N1962" s="9"/>
      <c r="O1962" s="9"/>
      <c r="P1962" s="9"/>
      <c r="Q1962" s="9"/>
      <c r="R1962" s="9"/>
      <c r="S1962" s="9"/>
      <c r="T1962" s="9"/>
      <c r="U1962" s="9"/>
      <c r="V1962" s="9"/>
      <c r="W1962" s="9"/>
      <c r="X1962" s="9"/>
      <c r="Y1962" s="9"/>
      <c r="Z1962" s="9"/>
      <c r="AA1962" s="9"/>
      <c r="AB1962" s="9"/>
      <c r="AC1962" s="9"/>
      <c r="AD1962" s="9"/>
    </row>
    <row r="1963" spans="1:30" ht="9.75" customHeight="1">
      <c r="A1963" s="144"/>
      <c r="B1963" s="230"/>
      <c r="C1963" s="231"/>
      <c r="D1963" s="226"/>
      <c r="E1963" s="232"/>
      <c r="F1963" s="228"/>
      <c r="G1963" s="226"/>
      <c r="H1963" s="226"/>
      <c r="I1963" s="218"/>
      <c r="J1963" s="219"/>
      <c r="K1963" s="9"/>
      <c r="L1963" s="9"/>
      <c r="M1963" s="9"/>
      <c r="N1963" s="9"/>
      <c r="O1963" s="9"/>
      <c r="P1963" s="9"/>
      <c r="Q1963" s="9"/>
      <c r="R1963" s="9"/>
      <c r="S1963" s="9"/>
      <c r="T1963" s="9"/>
      <c r="U1963" s="9"/>
      <c r="V1963" s="9"/>
      <c r="W1963" s="9"/>
      <c r="X1963" s="9"/>
      <c r="Y1963" s="9"/>
      <c r="Z1963" s="9"/>
      <c r="AA1963" s="9"/>
      <c r="AB1963" s="9"/>
      <c r="AC1963" s="9"/>
      <c r="AD1963" s="9"/>
    </row>
    <row r="1964" spans="1:30" ht="9.75" customHeight="1">
      <c r="A1964" s="144"/>
      <c r="B1964" s="230"/>
      <c r="C1964" s="231"/>
      <c r="D1964" s="226"/>
      <c r="E1964" s="232"/>
      <c r="F1964" s="228"/>
      <c r="G1964" s="226"/>
      <c r="H1964" s="226"/>
      <c r="I1964" s="218"/>
      <c r="J1964" s="219"/>
      <c r="K1964" s="9"/>
      <c r="L1964" s="9"/>
      <c r="M1964" s="9"/>
      <c r="N1964" s="9"/>
      <c r="O1964" s="9"/>
      <c r="P1964" s="9"/>
      <c r="Q1964" s="9"/>
      <c r="R1964" s="9"/>
      <c r="S1964" s="9"/>
      <c r="T1964" s="9"/>
      <c r="U1964" s="9"/>
      <c r="V1964" s="9"/>
      <c r="W1964" s="9"/>
      <c r="X1964" s="9"/>
      <c r="Y1964" s="9"/>
      <c r="Z1964" s="9"/>
      <c r="AA1964" s="9"/>
      <c r="AB1964" s="9"/>
      <c r="AC1964" s="9"/>
      <c r="AD1964" s="9"/>
    </row>
    <row r="1965" spans="1:30" ht="9.75" customHeight="1">
      <c r="A1965" s="144"/>
      <c r="B1965" s="230"/>
      <c r="C1965" s="231"/>
      <c r="D1965" s="226"/>
      <c r="E1965" s="232"/>
      <c r="F1965" s="228"/>
      <c r="G1965" s="226"/>
      <c r="H1965" s="226"/>
      <c r="I1965" s="218"/>
      <c r="J1965" s="219"/>
      <c r="K1965" s="9"/>
      <c r="L1965" s="9"/>
      <c r="M1965" s="9"/>
      <c r="N1965" s="9"/>
      <c r="O1965" s="9"/>
      <c r="P1965" s="9"/>
      <c r="Q1965" s="9"/>
      <c r="R1965" s="9"/>
      <c r="S1965" s="9"/>
      <c r="T1965" s="9"/>
      <c r="U1965" s="9"/>
      <c r="V1965" s="9"/>
      <c r="W1965" s="9"/>
      <c r="X1965" s="9"/>
      <c r="Y1965" s="9"/>
      <c r="Z1965" s="9"/>
      <c r="AA1965" s="9"/>
      <c r="AB1965" s="9"/>
      <c r="AC1965" s="9"/>
      <c r="AD1965" s="9"/>
    </row>
    <row r="1966" spans="1:30" ht="9.75" customHeight="1">
      <c r="A1966" s="144"/>
      <c r="B1966" s="230"/>
      <c r="C1966" s="231"/>
      <c r="D1966" s="226"/>
      <c r="E1966" s="232"/>
      <c r="F1966" s="228"/>
      <c r="G1966" s="226"/>
      <c r="H1966" s="226"/>
      <c r="I1966" s="218"/>
      <c r="J1966" s="219"/>
      <c r="K1966" s="9"/>
      <c r="L1966" s="9"/>
      <c r="M1966" s="9"/>
      <c r="N1966" s="9"/>
      <c r="O1966" s="9"/>
      <c r="P1966" s="9"/>
      <c r="Q1966" s="9"/>
      <c r="R1966" s="9"/>
      <c r="S1966" s="9"/>
      <c r="T1966" s="9"/>
      <c r="U1966" s="9"/>
      <c r="V1966" s="9"/>
      <c r="W1966" s="9"/>
      <c r="X1966" s="9"/>
      <c r="Y1966" s="9"/>
      <c r="Z1966" s="9"/>
      <c r="AA1966" s="9"/>
      <c r="AB1966" s="9"/>
      <c r="AC1966" s="9"/>
      <c r="AD1966" s="9"/>
    </row>
    <row r="1967" spans="1:30" ht="9.75" customHeight="1">
      <c r="A1967" s="144"/>
      <c r="B1967" s="230"/>
      <c r="C1967" s="231"/>
      <c r="D1967" s="226"/>
      <c r="E1967" s="232"/>
      <c r="F1967" s="228"/>
      <c r="G1967" s="226"/>
      <c r="H1967" s="226"/>
      <c r="I1967" s="218"/>
      <c r="J1967" s="219"/>
      <c r="K1967" s="9"/>
      <c r="L1967" s="9"/>
      <c r="M1967" s="9"/>
      <c r="N1967" s="9"/>
      <c r="O1967" s="9"/>
      <c r="P1967" s="9"/>
      <c r="Q1967" s="9"/>
      <c r="R1967" s="9"/>
      <c r="S1967" s="9"/>
      <c r="T1967" s="9"/>
      <c r="U1967" s="9"/>
      <c r="V1967" s="9"/>
      <c r="W1967" s="9"/>
      <c r="X1967" s="9"/>
      <c r="Y1967" s="9"/>
      <c r="Z1967" s="9"/>
      <c r="AA1967" s="9"/>
      <c r="AB1967" s="9"/>
      <c r="AC1967" s="9"/>
      <c r="AD1967" s="9"/>
    </row>
    <row r="1968" spans="1:30" ht="9.75" customHeight="1">
      <c r="A1968" s="144"/>
      <c r="B1968" s="230"/>
      <c r="C1968" s="231"/>
      <c r="D1968" s="226"/>
      <c r="E1968" s="232"/>
      <c r="F1968" s="228"/>
      <c r="G1968" s="226"/>
      <c r="H1968" s="226"/>
      <c r="I1968" s="218"/>
      <c r="J1968" s="219"/>
      <c r="K1968" s="9"/>
      <c r="L1968" s="9"/>
      <c r="M1968" s="9"/>
      <c r="N1968" s="9"/>
      <c r="O1968" s="9"/>
      <c r="P1968" s="9"/>
      <c r="Q1968" s="9"/>
      <c r="R1968" s="9"/>
      <c r="S1968" s="9"/>
      <c r="T1968" s="9"/>
      <c r="U1968" s="9"/>
      <c r="V1968" s="9"/>
      <c r="W1968" s="9"/>
      <c r="X1968" s="9"/>
      <c r="Y1968" s="9"/>
      <c r="Z1968" s="9"/>
      <c r="AA1968" s="9"/>
      <c r="AB1968" s="9"/>
      <c r="AC1968" s="9"/>
      <c r="AD1968" s="9"/>
    </row>
    <row r="1969" spans="1:30" ht="9.75" customHeight="1">
      <c r="A1969" s="144"/>
      <c r="B1969" s="230"/>
      <c r="C1969" s="231"/>
      <c r="D1969" s="226"/>
      <c r="E1969" s="232"/>
      <c r="F1969" s="228"/>
      <c r="G1969" s="226"/>
      <c r="H1969" s="226"/>
      <c r="I1969" s="218"/>
      <c r="J1969" s="219"/>
      <c r="K1969" s="9"/>
      <c r="L1969" s="9"/>
      <c r="M1969" s="9"/>
      <c r="N1969" s="9"/>
      <c r="O1969" s="9"/>
      <c r="P1969" s="9"/>
      <c r="Q1969" s="9"/>
      <c r="R1969" s="9"/>
      <c r="S1969" s="9"/>
      <c r="T1969" s="9"/>
      <c r="U1969" s="9"/>
      <c r="V1969" s="9"/>
      <c r="W1969" s="9"/>
      <c r="X1969" s="9"/>
      <c r="Y1969" s="9"/>
      <c r="Z1969" s="9"/>
      <c r="AA1969" s="9"/>
      <c r="AB1969" s="9"/>
      <c r="AC1969" s="9"/>
      <c r="AD1969" s="9"/>
    </row>
    <row r="1970" spans="1:30" ht="9.75" customHeight="1">
      <c r="A1970" s="144"/>
      <c r="B1970" s="230"/>
      <c r="C1970" s="231"/>
      <c r="D1970" s="226"/>
      <c r="E1970" s="232"/>
      <c r="F1970" s="228"/>
      <c r="G1970" s="226"/>
      <c r="H1970" s="226"/>
      <c r="I1970" s="218"/>
      <c r="J1970" s="219"/>
      <c r="K1970" s="9"/>
      <c r="L1970" s="9"/>
      <c r="M1970" s="9"/>
      <c r="N1970" s="9"/>
      <c r="O1970" s="9"/>
      <c r="P1970" s="9"/>
      <c r="Q1970" s="9"/>
      <c r="R1970" s="9"/>
      <c r="S1970" s="9"/>
      <c r="T1970" s="9"/>
      <c r="U1970" s="9"/>
      <c r="V1970" s="9"/>
      <c r="W1970" s="9"/>
      <c r="X1970" s="9"/>
      <c r="Y1970" s="9"/>
      <c r="Z1970" s="9"/>
      <c r="AA1970" s="9"/>
      <c r="AB1970" s="9"/>
      <c r="AC1970" s="9"/>
      <c r="AD1970" s="9"/>
    </row>
    <row r="1971" spans="1:30" ht="9.75" customHeight="1">
      <c r="A1971" s="144"/>
      <c r="B1971" s="230"/>
      <c r="C1971" s="231"/>
      <c r="D1971" s="226"/>
      <c r="E1971" s="232"/>
      <c r="F1971" s="228"/>
      <c r="G1971" s="226"/>
      <c r="H1971" s="226"/>
      <c r="I1971" s="218"/>
      <c r="J1971" s="219"/>
      <c r="K1971" s="9"/>
      <c r="L1971" s="9"/>
      <c r="M1971" s="9"/>
      <c r="N1971" s="9"/>
      <c r="O1971" s="9"/>
      <c r="P1971" s="9"/>
      <c r="Q1971" s="9"/>
      <c r="R1971" s="9"/>
      <c r="S1971" s="9"/>
      <c r="T1971" s="9"/>
      <c r="U1971" s="9"/>
      <c r="V1971" s="9"/>
      <c r="W1971" s="9"/>
      <c r="X1971" s="9"/>
      <c r="Y1971" s="9"/>
      <c r="Z1971" s="9"/>
      <c r="AA1971" s="9"/>
      <c r="AB1971" s="9"/>
      <c r="AC1971" s="9"/>
      <c r="AD1971" s="9"/>
    </row>
    <row r="1972" spans="1:30" ht="9.75" customHeight="1">
      <c r="A1972" s="144"/>
      <c r="B1972" s="230"/>
      <c r="C1972" s="231"/>
      <c r="D1972" s="226"/>
      <c r="E1972" s="232"/>
      <c r="F1972" s="228"/>
      <c r="G1972" s="226"/>
      <c r="H1972" s="226"/>
      <c r="I1972" s="218"/>
      <c r="J1972" s="219"/>
      <c r="K1972" s="9"/>
      <c r="L1972" s="9"/>
      <c r="M1972" s="9"/>
      <c r="N1972" s="9"/>
      <c r="O1972" s="9"/>
      <c r="P1972" s="9"/>
      <c r="Q1972" s="9"/>
      <c r="R1972" s="9"/>
      <c r="S1972" s="9"/>
      <c r="T1972" s="9"/>
      <c r="U1972" s="9"/>
      <c r="V1972" s="9"/>
      <c r="W1972" s="9"/>
      <c r="X1972" s="9"/>
      <c r="Y1972" s="9"/>
      <c r="Z1972" s="9"/>
      <c r="AA1972" s="9"/>
      <c r="AB1972" s="9"/>
      <c r="AC1972" s="9"/>
      <c r="AD1972" s="9"/>
    </row>
    <row r="1973" spans="1:30" ht="9.75" customHeight="1">
      <c r="A1973" s="144"/>
      <c r="B1973" s="230"/>
      <c r="C1973" s="231"/>
      <c r="D1973" s="226"/>
      <c r="E1973" s="232"/>
      <c r="F1973" s="228"/>
      <c r="G1973" s="226"/>
      <c r="H1973" s="226"/>
      <c r="I1973" s="218"/>
      <c r="J1973" s="219"/>
      <c r="K1973" s="9"/>
      <c r="L1973" s="9"/>
      <c r="M1973" s="9"/>
      <c r="N1973" s="9"/>
      <c r="O1973" s="9"/>
      <c r="P1973" s="9"/>
      <c r="Q1973" s="9"/>
      <c r="R1973" s="9"/>
      <c r="S1973" s="9"/>
      <c r="T1973" s="9"/>
      <c r="U1973" s="9"/>
      <c r="V1973" s="9"/>
      <c r="W1973" s="9"/>
      <c r="X1973" s="9"/>
      <c r="Y1973" s="9"/>
      <c r="Z1973" s="9"/>
      <c r="AA1973" s="9"/>
      <c r="AB1973" s="9"/>
      <c r="AC1973" s="9"/>
      <c r="AD1973" s="9"/>
    </row>
    <row r="1974" spans="1:30" ht="9.75" customHeight="1">
      <c r="A1974" s="144"/>
      <c r="B1974" s="230"/>
      <c r="C1974" s="231"/>
      <c r="D1974" s="226"/>
      <c r="E1974" s="232"/>
      <c r="F1974" s="228"/>
      <c r="G1974" s="226"/>
      <c r="H1974" s="226"/>
      <c r="I1974" s="218"/>
      <c r="J1974" s="219"/>
      <c r="K1974" s="9"/>
      <c r="L1974" s="9"/>
      <c r="M1974" s="9"/>
      <c r="N1974" s="9"/>
      <c r="O1974" s="9"/>
      <c r="P1974" s="9"/>
      <c r="Q1974" s="9"/>
      <c r="R1974" s="9"/>
      <c r="S1974" s="9"/>
      <c r="T1974" s="9"/>
      <c r="U1974" s="9"/>
      <c r="V1974" s="9"/>
      <c r="W1974" s="9"/>
      <c r="X1974" s="9"/>
      <c r="Y1974" s="9"/>
      <c r="Z1974" s="9"/>
      <c r="AA1974" s="9"/>
      <c r="AB1974" s="9"/>
      <c r="AC1974" s="9"/>
      <c r="AD1974" s="9"/>
    </row>
    <row r="1975" spans="1:30" ht="9.75" customHeight="1">
      <c r="A1975" s="144"/>
      <c r="B1975" s="230"/>
      <c r="C1975" s="231"/>
      <c r="D1975" s="226"/>
      <c r="E1975" s="232"/>
      <c r="F1975" s="228"/>
      <c r="G1975" s="226"/>
      <c r="H1975" s="226"/>
      <c r="I1975" s="218"/>
      <c r="J1975" s="219"/>
      <c r="K1975" s="9"/>
      <c r="L1975" s="9"/>
      <c r="M1975" s="9"/>
      <c r="N1975" s="9"/>
      <c r="O1975" s="9"/>
      <c r="P1975" s="9"/>
      <c r="Q1975" s="9"/>
      <c r="R1975" s="9"/>
      <c r="S1975" s="9"/>
      <c r="T1975" s="9"/>
      <c r="U1975" s="9"/>
      <c r="V1975" s="9"/>
      <c r="W1975" s="9"/>
      <c r="X1975" s="9"/>
      <c r="Y1975" s="9"/>
      <c r="Z1975" s="9"/>
      <c r="AA1975" s="9"/>
      <c r="AB1975" s="9"/>
      <c r="AC1975" s="9"/>
      <c r="AD1975" s="9"/>
    </row>
    <row r="1976" spans="1:30" ht="9.75" customHeight="1">
      <c r="A1976" s="144"/>
      <c r="B1976" s="230"/>
      <c r="C1976" s="231"/>
      <c r="D1976" s="226"/>
      <c r="E1976" s="232"/>
      <c r="F1976" s="228"/>
      <c r="G1976" s="226"/>
      <c r="H1976" s="226"/>
      <c r="I1976" s="218"/>
      <c r="J1976" s="219"/>
      <c r="K1976" s="9"/>
      <c r="L1976" s="9"/>
      <c r="M1976" s="9"/>
      <c r="N1976" s="9"/>
      <c r="O1976" s="9"/>
      <c r="P1976" s="9"/>
      <c r="Q1976" s="9"/>
      <c r="R1976" s="9"/>
      <c r="S1976" s="9"/>
      <c r="T1976" s="9"/>
      <c r="U1976" s="9"/>
      <c r="V1976" s="9"/>
      <c r="W1976" s="9"/>
      <c r="X1976" s="9"/>
      <c r="Y1976" s="9"/>
      <c r="Z1976" s="9"/>
      <c r="AA1976" s="9"/>
      <c r="AB1976" s="9"/>
      <c r="AC1976" s="9"/>
      <c r="AD1976" s="9"/>
    </row>
    <row r="1977" spans="1:30" ht="9.75" customHeight="1">
      <c r="A1977" s="144"/>
      <c r="B1977" s="230"/>
      <c r="C1977" s="231"/>
      <c r="D1977" s="226"/>
      <c r="E1977" s="232"/>
      <c r="F1977" s="228"/>
      <c r="G1977" s="226"/>
      <c r="H1977" s="226"/>
      <c r="I1977" s="218"/>
      <c r="J1977" s="219"/>
      <c r="K1977" s="9"/>
      <c r="L1977" s="9"/>
      <c r="M1977" s="9"/>
      <c r="N1977" s="9"/>
      <c r="O1977" s="9"/>
      <c r="P1977" s="9"/>
      <c r="Q1977" s="9"/>
      <c r="R1977" s="9"/>
      <c r="S1977" s="9"/>
      <c r="T1977" s="9"/>
      <c r="U1977" s="9"/>
      <c r="V1977" s="9"/>
      <c r="W1977" s="9"/>
      <c r="X1977" s="9"/>
      <c r="Y1977" s="9"/>
      <c r="Z1977" s="9"/>
      <c r="AA1977" s="9"/>
      <c r="AB1977" s="9"/>
      <c r="AC1977" s="9"/>
      <c r="AD1977" s="9"/>
    </row>
    <row r="1978" spans="1:30" ht="9.75" customHeight="1">
      <c r="A1978" s="144"/>
      <c r="B1978" s="230"/>
      <c r="C1978" s="231"/>
      <c r="D1978" s="226"/>
      <c r="E1978" s="232"/>
      <c r="F1978" s="228"/>
      <c r="G1978" s="226"/>
      <c r="H1978" s="226"/>
      <c r="I1978" s="218"/>
      <c r="J1978" s="219"/>
      <c r="K1978" s="9"/>
      <c r="L1978" s="9"/>
      <c r="M1978" s="9"/>
      <c r="N1978" s="9"/>
      <c r="O1978" s="9"/>
      <c r="P1978" s="9"/>
      <c r="Q1978" s="9"/>
      <c r="R1978" s="9"/>
      <c r="S1978" s="9"/>
      <c r="T1978" s="9"/>
      <c r="U1978" s="9"/>
      <c r="V1978" s="9"/>
      <c r="W1978" s="9"/>
      <c r="X1978" s="9"/>
      <c r="Y1978" s="9"/>
      <c r="Z1978" s="9"/>
      <c r="AA1978" s="9"/>
      <c r="AB1978" s="9"/>
      <c r="AC1978" s="9"/>
      <c r="AD1978" s="9"/>
    </row>
    <row r="1979" spans="1:30" ht="9.75" customHeight="1">
      <c r="A1979" s="144"/>
      <c r="B1979" s="230"/>
      <c r="C1979" s="231"/>
      <c r="D1979" s="226"/>
      <c r="E1979" s="232"/>
      <c r="F1979" s="228"/>
      <c r="G1979" s="226"/>
      <c r="H1979" s="226"/>
      <c r="I1979" s="218"/>
      <c r="J1979" s="219"/>
      <c r="K1979" s="9"/>
      <c r="L1979" s="9"/>
      <c r="M1979" s="9"/>
      <c r="N1979" s="9"/>
      <c r="O1979" s="9"/>
      <c r="P1979" s="9"/>
      <c r="Q1979" s="9"/>
      <c r="R1979" s="9"/>
      <c r="S1979" s="9"/>
      <c r="T1979" s="9"/>
      <c r="U1979" s="9"/>
      <c r="V1979" s="9"/>
      <c r="W1979" s="9"/>
      <c r="X1979" s="9"/>
      <c r="Y1979" s="9"/>
      <c r="Z1979" s="9"/>
      <c r="AA1979" s="9"/>
      <c r="AB1979" s="9"/>
      <c r="AC1979" s="9"/>
      <c r="AD1979" s="9"/>
    </row>
    <row r="1980" spans="1:30" ht="9.75" customHeight="1">
      <c r="A1980" s="144"/>
      <c r="B1980" s="230"/>
      <c r="C1980" s="231"/>
      <c r="D1980" s="226"/>
      <c r="E1980" s="232"/>
      <c r="F1980" s="228"/>
      <c r="G1980" s="226"/>
      <c r="H1980" s="226"/>
      <c r="I1980" s="218"/>
      <c r="J1980" s="219"/>
      <c r="K1980" s="9"/>
      <c r="L1980" s="9"/>
      <c r="M1980" s="9"/>
      <c r="N1980" s="9"/>
      <c r="O1980" s="9"/>
      <c r="P1980" s="9"/>
      <c r="Q1980" s="9"/>
      <c r="R1980" s="9"/>
      <c r="S1980" s="9"/>
      <c r="T1980" s="9"/>
      <c r="U1980" s="9"/>
      <c r="V1980" s="9"/>
      <c r="W1980" s="9"/>
      <c r="X1980" s="9"/>
      <c r="Y1980" s="9"/>
      <c r="Z1980" s="9"/>
      <c r="AA1980" s="9"/>
      <c r="AB1980" s="9"/>
      <c r="AC1980" s="9"/>
      <c r="AD1980" s="9"/>
    </row>
    <row r="1981" spans="1:30" ht="9.75" customHeight="1">
      <c r="A1981" s="144"/>
      <c r="B1981" s="230"/>
      <c r="C1981" s="231"/>
      <c r="D1981" s="226"/>
      <c r="E1981" s="232"/>
      <c r="F1981" s="228"/>
      <c r="G1981" s="226"/>
      <c r="H1981" s="226"/>
      <c r="I1981" s="218"/>
      <c r="J1981" s="219"/>
      <c r="K1981" s="9"/>
      <c r="L1981" s="9"/>
      <c r="M1981" s="9"/>
      <c r="N1981" s="9"/>
      <c r="O1981" s="9"/>
      <c r="P1981" s="9"/>
      <c r="Q1981" s="9"/>
      <c r="R1981" s="9"/>
      <c r="S1981" s="9"/>
      <c r="T1981" s="9"/>
      <c r="U1981" s="9"/>
      <c r="V1981" s="9"/>
      <c r="W1981" s="9"/>
      <c r="X1981" s="9"/>
      <c r="Y1981" s="9"/>
      <c r="Z1981" s="9"/>
      <c r="AA1981" s="9"/>
      <c r="AB1981" s="9"/>
      <c r="AC1981" s="9"/>
      <c r="AD1981" s="9"/>
    </row>
    <row r="1982" spans="1:30" ht="9.75" customHeight="1">
      <c r="A1982" s="144"/>
      <c r="B1982" s="230"/>
      <c r="C1982" s="231"/>
      <c r="D1982" s="226"/>
      <c r="E1982" s="232"/>
      <c r="F1982" s="228"/>
      <c r="G1982" s="226"/>
      <c r="H1982" s="226"/>
      <c r="I1982" s="218"/>
      <c r="J1982" s="219"/>
      <c r="K1982" s="9"/>
      <c r="L1982" s="9"/>
      <c r="M1982" s="9"/>
      <c r="N1982" s="9"/>
      <c r="O1982" s="9"/>
      <c r="P1982" s="9"/>
      <c r="Q1982" s="9"/>
      <c r="R1982" s="9"/>
      <c r="S1982" s="9"/>
      <c r="T1982" s="9"/>
      <c r="U1982" s="9"/>
      <c r="V1982" s="9"/>
      <c r="W1982" s="9"/>
      <c r="X1982" s="9"/>
      <c r="Y1982" s="9"/>
      <c r="Z1982" s="9"/>
      <c r="AA1982" s="9"/>
      <c r="AB1982" s="9"/>
      <c r="AC1982" s="9"/>
      <c r="AD1982" s="9"/>
    </row>
    <row r="1983" spans="1:30" ht="9.75" customHeight="1">
      <c r="A1983" s="144"/>
      <c r="B1983" s="230"/>
      <c r="C1983" s="231"/>
      <c r="D1983" s="226"/>
      <c r="E1983" s="232"/>
      <c r="F1983" s="228"/>
      <c r="G1983" s="226"/>
      <c r="H1983" s="226"/>
      <c r="I1983" s="218"/>
      <c r="J1983" s="219"/>
      <c r="K1983" s="9"/>
      <c r="L1983" s="9"/>
      <c r="M1983" s="9"/>
      <c r="N1983" s="9"/>
      <c r="O1983" s="9"/>
      <c r="P1983" s="9"/>
      <c r="Q1983" s="9"/>
      <c r="R1983" s="9"/>
      <c r="S1983" s="9"/>
      <c r="T1983" s="9"/>
      <c r="U1983" s="9"/>
      <c r="V1983" s="9"/>
      <c r="W1983" s="9"/>
      <c r="X1983" s="9"/>
      <c r="Y1983" s="9"/>
      <c r="Z1983" s="9"/>
      <c r="AA1983" s="9"/>
      <c r="AB1983" s="9"/>
      <c r="AC1983" s="9"/>
      <c r="AD1983" s="9"/>
    </row>
    <row r="1984" spans="1:30" ht="9.75" customHeight="1">
      <c r="A1984" s="144"/>
      <c r="B1984" s="230"/>
      <c r="C1984" s="231"/>
      <c r="D1984" s="226"/>
      <c r="E1984" s="232"/>
      <c r="F1984" s="228"/>
      <c r="G1984" s="226"/>
      <c r="H1984" s="226"/>
      <c r="I1984" s="218"/>
      <c r="J1984" s="219"/>
      <c r="K1984" s="9"/>
      <c r="L1984" s="9"/>
      <c r="M1984" s="9"/>
      <c r="N1984" s="9"/>
      <c r="O1984" s="9"/>
      <c r="P1984" s="9"/>
      <c r="Q1984" s="9"/>
      <c r="R1984" s="9"/>
      <c r="S1984" s="9"/>
      <c r="T1984" s="9"/>
      <c r="U1984" s="9"/>
      <c r="V1984" s="9"/>
      <c r="W1984" s="9"/>
      <c r="X1984" s="9"/>
      <c r="Y1984" s="9"/>
      <c r="Z1984" s="9"/>
      <c r="AA1984" s="9"/>
      <c r="AB1984" s="9"/>
      <c r="AC1984" s="9"/>
      <c r="AD1984" s="9"/>
    </row>
    <row r="1985" spans="1:30" ht="9.75" customHeight="1">
      <c r="A1985" s="144"/>
      <c r="B1985" s="230"/>
      <c r="C1985" s="231"/>
      <c r="D1985" s="226"/>
      <c r="E1985" s="232"/>
      <c r="F1985" s="228"/>
      <c r="G1985" s="226"/>
      <c r="H1985" s="226"/>
      <c r="I1985" s="218"/>
      <c r="J1985" s="219"/>
      <c r="K1985" s="9"/>
      <c r="L1985" s="9"/>
      <c r="M1985" s="9"/>
      <c r="N1985" s="9"/>
      <c r="O1985" s="9"/>
      <c r="P1985" s="9"/>
      <c r="Q1985" s="9"/>
      <c r="R1985" s="9"/>
      <c r="S1985" s="9"/>
      <c r="T1985" s="9"/>
      <c r="U1985" s="9"/>
      <c r="V1985" s="9"/>
      <c r="W1985" s="9"/>
      <c r="X1985" s="9"/>
      <c r="Y1985" s="9"/>
      <c r="Z1985" s="9"/>
      <c r="AA1985" s="9"/>
      <c r="AB1985" s="9"/>
      <c r="AC1985" s="9"/>
      <c r="AD1985" s="9"/>
    </row>
    <row r="1986" spans="1:30" ht="9.75" customHeight="1">
      <c r="A1986" s="144"/>
      <c r="B1986" s="230"/>
      <c r="C1986" s="231"/>
      <c r="D1986" s="226"/>
      <c r="E1986" s="232"/>
      <c r="F1986" s="228"/>
      <c r="G1986" s="226"/>
      <c r="H1986" s="226"/>
      <c r="I1986" s="218"/>
      <c r="J1986" s="219"/>
      <c r="K1986" s="9"/>
      <c r="L1986" s="9"/>
      <c r="M1986" s="9"/>
      <c r="N1986" s="9"/>
      <c r="O1986" s="9"/>
      <c r="P1986" s="9"/>
      <c r="Q1986" s="9"/>
      <c r="R1986" s="9"/>
      <c r="S1986" s="9"/>
      <c r="T1986" s="9"/>
      <c r="U1986" s="9"/>
      <c r="V1986" s="9"/>
      <c r="W1986" s="9"/>
      <c r="X1986" s="9"/>
      <c r="Y1986" s="9"/>
      <c r="Z1986" s="9"/>
      <c r="AA1986" s="9"/>
      <c r="AB1986" s="9"/>
      <c r="AC1986" s="9"/>
      <c r="AD1986" s="9"/>
    </row>
    <row r="1987" spans="1:30" ht="9.75" customHeight="1">
      <c r="A1987" s="144"/>
      <c r="B1987" s="230"/>
      <c r="C1987" s="231"/>
      <c r="D1987" s="226"/>
      <c r="E1987" s="232"/>
      <c r="F1987" s="228"/>
      <c r="G1987" s="226"/>
      <c r="H1987" s="226"/>
      <c r="I1987" s="218"/>
      <c r="J1987" s="219"/>
      <c r="K1987" s="9"/>
      <c r="L1987" s="9"/>
      <c r="M1987" s="9"/>
      <c r="N1987" s="9"/>
      <c r="O1987" s="9"/>
      <c r="P1987" s="9"/>
      <c r="Q1987" s="9"/>
      <c r="R1987" s="9"/>
      <c r="S1987" s="9"/>
      <c r="T1987" s="9"/>
      <c r="U1987" s="9"/>
      <c r="V1987" s="9"/>
      <c r="W1987" s="9"/>
      <c r="X1987" s="9"/>
      <c r="Y1987" s="9"/>
      <c r="Z1987" s="9"/>
      <c r="AA1987" s="9"/>
      <c r="AB1987" s="9"/>
      <c r="AC1987" s="9"/>
      <c r="AD1987" s="9"/>
    </row>
    <row r="1988" spans="1:30" ht="9.75" customHeight="1">
      <c r="A1988" s="144"/>
      <c r="B1988" s="230"/>
      <c r="C1988" s="231"/>
      <c r="D1988" s="226"/>
      <c r="E1988" s="232"/>
      <c r="F1988" s="228"/>
      <c r="G1988" s="226"/>
      <c r="H1988" s="226"/>
      <c r="I1988" s="218"/>
      <c r="J1988" s="219"/>
      <c r="K1988" s="9"/>
      <c r="L1988" s="9"/>
      <c r="M1988" s="9"/>
      <c r="N1988" s="9"/>
      <c r="O1988" s="9"/>
      <c r="P1988" s="9"/>
      <c r="Q1988" s="9"/>
      <c r="R1988" s="9"/>
      <c r="S1988" s="9"/>
      <c r="T1988" s="9"/>
      <c r="U1988" s="9"/>
      <c r="V1988" s="9"/>
      <c r="W1988" s="9"/>
      <c r="X1988" s="9"/>
      <c r="Y1988" s="9"/>
      <c r="Z1988" s="9"/>
      <c r="AA1988" s="9"/>
      <c r="AB1988" s="9"/>
      <c r="AC1988" s="9"/>
      <c r="AD1988" s="9"/>
    </row>
    <row r="1989" spans="1:30" ht="9.75" customHeight="1">
      <c r="A1989" s="144"/>
      <c r="B1989" s="230"/>
      <c r="C1989" s="231"/>
      <c r="D1989" s="226"/>
      <c r="E1989" s="232"/>
      <c r="F1989" s="228"/>
      <c r="G1989" s="226"/>
      <c r="H1989" s="226"/>
      <c r="I1989" s="218"/>
      <c r="J1989" s="219"/>
      <c r="K1989" s="9"/>
      <c r="L1989" s="9"/>
      <c r="M1989" s="9"/>
      <c r="N1989" s="9"/>
      <c r="O1989" s="9"/>
      <c r="P1989" s="9"/>
      <c r="Q1989" s="9"/>
      <c r="R1989" s="9"/>
      <c r="S1989" s="9"/>
      <c r="T1989" s="9"/>
      <c r="U1989" s="9"/>
      <c r="V1989" s="9"/>
      <c r="W1989" s="9"/>
      <c r="X1989" s="9"/>
      <c r="Y1989" s="9"/>
      <c r="Z1989" s="9"/>
      <c r="AA1989" s="9"/>
      <c r="AB1989" s="9"/>
      <c r="AC1989" s="9"/>
      <c r="AD1989" s="9"/>
    </row>
    <row r="1990" spans="1:30" ht="9.75" customHeight="1">
      <c r="A1990" s="144"/>
      <c r="B1990" s="230"/>
      <c r="C1990" s="231"/>
      <c r="D1990" s="226"/>
      <c r="E1990" s="232"/>
      <c r="F1990" s="228"/>
      <c r="G1990" s="226"/>
      <c r="H1990" s="226"/>
      <c r="I1990" s="218"/>
      <c r="J1990" s="219"/>
      <c r="K1990" s="9"/>
      <c r="L1990" s="9"/>
      <c r="M1990" s="9"/>
      <c r="N1990" s="9"/>
      <c r="O1990" s="9"/>
      <c r="P1990" s="9"/>
      <c r="Q1990" s="9"/>
      <c r="R1990" s="9"/>
      <c r="S1990" s="9"/>
      <c r="T1990" s="9"/>
      <c r="U1990" s="9"/>
      <c r="V1990" s="9"/>
      <c r="W1990" s="9"/>
      <c r="X1990" s="9"/>
      <c r="Y1990" s="9"/>
      <c r="Z1990" s="9"/>
      <c r="AA1990" s="9"/>
      <c r="AB1990" s="9"/>
      <c r="AC1990" s="9"/>
      <c r="AD1990" s="9"/>
    </row>
    <row r="1991" spans="1:30" ht="9.75" customHeight="1">
      <c r="A1991" s="144"/>
      <c r="B1991" s="230"/>
      <c r="C1991" s="231"/>
      <c r="D1991" s="226"/>
      <c r="E1991" s="232"/>
      <c r="F1991" s="228"/>
      <c r="G1991" s="226"/>
      <c r="H1991" s="226"/>
      <c r="I1991" s="218"/>
      <c r="J1991" s="219"/>
      <c r="K1991" s="9"/>
      <c r="L1991" s="9"/>
      <c r="M1991" s="9"/>
      <c r="N1991" s="9"/>
      <c r="O1991" s="9"/>
      <c r="P1991" s="9"/>
      <c r="Q1991" s="9"/>
      <c r="R1991" s="9"/>
      <c r="S1991" s="9"/>
      <c r="T1991" s="9"/>
      <c r="U1991" s="9"/>
      <c r="V1991" s="9"/>
      <c r="W1991" s="9"/>
      <c r="X1991" s="9"/>
      <c r="Y1991" s="9"/>
      <c r="Z1991" s="9"/>
      <c r="AA1991" s="9"/>
      <c r="AB1991" s="9"/>
      <c r="AC1991" s="9"/>
      <c r="AD1991" s="9"/>
    </row>
    <row r="1992" spans="1:30" ht="9.75" customHeight="1">
      <c r="A1992" s="144"/>
      <c r="B1992" s="230"/>
      <c r="C1992" s="231"/>
      <c r="D1992" s="226"/>
      <c r="E1992" s="232"/>
      <c r="F1992" s="228"/>
      <c r="G1992" s="226"/>
      <c r="H1992" s="226"/>
      <c r="I1992" s="218"/>
      <c r="J1992" s="219"/>
      <c r="K1992" s="9"/>
      <c r="L1992" s="9"/>
      <c r="M1992" s="9"/>
      <c r="N1992" s="9"/>
      <c r="O1992" s="9"/>
      <c r="P1992" s="9"/>
      <c r="Q1992" s="9"/>
      <c r="R1992" s="9"/>
      <c r="S1992" s="9"/>
      <c r="T1992" s="9"/>
      <c r="U1992" s="9"/>
      <c r="V1992" s="9"/>
      <c r="W1992" s="9"/>
      <c r="X1992" s="9"/>
      <c r="Y1992" s="9"/>
      <c r="Z1992" s="9"/>
      <c r="AA1992" s="9"/>
      <c r="AB1992" s="9"/>
      <c r="AC1992" s="9"/>
      <c r="AD1992" s="9"/>
    </row>
    <row r="1993" spans="1:30" ht="9.75" customHeight="1">
      <c r="A1993" s="144"/>
      <c r="B1993" s="230"/>
      <c r="C1993" s="231"/>
      <c r="D1993" s="226"/>
      <c r="E1993" s="232"/>
      <c r="F1993" s="228"/>
      <c r="G1993" s="226"/>
      <c r="H1993" s="226"/>
      <c r="I1993" s="218"/>
      <c r="J1993" s="219"/>
      <c r="K1993" s="9"/>
      <c r="L1993" s="9"/>
      <c r="M1993" s="9"/>
      <c r="N1993" s="9"/>
      <c r="O1993" s="9"/>
      <c r="P1993" s="9"/>
      <c r="Q1993" s="9"/>
      <c r="R1993" s="9"/>
      <c r="S1993" s="9"/>
      <c r="T1993" s="9"/>
      <c r="U1993" s="9"/>
      <c r="V1993" s="9"/>
      <c r="W1993" s="9"/>
      <c r="X1993" s="9"/>
      <c r="Y1993" s="9"/>
      <c r="Z1993" s="9"/>
      <c r="AA1993" s="9"/>
      <c r="AB1993" s="9"/>
      <c r="AC1993" s="9"/>
      <c r="AD1993" s="9"/>
    </row>
    <row r="1994" spans="1:30" ht="9.75" customHeight="1">
      <c r="A1994" s="144"/>
      <c r="B1994" s="230"/>
      <c r="C1994" s="231"/>
      <c r="D1994" s="226"/>
      <c r="E1994" s="232"/>
      <c r="F1994" s="228"/>
      <c r="G1994" s="226"/>
      <c r="H1994" s="226"/>
      <c r="I1994" s="218"/>
      <c r="J1994" s="219"/>
      <c r="K1994" s="9"/>
      <c r="L1994" s="9"/>
      <c r="M1994" s="9"/>
      <c r="N1994" s="9"/>
      <c r="O1994" s="9"/>
      <c r="P1994" s="9"/>
      <c r="Q1994" s="9"/>
      <c r="R1994" s="9"/>
      <c r="S1994" s="9"/>
      <c r="T1994" s="9"/>
      <c r="U1994" s="9"/>
      <c r="V1994" s="9"/>
      <c r="W1994" s="9"/>
      <c r="X1994" s="9"/>
      <c r="Y1994" s="9"/>
      <c r="Z1994" s="9"/>
      <c r="AA1994" s="9"/>
      <c r="AB1994" s="9"/>
      <c r="AC1994" s="9"/>
      <c r="AD1994" s="9"/>
    </row>
    <row r="1995" spans="1:30" ht="9.75" customHeight="1">
      <c r="A1995" s="144"/>
      <c r="B1995" s="230"/>
      <c r="C1995" s="231"/>
      <c r="D1995" s="226"/>
      <c r="E1995" s="232"/>
      <c r="F1995" s="228"/>
      <c r="G1995" s="226"/>
      <c r="H1995" s="226"/>
      <c r="I1995" s="218"/>
      <c r="J1995" s="219"/>
      <c r="K1995" s="9"/>
      <c r="L1995" s="9"/>
      <c r="M1995" s="9"/>
      <c r="N1995" s="9"/>
      <c r="O1995" s="9"/>
      <c r="P1995" s="9"/>
      <c r="Q1995" s="9"/>
      <c r="R1995" s="9"/>
      <c r="S1995" s="9"/>
      <c r="T1995" s="9"/>
      <c r="U1995" s="9"/>
      <c r="V1995" s="9"/>
      <c r="W1995" s="9"/>
      <c r="X1995" s="9"/>
      <c r="Y1995" s="9"/>
      <c r="Z1995" s="9"/>
      <c r="AA1995" s="9"/>
      <c r="AB1995" s="9"/>
      <c r="AC1995" s="9"/>
      <c r="AD1995" s="9"/>
    </row>
    <row r="1996" spans="1:30" ht="9.75" customHeight="1">
      <c r="A1996" s="144"/>
      <c r="B1996" s="230"/>
      <c r="C1996" s="231"/>
      <c r="D1996" s="226"/>
      <c r="E1996" s="232"/>
      <c r="F1996" s="228"/>
      <c r="G1996" s="226"/>
      <c r="H1996" s="226"/>
      <c r="I1996" s="218"/>
      <c r="J1996" s="219"/>
      <c r="K1996" s="9"/>
      <c r="L1996" s="9"/>
      <c r="M1996" s="9"/>
      <c r="N1996" s="9"/>
      <c r="O1996" s="9"/>
      <c r="P1996" s="9"/>
      <c r="Q1996" s="9"/>
      <c r="R1996" s="9"/>
      <c r="S1996" s="9"/>
      <c r="T1996" s="9"/>
      <c r="U1996" s="9"/>
      <c r="V1996" s="9"/>
      <c r="W1996" s="9"/>
      <c r="X1996" s="9"/>
      <c r="Y1996" s="9"/>
      <c r="Z1996" s="9"/>
      <c r="AA1996" s="9"/>
      <c r="AB1996" s="9"/>
      <c r="AC1996" s="9"/>
      <c r="AD1996" s="9"/>
    </row>
    <row r="1997" spans="1:30" ht="9.75" customHeight="1">
      <c r="A1997" s="144"/>
      <c r="B1997" s="230"/>
      <c r="C1997" s="231"/>
      <c r="D1997" s="226"/>
      <c r="E1997" s="232"/>
      <c r="F1997" s="228"/>
      <c r="G1997" s="226"/>
      <c r="H1997" s="226"/>
      <c r="I1997" s="218"/>
      <c r="J1997" s="219"/>
      <c r="K1997" s="9"/>
      <c r="L1997" s="9"/>
      <c r="M1997" s="9"/>
      <c r="N1997" s="9"/>
      <c r="O1997" s="9"/>
      <c r="P1997" s="9"/>
      <c r="Q1997" s="9"/>
      <c r="R1997" s="9"/>
      <c r="S1997" s="9"/>
      <c r="T1997" s="9"/>
      <c r="U1997" s="9"/>
      <c r="V1997" s="9"/>
      <c r="W1997" s="9"/>
      <c r="X1997" s="9"/>
      <c r="Y1997" s="9"/>
      <c r="Z1997" s="9"/>
      <c r="AA1997" s="9"/>
      <c r="AB1997" s="9"/>
      <c r="AC1997" s="9"/>
      <c r="AD1997" s="9"/>
    </row>
    <row r="1998" spans="1:30" ht="9.75" customHeight="1">
      <c r="A1998" s="144"/>
      <c r="B1998" s="230"/>
      <c r="C1998" s="231"/>
      <c r="D1998" s="226"/>
      <c r="E1998" s="232"/>
      <c r="F1998" s="228"/>
      <c r="G1998" s="226"/>
      <c r="H1998" s="226"/>
      <c r="I1998" s="218"/>
      <c r="J1998" s="219"/>
      <c r="K1998" s="9"/>
      <c r="L1998" s="9"/>
      <c r="M1998" s="9"/>
      <c r="N1998" s="9"/>
      <c r="O1998" s="9"/>
      <c r="P1998" s="9"/>
      <c r="Q1998" s="9"/>
      <c r="R1998" s="9"/>
      <c r="S1998" s="9"/>
      <c r="T1998" s="9"/>
      <c r="U1998" s="9"/>
      <c r="V1998" s="9"/>
      <c r="W1998" s="9"/>
      <c r="X1998" s="9"/>
      <c r="Y1998" s="9"/>
      <c r="Z1998" s="9"/>
      <c r="AA1998" s="9"/>
      <c r="AB1998" s="9"/>
      <c r="AC1998" s="9"/>
      <c r="AD1998" s="9"/>
    </row>
    <row r="1999" spans="1:30" ht="9.75" customHeight="1">
      <c r="A1999" s="144"/>
      <c r="B1999" s="230"/>
      <c r="C1999" s="231"/>
      <c r="D1999" s="226"/>
      <c r="E1999" s="232"/>
      <c r="F1999" s="228"/>
      <c r="G1999" s="226"/>
      <c r="H1999" s="226"/>
      <c r="I1999" s="218"/>
      <c r="J1999" s="219"/>
      <c r="K1999" s="9"/>
      <c r="L1999" s="9"/>
      <c r="M1999" s="9"/>
      <c r="N1999" s="9"/>
      <c r="O1999" s="9"/>
      <c r="P1999" s="9"/>
      <c r="Q1999" s="9"/>
      <c r="R1999" s="9"/>
      <c r="S1999" s="9"/>
      <c r="T1999" s="9"/>
      <c r="U1999" s="9"/>
      <c r="V1999" s="9"/>
      <c r="W1999" s="9"/>
      <c r="X1999" s="9"/>
      <c r="Y1999" s="9"/>
      <c r="Z1999" s="9"/>
      <c r="AA1999" s="9"/>
      <c r="AB1999" s="9"/>
      <c r="AC1999" s="9"/>
      <c r="AD1999" s="9"/>
    </row>
    <row r="2000" spans="1:30" ht="9.75" customHeight="1">
      <c r="A2000" s="144"/>
      <c r="B2000" s="230"/>
      <c r="C2000" s="231"/>
      <c r="D2000" s="226"/>
      <c r="E2000" s="232"/>
      <c r="F2000" s="228"/>
      <c r="G2000" s="226"/>
      <c r="H2000" s="226"/>
      <c r="I2000" s="218"/>
      <c r="J2000" s="219"/>
      <c r="K2000" s="9"/>
      <c r="L2000" s="9"/>
      <c r="M2000" s="9"/>
      <c r="N2000" s="9"/>
      <c r="O2000" s="9"/>
      <c r="P2000" s="9"/>
      <c r="Q2000" s="9"/>
      <c r="R2000" s="9"/>
      <c r="S2000" s="9"/>
      <c r="T2000" s="9"/>
      <c r="U2000" s="9"/>
      <c r="V2000" s="9"/>
      <c r="W2000" s="9"/>
      <c r="X2000" s="9"/>
      <c r="Y2000" s="9"/>
      <c r="Z2000" s="9"/>
      <c r="AA2000" s="9"/>
      <c r="AB2000" s="9"/>
      <c r="AC2000" s="9"/>
      <c r="AD2000" s="9"/>
    </row>
    <row r="2001" spans="1:30" ht="9.75" customHeight="1">
      <c r="A2001" s="144"/>
      <c r="B2001" s="230"/>
      <c r="C2001" s="231"/>
      <c r="D2001" s="226"/>
      <c r="E2001" s="232"/>
      <c r="F2001" s="228"/>
      <c r="G2001" s="226"/>
      <c r="H2001" s="226"/>
      <c r="I2001" s="218"/>
      <c r="J2001" s="219"/>
      <c r="K2001" s="9"/>
      <c r="L2001" s="9"/>
      <c r="M2001" s="9"/>
      <c r="N2001" s="9"/>
      <c r="O2001" s="9"/>
      <c r="P2001" s="9"/>
      <c r="Q2001" s="9"/>
      <c r="R2001" s="9"/>
      <c r="S2001" s="9"/>
      <c r="T2001" s="9"/>
      <c r="U2001" s="9"/>
      <c r="V2001" s="9"/>
      <c r="W2001" s="9"/>
      <c r="X2001" s="9"/>
      <c r="Y2001" s="9"/>
      <c r="Z2001" s="9"/>
      <c r="AA2001" s="9"/>
      <c r="AB2001" s="9"/>
      <c r="AC2001" s="9"/>
      <c r="AD2001" s="9"/>
    </row>
    <row r="2002" spans="1:30" ht="9.75" customHeight="1">
      <c r="A2002" s="144"/>
      <c r="B2002" s="230"/>
      <c r="C2002" s="231"/>
      <c r="D2002" s="226"/>
      <c r="E2002" s="232"/>
      <c r="F2002" s="228"/>
      <c r="G2002" s="226"/>
      <c r="H2002" s="226"/>
      <c r="I2002" s="218"/>
      <c r="J2002" s="219"/>
      <c r="K2002" s="9"/>
      <c r="L2002" s="9"/>
      <c r="M2002" s="9"/>
      <c r="N2002" s="9"/>
      <c r="O2002" s="9"/>
      <c r="P2002" s="9"/>
      <c r="Q2002" s="9"/>
      <c r="R2002" s="9"/>
      <c r="S2002" s="9"/>
      <c r="T2002" s="9"/>
      <c r="U2002" s="9"/>
      <c r="V2002" s="9"/>
      <c r="W2002" s="9"/>
      <c r="X2002" s="9"/>
      <c r="Y2002" s="9"/>
      <c r="Z2002" s="9"/>
      <c r="AA2002" s="9"/>
      <c r="AB2002" s="9"/>
      <c r="AC2002" s="9"/>
      <c r="AD2002" s="9"/>
    </row>
    <row r="2003" spans="1:30" ht="9.75" customHeight="1">
      <c r="A2003" s="144"/>
      <c r="B2003" s="230"/>
      <c r="C2003" s="231"/>
      <c r="D2003" s="226"/>
      <c r="E2003" s="232"/>
      <c r="F2003" s="228"/>
      <c r="G2003" s="226"/>
      <c r="H2003" s="226"/>
      <c r="I2003" s="218"/>
      <c r="J2003" s="219"/>
      <c r="K2003" s="9"/>
      <c r="L2003" s="9"/>
      <c r="M2003" s="9"/>
      <c r="N2003" s="9"/>
      <c r="O2003" s="9"/>
      <c r="P2003" s="9"/>
      <c r="Q2003" s="9"/>
      <c r="R2003" s="9"/>
      <c r="S2003" s="9"/>
      <c r="T2003" s="9"/>
      <c r="U2003" s="9"/>
      <c r="V2003" s="9"/>
      <c r="W2003" s="9"/>
      <c r="X2003" s="9"/>
      <c r="Y2003" s="9"/>
      <c r="Z2003" s="9"/>
      <c r="AA2003" s="9"/>
      <c r="AB2003" s="9"/>
      <c r="AC2003" s="9"/>
      <c r="AD2003" s="9"/>
    </row>
    <row r="2004" spans="1:30" ht="9.75" customHeight="1">
      <c r="A2004" s="144"/>
      <c r="B2004" s="230"/>
      <c r="C2004" s="231"/>
      <c r="D2004" s="226"/>
      <c r="E2004" s="232"/>
      <c r="F2004" s="228"/>
      <c r="G2004" s="226"/>
      <c r="H2004" s="226"/>
      <c r="I2004" s="218"/>
      <c r="J2004" s="219"/>
      <c r="K2004" s="9"/>
      <c r="L2004" s="9"/>
      <c r="M2004" s="9"/>
      <c r="N2004" s="9"/>
      <c r="O2004" s="9"/>
      <c r="P2004" s="9"/>
      <c r="Q2004" s="9"/>
      <c r="R2004" s="9"/>
      <c r="S2004" s="9"/>
      <c r="T2004" s="9"/>
      <c r="U2004" s="9"/>
      <c r="V2004" s="9"/>
      <c r="W2004" s="9"/>
      <c r="X2004" s="9"/>
      <c r="Y2004" s="9"/>
      <c r="Z2004" s="9"/>
      <c r="AA2004" s="9"/>
      <c r="AB2004" s="9"/>
      <c r="AC2004" s="9"/>
      <c r="AD2004" s="9"/>
    </row>
    <row r="2005" spans="1:30" ht="9.75" customHeight="1">
      <c r="A2005" s="144"/>
      <c r="B2005" s="230"/>
      <c r="C2005" s="231"/>
      <c r="D2005" s="226"/>
      <c r="E2005" s="232"/>
      <c r="F2005" s="228"/>
      <c r="G2005" s="226"/>
      <c r="H2005" s="226"/>
      <c r="I2005" s="218"/>
      <c r="J2005" s="219"/>
      <c r="K2005" s="9"/>
      <c r="L2005" s="9"/>
      <c r="M2005" s="9"/>
      <c r="N2005" s="9"/>
      <c r="O2005" s="9"/>
      <c r="P2005" s="9"/>
      <c r="Q2005" s="9"/>
      <c r="R2005" s="9"/>
      <c r="S2005" s="9"/>
      <c r="T2005" s="9"/>
      <c r="U2005" s="9"/>
      <c r="V2005" s="9"/>
      <c r="W2005" s="9"/>
      <c r="X2005" s="9"/>
      <c r="Y2005" s="9"/>
      <c r="Z2005" s="9"/>
      <c r="AA2005" s="9"/>
      <c r="AB2005" s="9"/>
      <c r="AC2005" s="9"/>
      <c r="AD2005" s="9"/>
    </row>
    <row r="2006" spans="1:30" ht="9.75" customHeight="1">
      <c r="A2006" s="144"/>
      <c r="B2006" s="230"/>
      <c r="C2006" s="231"/>
      <c r="D2006" s="226"/>
      <c r="E2006" s="232"/>
      <c r="F2006" s="228"/>
      <c r="G2006" s="226"/>
      <c r="H2006" s="226"/>
      <c r="I2006" s="218"/>
      <c r="J2006" s="219"/>
      <c r="K2006" s="9"/>
      <c r="L2006" s="9"/>
      <c r="M2006" s="9"/>
      <c r="N2006" s="9"/>
      <c r="O2006" s="9"/>
      <c r="P2006" s="9"/>
      <c r="Q2006" s="9"/>
      <c r="R2006" s="9"/>
      <c r="S2006" s="9"/>
      <c r="T2006" s="9"/>
      <c r="U2006" s="9"/>
      <c r="V2006" s="9"/>
      <c r="W2006" s="9"/>
      <c r="X2006" s="9"/>
      <c r="Y2006" s="9"/>
      <c r="Z2006" s="9"/>
      <c r="AA2006" s="9"/>
      <c r="AB2006" s="9"/>
      <c r="AC2006" s="9"/>
      <c r="AD2006" s="9"/>
    </row>
    <row r="2007" spans="1:30" ht="9.75" customHeight="1">
      <c r="A2007" s="144"/>
      <c r="B2007" s="230"/>
      <c r="C2007" s="231"/>
      <c r="D2007" s="226"/>
      <c r="E2007" s="232"/>
      <c r="F2007" s="228"/>
      <c r="G2007" s="226"/>
      <c r="H2007" s="226"/>
      <c r="I2007" s="218"/>
      <c r="J2007" s="219"/>
      <c r="K2007" s="9"/>
      <c r="L2007" s="9"/>
      <c r="M2007" s="9"/>
      <c r="N2007" s="9"/>
      <c r="O2007" s="9"/>
      <c r="P2007" s="9"/>
      <c r="Q2007" s="9"/>
      <c r="R2007" s="9"/>
      <c r="S2007" s="9"/>
      <c r="T2007" s="9"/>
      <c r="U2007" s="9"/>
      <c r="V2007" s="9"/>
      <c r="W2007" s="9"/>
      <c r="X2007" s="9"/>
      <c r="Y2007" s="9"/>
      <c r="Z2007" s="9"/>
      <c r="AA2007" s="9"/>
      <c r="AB2007" s="9"/>
      <c r="AC2007" s="9"/>
      <c r="AD2007" s="9"/>
    </row>
    <row r="2008" spans="1:30" ht="9.75" customHeight="1">
      <c r="A2008" s="144"/>
      <c r="B2008" s="230"/>
      <c r="C2008" s="231"/>
      <c r="D2008" s="226"/>
      <c r="E2008" s="232"/>
      <c r="F2008" s="228"/>
      <c r="G2008" s="226"/>
      <c r="H2008" s="226"/>
      <c r="I2008" s="218"/>
      <c r="J2008" s="219"/>
      <c r="K2008" s="9"/>
      <c r="L2008" s="9"/>
      <c r="M2008" s="9"/>
      <c r="N2008" s="9"/>
      <c r="O2008" s="9"/>
      <c r="P2008" s="9"/>
      <c r="Q2008" s="9"/>
      <c r="R2008" s="9"/>
      <c r="S2008" s="9"/>
      <c r="T2008" s="9"/>
      <c r="U2008" s="9"/>
      <c r="V2008" s="9"/>
      <c r="W2008" s="9"/>
      <c r="X2008" s="9"/>
      <c r="Y2008" s="9"/>
      <c r="Z2008" s="9"/>
      <c r="AA2008" s="9"/>
      <c r="AB2008" s="9"/>
      <c r="AC2008" s="9"/>
      <c r="AD2008" s="9"/>
    </row>
    <row r="2009" spans="1:30" ht="9.75" customHeight="1">
      <c r="A2009" s="144"/>
      <c r="B2009" s="230"/>
      <c r="C2009" s="231"/>
      <c r="D2009" s="226"/>
      <c r="E2009" s="232"/>
      <c r="F2009" s="228"/>
      <c r="G2009" s="226"/>
      <c r="H2009" s="226"/>
      <c r="I2009" s="218"/>
      <c r="J2009" s="219"/>
      <c r="K2009" s="9"/>
      <c r="L2009" s="9"/>
      <c r="M2009" s="9"/>
      <c r="N2009" s="9"/>
      <c r="O2009" s="9"/>
      <c r="P2009" s="9"/>
      <c r="Q2009" s="9"/>
      <c r="R2009" s="9"/>
      <c r="S2009" s="9"/>
      <c r="T2009" s="9"/>
      <c r="U2009" s="9"/>
      <c r="V2009" s="9"/>
      <c r="W2009" s="9"/>
      <c r="X2009" s="9"/>
      <c r="Y2009" s="9"/>
      <c r="Z2009" s="9"/>
      <c r="AA2009" s="9"/>
      <c r="AB2009" s="9"/>
      <c r="AC2009" s="9"/>
      <c r="AD2009" s="9"/>
    </row>
    <row r="2010" spans="1:30" ht="9.75" customHeight="1">
      <c r="A2010" s="144"/>
      <c r="B2010" s="230"/>
      <c r="C2010" s="231"/>
      <c r="D2010" s="226"/>
      <c r="E2010" s="232"/>
      <c r="F2010" s="228"/>
      <c r="G2010" s="226"/>
      <c r="H2010" s="226"/>
      <c r="I2010" s="218"/>
      <c r="J2010" s="219"/>
      <c r="K2010" s="9"/>
      <c r="L2010" s="9"/>
      <c r="M2010" s="9"/>
      <c r="N2010" s="9"/>
      <c r="O2010" s="9"/>
      <c r="P2010" s="9"/>
      <c r="Q2010" s="9"/>
      <c r="R2010" s="9"/>
      <c r="S2010" s="9"/>
      <c r="T2010" s="9"/>
      <c r="U2010" s="9"/>
      <c r="V2010" s="9"/>
      <c r="W2010" s="9"/>
      <c r="X2010" s="9"/>
      <c r="Y2010" s="9"/>
      <c r="Z2010" s="9"/>
      <c r="AA2010" s="9"/>
      <c r="AB2010" s="9"/>
      <c r="AC2010" s="9"/>
      <c r="AD2010" s="9"/>
    </row>
    <row r="2011" spans="1:30" ht="9.75" customHeight="1">
      <c r="A2011" s="144"/>
      <c r="B2011" s="230"/>
      <c r="C2011" s="231"/>
      <c r="D2011" s="226"/>
      <c r="E2011" s="232"/>
      <c r="F2011" s="228"/>
      <c r="G2011" s="226"/>
      <c r="H2011" s="226"/>
      <c r="I2011" s="218"/>
      <c r="J2011" s="219"/>
      <c r="K2011" s="9"/>
      <c r="L2011" s="9"/>
      <c r="M2011" s="9"/>
      <c r="N2011" s="9"/>
      <c r="O2011" s="9"/>
      <c r="P2011" s="9"/>
      <c r="Q2011" s="9"/>
      <c r="R2011" s="9"/>
      <c r="S2011" s="9"/>
      <c r="T2011" s="9"/>
      <c r="U2011" s="9"/>
      <c r="V2011" s="9"/>
      <c r="W2011" s="9"/>
      <c r="X2011" s="9"/>
      <c r="Y2011" s="9"/>
      <c r="Z2011" s="9"/>
      <c r="AA2011" s="9"/>
      <c r="AB2011" s="9"/>
      <c r="AC2011" s="9"/>
      <c r="AD2011" s="9"/>
    </row>
    <row r="2012" spans="1:30" ht="9.75" customHeight="1">
      <c r="A2012" s="144"/>
      <c r="B2012" s="230"/>
      <c r="C2012" s="231"/>
      <c r="D2012" s="226"/>
      <c r="E2012" s="232"/>
      <c r="F2012" s="228"/>
      <c r="G2012" s="226"/>
      <c r="H2012" s="226"/>
      <c r="I2012" s="218"/>
      <c r="J2012" s="219"/>
      <c r="K2012" s="9"/>
      <c r="L2012" s="9"/>
      <c r="M2012" s="9"/>
      <c r="N2012" s="9"/>
      <c r="O2012" s="9"/>
      <c r="P2012" s="9"/>
      <c r="Q2012" s="9"/>
      <c r="R2012" s="9"/>
      <c r="S2012" s="9"/>
      <c r="T2012" s="9"/>
      <c r="U2012" s="9"/>
      <c r="V2012" s="9"/>
      <c r="W2012" s="9"/>
      <c r="X2012" s="9"/>
      <c r="Y2012" s="9"/>
      <c r="Z2012" s="9"/>
      <c r="AA2012" s="9"/>
      <c r="AB2012" s="9"/>
      <c r="AC2012" s="9"/>
      <c r="AD2012" s="9"/>
    </row>
    <row r="2013" spans="1:30" ht="9.75" customHeight="1">
      <c r="A2013" s="144"/>
      <c r="B2013" s="230"/>
      <c r="C2013" s="231"/>
      <c r="D2013" s="226"/>
      <c r="E2013" s="232"/>
      <c r="F2013" s="228"/>
      <c r="G2013" s="226"/>
      <c r="H2013" s="226"/>
      <c r="I2013" s="218"/>
      <c r="J2013" s="219"/>
      <c r="K2013" s="9"/>
      <c r="L2013" s="9"/>
      <c r="M2013" s="9"/>
      <c r="N2013" s="9"/>
      <c r="O2013" s="9"/>
      <c r="P2013" s="9"/>
      <c r="Q2013" s="9"/>
      <c r="R2013" s="9"/>
      <c r="S2013" s="9"/>
      <c r="T2013" s="9"/>
      <c r="U2013" s="9"/>
      <c r="V2013" s="9"/>
      <c r="W2013" s="9"/>
      <c r="X2013" s="9"/>
      <c r="Y2013" s="9"/>
      <c r="Z2013" s="9"/>
      <c r="AA2013" s="9"/>
      <c r="AB2013" s="9"/>
      <c r="AC2013" s="9"/>
      <c r="AD2013" s="9"/>
    </row>
    <row r="2014" spans="1:30" ht="9.75" customHeight="1">
      <c r="A2014" s="144"/>
      <c r="B2014" s="230"/>
      <c r="C2014" s="231"/>
      <c r="D2014" s="226"/>
      <c r="E2014" s="232"/>
      <c r="F2014" s="228"/>
      <c r="G2014" s="226"/>
      <c r="H2014" s="226"/>
      <c r="I2014" s="218"/>
      <c r="J2014" s="219"/>
      <c r="K2014" s="9"/>
      <c r="L2014" s="9"/>
      <c r="M2014" s="9"/>
      <c r="N2014" s="9"/>
      <c r="O2014" s="9"/>
      <c r="P2014" s="9"/>
      <c r="Q2014" s="9"/>
      <c r="R2014" s="9"/>
      <c r="S2014" s="9"/>
      <c r="T2014" s="9"/>
      <c r="U2014" s="9"/>
      <c r="V2014" s="9"/>
      <c r="W2014" s="9"/>
      <c r="X2014" s="9"/>
      <c r="Y2014" s="9"/>
      <c r="Z2014" s="9"/>
      <c r="AA2014" s="9"/>
      <c r="AB2014" s="9"/>
      <c r="AC2014" s="9"/>
      <c r="AD2014" s="9"/>
    </row>
    <row r="2015" spans="1:30" ht="9.75" customHeight="1">
      <c r="A2015" s="144"/>
      <c r="B2015" s="230"/>
      <c r="C2015" s="231"/>
      <c r="D2015" s="226"/>
      <c r="E2015" s="232"/>
      <c r="F2015" s="228"/>
      <c r="G2015" s="226"/>
      <c r="H2015" s="226"/>
      <c r="I2015" s="218"/>
      <c r="J2015" s="219"/>
      <c r="K2015" s="9"/>
      <c r="L2015" s="9"/>
      <c r="M2015" s="9"/>
      <c r="N2015" s="9"/>
      <c r="O2015" s="9"/>
      <c r="P2015" s="9"/>
      <c r="Q2015" s="9"/>
      <c r="R2015" s="9"/>
      <c r="S2015" s="9"/>
      <c r="T2015" s="9"/>
      <c r="U2015" s="9"/>
      <c r="V2015" s="9"/>
      <c r="W2015" s="9"/>
      <c r="X2015" s="9"/>
      <c r="Y2015" s="9"/>
      <c r="Z2015" s="9"/>
      <c r="AA2015" s="9"/>
      <c r="AB2015" s="9"/>
      <c r="AC2015" s="9"/>
      <c r="AD2015" s="9"/>
    </row>
    <row r="2016" spans="1:30" ht="9.75" customHeight="1">
      <c r="A2016" s="144"/>
      <c r="B2016" s="230"/>
      <c r="C2016" s="231"/>
      <c r="D2016" s="226"/>
      <c r="E2016" s="232"/>
      <c r="F2016" s="228"/>
      <c r="G2016" s="226"/>
      <c r="H2016" s="226"/>
      <c r="I2016" s="218"/>
      <c r="J2016" s="219"/>
      <c r="K2016" s="9"/>
      <c r="L2016" s="9"/>
      <c r="M2016" s="9"/>
      <c r="N2016" s="9"/>
      <c r="O2016" s="9"/>
      <c r="P2016" s="9"/>
      <c r="Q2016" s="9"/>
      <c r="R2016" s="9"/>
      <c r="S2016" s="9"/>
      <c r="T2016" s="9"/>
      <c r="U2016" s="9"/>
      <c r="V2016" s="9"/>
      <c r="W2016" s="9"/>
      <c r="X2016" s="9"/>
      <c r="Y2016" s="9"/>
      <c r="Z2016" s="9"/>
      <c r="AA2016" s="9"/>
      <c r="AB2016" s="9"/>
      <c r="AC2016" s="9"/>
      <c r="AD2016" s="9"/>
    </row>
    <row r="2017" spans="1:30" ht="9.75" customHeight="1">
      <c r="A2017" s="144"/>
      <c r="B2017" s="230"/>
      <c r="C2017" s="231"/>
      <c r="D2017" s="226"/>
      <c r="E2017" s="232"/>
      <c r="F2017" s="228"/>
      <c r="G2017" s="226"/>
      <c r="H2017" s="226"/>
      <c r="I2017" s="218"/>
      <c r="J2017" s="219"/>
      <c r="K2017" s="9"/>
      <c r="L2017" s="9"/>
      <c r="M2017" s="9"/>
      <c r="N2017" s="9"/>
      <c r="O2017" s="9"/>
      <c r="P2017" s="9"/>
      <c r="Q2017" s="9"/>
      <c r="R2017" s="9"/>
      <c r="S2017" s="9"/>
      <c r="T2017" s="9"/>
      <c r="U2017" s="9"/>
      <c r="V2017" s="9"/>
      <c r="W2017" s="9"/>
      <c r="X2017" s="9"/>
      <c r="Y2017" s="9"/>
      <c r="Z2017" s="9"/>
      <c r="AA2017" s="9"/>
      <c r="AB2017" s="9"/>
      <c r="AC2017" s="9"/>
      <c r="AD2017" s="9"/>
    </row>
    <row r="2018" spans="1:30" ht="9.75" customHeight="1">
      <c r="A2018" s="144"/>
      <c r="B2018" s="230"/>
      <c r="C2018" s="231"/>
      <c r="D2018" s="226"/>
      <c r="E2018" s="232"/>
      <c r="F2018" s="228"/>
      <c r="G2018" s="226"/>
      <c r="H2018" s="226"/>
      <c r="I2018" s="218"/>
      <c r="J2018" s="219"/>
      <c r="K2018" s="9"/>
      <c r="L2018" s="9"/>
      <c r="M2018" s="9"/>
      <c r="N2018" s="9"/>
      <c r="O2018" s="9"/>
      <c r="P2018" s="9"/>
      <c r="Q2018" s="9"/>
      <c r="R2018" s="9"/>
      <c r="S2018" s="9"/>
      <c r="T2018" s="9"/>
      <c r="U2018" s="9"/>
      <c r="V2018" s="9"/>
      <c r="W2018" s="9"/>
      <c r="X2018" s="9"/>
      <c r="Y2018" s="9"/>
      <c r="Z2018" s="9"/>
      <c r="AA2018" s="9"/>
      <c r="AB2018" s="9"/>
      <c r="AC2018" s="9"/>
      <c r="AD2018" s="9"/>
    </row>
    <row r="2019" spans="1:30" ht="9.75" customHeight="1">
      <c r="A2019" s="144"/>
      <c r="B2019" s="230"/>
      <c r="C2019" s="231"/>
      <c r="D2019" s="226"/>
      <c r="E2019" s="232"/>
      <c r="F2019" s="228"/>
      <c r="G2019" s="226"/>
      <c r="H2019" s="226"/>
      <c r="I2019" s="218"/>
      <c r="J2019" s="219"/>
      <c r="K2019" s="9"/>
      <c r="L2019" s="9"/>
      <c r="M2019" s="9"/>
      <c r="N2019" s="9"/>
      <c r="O2019" s="9"/>
      <c r="P2019" s="9"/>
      <c r="Q2019" s="9"/>
      <c r="R2019" s="9"/>
      <c r="S2019" s="9"/>
      <c r="T2019" s="9"/>
      <c r="U2019" s="9"/>
      <c r="V2019" s="9"/>
      <c r="W2019" s="9"/>
      <c r="X2019" s="9"/>
      <c r="Y2019" s="9"/>
      <c r="Z2019" s="9"/>
      <c r="AA2019" s="9"/>
      <c r="AB2019" s="9"/>
      <c r="AC2019" s="9"/>
      <c r="AD2019" s="9"/>
    </row>
    <row r="2020" spans="1:30" ht="9.75" customHeight="1">
      <c r="A2020" s="144"/>
      <c r="B2020" s="230"/>
      <c r="C2020" s="231"/>
      <c r="D2020" s="226"/>
      <c r="E2020" s="232"/>
      <c r="F2020" s="228"/>
      <c r="G2020" s="226"/>
      <c r="H2020" s="226"/>
      <c r="I2020" s="218"/>
      <c r="J2020" s="219"/>
      <c r="K2020" s="9"/>
      <c r="L2020" s="9"/>
      <c r="M2020" s="9"/>
      <c r="N2020" s="9"/>
      <c r="O2020" s="9"/>
      <c r="P2020" s="9"/>
      <c r="Q2020" s="9"/>
      <c r="R2020" s="9"/>
      <c r="S2020" s="9"/>
      <c r="T2020" s="9"/>
      <c r="U2020" s="9"/>
      <c r="V2020" s="9"/>
      <c r="W2020" s="9"/>
      <c r="X2020" s="9"/>
      <c r="Y2020" s="9"/>
      <c r="Z2020" s="9"/>
      <c r="AA2020" s="9"/>
      <c r="AB2020" s="9"/>
      <c r="AC2020" s="9"/>
      <c r="AD2020" s="9"/>
    </row>
    <row r="2021" spans="1:30" ht="9.75" customHeight="1">
      <c r="A2021" s="144"/>
      <c r="B2021" s="230"/>
      <c r="C2021" s="231"/>
      <c r="D2021" s="226"/>
      <c r="E2021" s="232"/>
      <c r="F2021" s="228"/>
      <c r="G2021" s="226"/>
      <c r="H2021" s="226"/>
      <c r="I2021" s="218"/>
      <c r="J2021" s="219"/>
      <c r="K2021" s="9"/>
      <c r="L2021" s="9"/>
      <c r="M2021" s="9"/>
      <c r="N2021" s="9"/>
      <c r="O2021" s="9"/>
      <c r="P2021" s="9"/>
      <c r="Q2021" s="9"/>
      <c r="R2021" s="9"/>
      <c r="S2021" s="9"/>
      <c r="T2021" s="9"/>
      <c r="U2021" s="9"/>
      <c r="V2021" s="9"/>
      <c r="W2021" s="9"/>
      <c r="X2021" s="9"/>
      <c r="Y2021" s="9"/>
      <c r="Z2021" s="9"/>
      <c r="AA2021" s="9"/>
      <c r="AB2021" s="9"/>
      <c r="AC2021" s="9"/>
      <c r="AD2021" s="9"/>
    </row>
    <row r="2022" spans="1:30" ht="9.75" customHeight="1">
      <c r="A2022" s="144"/>
      <c r="B2022" s="230"/>
      <c r="C2022" s="231"/>
      <c r="D2022" s="226"/>
      <c r="E2022" s="232"/>
      <c r="F2022" s="228"/>
      <c r="G2022" s="226"/>
      <c r="H2022" s="226"/>
      <c r="I2022" s="218"/>
      <c r="J2022" s="219"/>
      <c r="K2022" s="9"/>
      <c r="L2022" s="9"/>
      <c r="M2022" s="9"/>
      <c r="N2022" s="9"/>
      <c r="O2022" s="9"/>
      <c r="P2022" s="9"/>
      <c r="Q2022" s="9"/>
      <c r="R2022" s="9"/>
      <c r="S2022" s="9"/>
      <c r="T2022" s="9"/>
      <c r="U2022" s="9"/>
      <c r="V2022" s="9"/>
      <c r="W2022" s="9"/>
      <c r="X2022" s="9"/>
      <c r="Y2022" s="9"/>
      <c r="Z2022" s="9"/>
      <c r="AA2022" s="9"/>
      <c r="AB2022" s="9"/>
      <c r="AC2022" s="9"/>
      <c r="AD2022" s="9"/>
    </row>
    <row r="2023" spans="1:30" ht="9.75" customHeight="1">
      <c r="A2023" s="144"/>
      <c r="B2023" s="230"/>
      <c r="C2023" s="231"/>
      <c r="D2023" s="226"/>
      <c r="E2023" s="232"/>
      <c r="F2023" s="228"/>
      <c r="G2023" s="226"/>
      <c r="H2023" s="226"/>
      <c r="I2023" s="218"/>
      <c r="J2023" s="219"/>
      <c r="K2023" s="9"/>
      <c r="L2023" s="9"/>
      <c r="M2023" s="9"/>
      <c r="N2023" s="9"/>
      <c r="O2023" s="9"/>
      <c r="P2023" s="9"/>
      <c r="Q2023" s="9"/>
      <c r="R2023" s="9"/>
      <c r="S2023" s="9"/>
      <c r="T2023" s="9"/>
      <c r="U2023" s="9"/>
      <c r="V2023" s="9"/>
      <c r="W2023" s="9"/>
      <c r="X2023" s="9"/>
      <c r="Y2023" s="9"/>
      <c r="Z2023" s="9"/>
      <c r="AA2023" s="9"/>
      <c r="AB2023" s="9"/>
      <c r="AC2023" s="9"/>
      <c r="AD2023" s="9"/>
    </row>
    <row r="2024" spans="1:30" ht="9.75" customHeight="1">
      <c r="A2024" s="144"/>
      <c r="B2024" s="230"/>
      <c r="C2024" s="231"/>
      <c r="D2024" s="226"/>
      <c r="E2024" s="232"/>
      <c r="F2024" s="228"/>
      <c r="G2024" s="226"/>
      <c r="H2024" s="226"/>
      <c r="I2024" s="218"/>
      <c r="J2024" s="219"/>
      <c r="K2024" s="9"/>
      <c r="L2024" s="9"/>
      <c r="M2024" s="9"/>
      <c r="N2024" s="9"/>
      <c r="O2024" s="9"/>
      <c r="P2024" s="9"/>
      <c r="Q2024" s="9"/>
      <c r="R2024" s="9"/>
      <c r="S2024" s="9"/>
      <c r="T2024" s="9"/>
      <c r="U2024" s="9"/>
      <c r="V2024" s="9"/>
      <c r="W2024" s="9"/>
      <c r="X2024" s="9"/>
      <c r="Y2024" s="9"/>
      <c r="Z2024" s="9"/>
      <c r="AA2024" s="9"/>
      <c r="AB2024" s="9"/>
      <c r="AC2024" s="9"/>
      <c r="AD2024" s="9"/>
    </row>
    <row r="2025" spans="1:30" ht="9.75" customHeight="1">
      <c r="A2025" s="144"/>
      <c r="B2025" s="230"/>
      <c r="C2025" s="231"/>
      <c r="D2025" s="226"/>
      <c r="E2025" s="232"/>
      <c r="F2025" s="228"/>
      <c r="G2025" s="226"/>
      <c r="H2025" s="226"/>
      <c r="I2025" s="218"/>
      <c r="J2025" s="219"/>
      <c r="K2025" s="9"/>
      <c r="L2025" s="9"/>
      <c r="M2025" s="9"/>
      <c r="N2025" s="9"/>
      <c r="O2025" s="9"/>
      <c r="P2025" s="9"/>
      <c r="Q2025" s="9"/>
      <c r="R2025" s="9"/>
      <c r="S2025" s="9"/>
      <c r="T2025" s="9"/>
      <c r="U2025" s="9"/>
      <c r="V2025" s="9"/>
      <c r="W2025" s="9"/>
      <c r="X2025" s="9"/>
      <c r="Y2025" s="9"/>
      <c r="Z2025" s="9"/>
      <c r="AA2025" s="9"/>
      <c r="AB2025" s="9"/>
      <c r="AC2025" s="9"/>
      <c r="AD2025" s="9"/>
    </row>
    <row r="2026" spans="1:30" ht="9.75" customHeight="1">
      <c r="A2026" s="144"/>
      <c r="B2026" s="230"/>
      <c r="C2026" s="231"/>
      <c r="D2026" s="226"/>
      <c r="E2026" s="232"/>
      <c r="F2026" s="228"/>
      <c r="G2026" s="226"/>
      <c r="H2026" s="226"/>
      <c r="I2026" s="218"/>
      <c r="J2026" s="219"/>
      <c r="K2026" s="9"/>
      <c r="L2026" s="9"/>
      <c r="M2026" s="9"/>
      <c r="N2026" s="9"/>
      <c r="O2026" s="9"/>
      <c r="P2026" s="9"/>
      <c r="Q2026" s="9"/>
      <c r="R2026" s="9"/>
      <c r="S2026" s="9"/>
      <c r="T2026" s="9"/>
      <c r="U2026" s="9"/>
      <c r="V2026" s="9"/>
      <c r="W2026" s="9"/>
      <c r="X2026" s="9"/>
      <c r="Y2026" s="9"/>
      <c r="Z2026" s="9"/>
      <c r="AA2026" s="9"/>
      <c r="AB2026" s="9"/>
      <c r="AC2026" s="9"/>
      <c r="AD2026" s="9"/>
    </row>
    <row r="2027" spans="1:30" ht="9.75" customHeight="1">
      <c r="A2027" s="144"/>
      <c r="B2027" s="230"/>
      <c r="C2027" s="231"/>
      <c r="D2027" s="226"/>
      <c r="E2027" s="232"/>
      <c r="F2027" s="228"/>
      <c r="G2027" s="226"/>
      <c r="H2027" s="226"/>
      <c r="I2027" s="218"/>
      <c r="J2027" s="219"/>
      <c r="K2027" s="9"/>
      <c r="L2027" s="9"/>
      <c r="M2027" s="9"/>
      <c r="N2027" s="9"/>
      <c r="O2027" s="9"/>
      <c r="P2027" s="9"/>
      <c r="Q2027" s="9"/>
      <c r="R2027" s="9"/>
      <c r="S2027" s="9"/>
      <c r="T2027" s="9"/>
      <c r="U2027" s="9"/>
      <c r="V2027" s="9"/>
      <c r="W2027" s="9"/>
      <c r="X2027" s="9"/>
      <c r="Y2027" s="9"/>
      <c r="Z2027" s="9"/>
      <c r="AA2027" s="9"/>
      <c r="AB2027" s="9"/>
      <c r="AC2027" s="9"/>
      <c r="AD2027" s="9"/>
    </row>
    <row r="2028" spans="1:30" ht="9.75" customHeight="1">
      <c r="A2028" s="144"/>
      <c r="B2028" s="230"/>
      <c r="C2028" s="231"/>
      <c r="D2028" s="226"/>
      <c r="E2028" s="232"/>
      <c r="F2028" s="228"/>
      <c r="G2028" s="226"/>
      <c r="H2028" s="226"/>
      <c r="I2028" s="218"/>
      <c r="J2028" s="219"/>
      <c r="K2028" s="9"/>
      <c r="L2028" s="9"/>
      <c r="M2028" s="9"/>
      <c r="N2028" s="9"/>
      <c r="O2028" s="9"/>
      <c r="P2028" s="9"/>
      <c r="Q2028" s="9"/>
      <c r="R2028" s="9"/>
      <c r="S2028" s="9"/>
      <c r="T2028" s="9"/>
      <c r="U2028" s="9"/>
      <c r="V2028" s="9"/>
      <c r="W2028" s="9"/>
      <c r="X2028" s="9"/>
      <c r="Y2028" s="9"/>
      <c r="Z2028" s="9"/>
      <c r="AA2028" s="9"/>
      <c r="AB2028" s="9"/>
      <c r="AC2028" s="9"/>
      <c r="AD2028" s="9"/>
    </row>
    <row r="2029" spans="1:30" ht="9.75" customHeight="1">
      <c r="A2029" s="144"/>
      <c r="B2029" s="230"/>
      <c r="C2029" s="231"/>
      <c r="D2029" s="226"/>
      <c r="E2029" s="232"/>
      <c r="F2029" s="228"/>
      <c r="G2029" s="226"/>
      <c r="H2029" s="226"/>
      <c r="I2029" s="218"/>
      <c r="J2029" s="219"/>
      <c r="K2029" s="9"/>
      <c r="L2029" s="9"/>
      <c r="M2029" s="9"/>
      <c r="N2029" s="9"/>
      <c r="O2029" s="9"/>
      <c r="P2029" s="9"/>
      <c r="Q2029" s="9"/>
      <c r="R2029" s="9"/>
      <c r="S2029" s="9"/>
      <c r="T2029" s="9"/>
      <c r="U2029" s="9"/>
      <c r="V2029" s="9"/>
      <c r="W2029" s="9"/>
      <c r="X2029" s="9"/>
      <c r="Y2029" s="9"/>
      <c r="Z2029" s="9"/>
      <c r="AA2029" s="9"/>
      <c r="AB2029" s="9"/>
      <c r="AC2029" s="9"/>
      <c r="AD2029" s="9"/>
    </row>
    <row r="2030" spans="1:30" ht="9.75" customHeight="1">
      <c r="A2030" s="144"/>
      <c r="B2030" s="230"/>
      <c r="C2030" s="231"/>
      <c r="D2030" s="226"/>
      <c r="E2030" s="232"/>
      <c r="F2030" s="228"/>
      <c r="G2030" s="226"/>
      <c r="H2030" s="226"/>
      <c r="I2030" s="218"/>
      <c r="J2030" s="219"/>
      <c r="K2030" s="9"/>
      <c r="L2030" s="9"/>
      <c r="M2030" s="9"/>
      <c r="N2030" s="9"/>
      <c r="O2030" s="9"/>
      <c r="P2030" s="9"/>
      <c r="Q2030" s="9"/>
      <c r="R2030" s="9"/>
      <c r="S2030" s="9"/>
      <c r="T2030" s="9"/>
      <c r="U2030" s="9"/>
      <c r="V2030" s="9"/>
      <c r="W2030" s="9"/>
      <c r="X2030" s="9"/>
      <c r="Y2030" s="9"/>
      <c r="Z2030" s="9"/>
      <c r="AA2030" s="9"/>
      <c r="AB2030" s="9"/>
      <c r="AC2030" s="9"/>
      <c r="AD2030" s="9"/>
    </row>
    <row r="2031" spans="1:30" ht="9.75" customHeight="1">
      <c r="A2031" s="144"/>
      <c r="B2031" s="230"/>
      <c r="C2031" s="231"/>
      <c r="D2031" s="226"/>
      <c r="E2031" s="232"/>
      <c r="F2031" s="228"/>
      <c r="G2031" s="226"/>
      <c r="H2031" s="226"/>
      <c r="I2031" s="218"/>
      <c r="J2031" s="219"/>
      <c r="K2031" s="9"/>
      <c r="L2031" s="9"/>
      <c r="M2031" s="9"/>
      <c r="N2031" s="9"/>
      <c r="O2031" s="9"/>
      <c r="P2031" s="9"/>
      <c r="Q2031" s="9"/>
      <c r="R2031" s="9"/>
      <c r="S2031" s="9"/>
      <c r="T2031" s="9"/>
      <c r="U2031" s="9"/>
      <c r="V2031" s="9"/>
      <c r="W2031" s="9"/>
      <c r="X2031" s="9"/>
      <c r="Y2031" s="9"/>
      <c r="Z2031" s="9"/>
      <c r="AA2031" s="9"/>
      <c r="AB2031" s="9"/>
      <c r="AC2031" s="9"/>
      <c r="AD2031" s="9"/>
    </row>
    <row r="2032" spans="1:30" ht="9.75" customHeight="1">
      <c r="A2032" s="144"/>
      <c r="B2032" s="230"/>
      <c r="C2032" s="231"/>
      <c r="D2032" s="226"/>
      <c r="E2032" s="232"/>
      <c r="F2032" s="228"/>
      <c r="G2032" s="226"/>
      <c r="H2032" s="226"/>
      <c r="I2032" s="218"/>
      <c r="J2032" s="219"/>
      <c r="K2032" s="9"/>
      <c r="L2032" s="9"/>
      <c r="M2032" s="9"/>
      <c r="N2032" s="9"/>
      <c r="O2032" s="9"/>
      <c r="P2032" s="9"/>
      <c r="Q2032" s="9"/>
      <c r="R2032" s="9"/>
      <c r="S2032" s="9"/>
      <c r="T2032" s="9"/>
      <c r="U2032" s="9"/>
      <c r="V2032" s="9"/>
      <c r="W2032" s="9"/>
      <c r="X2032" s="9"/>
      <c r="Y2032" s="9"/>
      <c r="Z2032" s="9"/>
      <c r="AA2032" s="9"/>
      <c r="AB2032" s="9"/>
      <c r="AC2032" s="9"/>
      <c r="AD2032" s="9"/>
    </row>
    <row r="2033" spans="1:30" ht="9.75" customHeight="1">
      <c r="A2033" s="144"/>
      <c r="B2033" s="230"/>
      <c r="C2033" s="231"/>
      <c r="D2033" s="226"/>
      <c r="E2033" s="232"/>
      <c r="F2033" s="228"/>
      <c r="G2033" s="226"/>
      <c r="H2033" s="226"/>
      <c r="I2033" s="218"/>
      <c r="J2033" s="219"/>
      <c r="K2033" s="9"/>
      <c r="L2033" s="9"/>
      <c r="M2033" s="9"/>
      <c r="N2033" s="9"/>
      <c r="O2033" s="9"/>
      <c r="P2033" s="9"/>
      <c r="Q2033" s="9"/>
      <c r="R2033" s="9"/>
      <c r="S2033" s="9"/>
      <c r="T2033" s="9"/>
      <c r="U2033" s="9"/>
      <c r="V2033" s="9"/>
      <c r="W2033" s="9"/>
      <c r="X2033" s="9"/>
      <c r="Y2033" s="9"/>
      <c r="Z2033" s="9"/>
      <c r="AA2033" s="9"/>
      <c r="AB2033" s="9"/>
      <c r="AC2033" s="9"/>
      <c r="AD2033" s="9"/>
    </row>
    <row r="2034" spans="1:30" ht="9.75" customHeight="1">
      <c r="A2034" s="144"/>
      <c r="B2034" s="230"/>
      <c r="C2034" s="231"/>
      <c r="D2034" s="226"/>
      <c r="E2034" s="232"/>
      <c r="F2034" s="228"/>
      <c r="G2034" s="226"/>
      <c r="H2034" s="226"/>
      <c r="I2034" s="218"/>
      <c r="J2034" s="219"/>
      <c r="K2034" s="9"/>
      <c r="L2034" s="9"/>
      <c r="M2034" s="9"/>
      <c r="N2034" s="9"/>
      <c r="O2034" s="9"/>
      <c r="P2034" s="9"/>
      <c r="Q2034" s="9"/>
      <c r="R2034" s="9"/>
      <c r="S2034" s="9"/>
      <c r="T2034" s="9"/>
      <c r="U2034" s="9"/>
      <c r="V2034" s="9"/>
      <c r="W2034" s="9"/>
      <c r="X2034" s="9"/>
      <c r="Y2034" s="9"/>
      <c r="Z2034" s="9"/>
      <c r="AA2034" s="9"/>
      <c r="AB2034" s="9"/>
      <c r="AC2034" s="9"/>
      <c r="AD2034" s="9"/>
    </row>
    <row r="2035" spans="1:30" ht="9.75" customHeight="1">
      <c r="A2035" s="144"/>
      <c r="B2035" s="230"/>
      <c r="C2035" s="231"/>
      <c r="D2035" s="226"/>
      <c r="E2035" s="232"/>
      <c r="F2035" s="228"/>
      <c r="G2035" s="226"/>
      <c r="H2035" s="226"/>
      <c r="I2035" s="218"/>
      <c r="J2035" s="219"/>
      <c r="K2035" s="9"/>
      <c r="L2035" s="9"/>
      <c r="M2035" s="9"/>
      <c r="N2035" s="9"/>
      <c r="O2035" s="9"/>
      <c r="P2035" s="9"/>
      <c r="Q2035" s="9"/>
      <c r="R2035" s="9"/>
      <c r="S2035" s="9"/>
      <c r="T2035" s="9"/>
      <c r="U2035" s="9"/>
      <c r="V2035" s="9"/>
      <c r="W2035" s="9"/>
      <c r="X2035" s="9"/>
      <c r="Y2035" s="9"/>
      <c r="Z2035" s="9"/>
      <c r="AA2035" s="9"/>
      <c r="AB2035" s="9"/>
      <c r="AC2035" s="9"/>
      <c r="AD2035" s="9"/>
    </row>
    <row r="2036" spans="1:30" ht="9.75" customHeight="1">
      <c r="A2036" s="144"/>
      <c r="B2036" s="230"/>
      <c r="C2036" s="231"/>
      <c r="D2036" s="226"/>
      <c r="E2036" s="232"/>
      <c r="F2036" s="228"/>
      <c r="G2036" s="226"/>
      <c r="H2036" s="226"/>
      <c r="I2036" s="218"/>
      <c r="J2036" s="219"/>
      <c r="K2036" s="9"/>
      <c r="L2036" s="9"/>
      <c r="M2036" s="9"/>
      <c r="N2036" s="9"/>
      <c r="O2036" s="9"/>
      <c r="P2036" s="9"/>
      <c r="Q2036" s="9"/>
      <c r="R2036" s="9"/>
      <c r="S2036" s="9"/>
      <c r="T2036" s="9"/>
      <c r="U2036" s="9"/>
      <c r="V2036" s="9"/>
      <c r="W2036" s="9"/>
      <c r="X2036" s="9"/>
      <c r="Y2036" s="9"/>
      <c r="Z2036" s="9"/>
      <c r="AA2036" s="9"/>
      <c r="AB2036" s="9"/>
      <c r="AC2036" s="9"/>
      <c r="AD2036" s="9"/>
    </row>
    <row r="2037" spans="1:30" ht="9.75" customHeight="1">
      <c r="A2037" s="144"/>
      <c r="B2037" s="230"/>
      <c r="C2037" s="231"/>
      <c r="D2037" s="226"/>
      <c r="E2037" s="232"/>
      <c r="F2037" s="228"/>
      <c r="G2037" s="226"/>
      <c r="H2037" s="226"/>
      <c r="I2037" s="218"/>
      <c r="J2037" s="219"/>
      <c r="K2037" s="9"/>
      <c r="L2037" s="9"/>
      <c r="M2037" s="9"/>
      <c r="N2037" s="9"/>
      <c r="O2037" s="9"/>
      <c r="P2037" s="9"/>
      <c r="Q2037" s="9"/>
      <c r="R2037" s="9"/>
      <c r="S2037" s="9"/>
      <c r="T2037" s="9"/>
      <c r="U2037" s="9"/>
      <c r="V2037" s="9"/>
      <c r="W2037" s="9"/>
      <c r="X2037" s="9"/>
      <c r="Y2037" s="9"/>
      <c r="Z2037" s="9"/>
      <c r="AA2037" s="9"/>
      <c r="AB2037" s="9"/>
      <c r="AC2037" s="9"/>
      <c r="AD2037" s="9"/>
    </row>
    <row r="2038" spans="1:30" ht="9.75" customHeight="1">
      <c r="A2038" s="144"/>
      <c r="B2038" s="230"/>
      <c r="C2038" s="231"/>
      <c r="D2038" s="226"/>
      <c r="E2038" s="232"/>
      <c r="F2038" s="228"/>
      <c r="G2038" s="226"/>
      <c r="H2038" s="226"/>
      <c r="I2038" s="218"/>
      <c r="J2038" s="219"/>
      <c r="K2038" s="9"/>
      <c r="L2038" s="9"/>
      <c r="M2038" s="9"/>
      <c r="N2038" s="9"/>
      <c r="O2038" s="9"/>
      <c r="P2038" s="9"/>
      <c r="Q2038" s="9"/>
      <c r="R2038" s="9"/>
      <c r="S2038" s="9"/>
      <c r="T2038" s="9"/>
      <c r="U2038" s="9"/>
      <c r="V2038" s="9"/>
      <c r="W2038" s="9"/>
      <c r="X2038" s="9"/>
      <c r="Y2038" s="9"/>
      <c r="Z2038" s="9"/>
      <c r="AA2038" s="9"/>
      <c r="AB2038" s="9"/>
      <c r="AC2038" s="9"/>
      <c r="AD2038" s="9"/>
    </row>
    <row r="2039" spans="1:30" ht="9.75" customHeight="1">
      <c r="A2039" s="144"/>
      <c r="B2039" s="230"/>
      <c r="C2039" s="231"/>
      <c r="D2039" s="226"/>
      <c r="E2039" s="232"/>
      <c r="F2039" s="228"/>
      <c r="G2039" s="226"/>
      <c r="H2039" s="226"/>
      <c r="I2039" s="218"/>
      <c r="J2039" s="219"/>
      <c r="K2039" s="9"/>
      <c r="L2039" s="9"/>
      <c r="M2039" s="9"/>
      <c r="N2039" s="9"/>
      <c r="O2039" s="9"/>
      <c r="P2039" s="9"/>
      <c r="Q2039" s="9"/>
      <c r="R2039" s="9"/>
      <c r="S2039" s="9"/>
      <c r="T2039" s="9"/>
      <c r="U2039" s="9"/>
      <c r="V2039" s="9"/>
      <c r="W2039" s="9"/>
      <c r="X2039" s="9"/>
      <c r="Y2039" s="9"/>
      <c r="Z2039" s="9"/>
      <c r="AA2039" s="9"/>
      <c r="AB2039" s="9"/>
      <c r="AC2039" s="9"/>
      <c r="AD2039" s="9"/>
    </row>
    <row r="2040" spans="1:30" ht="9.75" customHeight="1">
      <c r="A2040" s="144"/>
      <c r="B2040" s="230"/>
      <c r="C2040" s="231"/>
      <c r="D2040" s="226"/>
      <c r="E2040" s="232"/>
      <c r="F2040" s="228"/>
      <c r="G2040" s="226"/>
      <c r="H2040" s="226"/>
      <c r="I2040" s="218"/>
      <c r="J2040" s="219"/>
      <c r="K2040" s="9"/>
      <c r="L2040" s="9"/>
      <c r="M2040" s="9"/>
      <c r="N2040" s="9"/>
      <c r="O2040" s="9"/>
      <c r="P2040" s="9"/>
      <c r="Q2040" s="9"/>
      <c r="R2040" s="9"/>
      <c r="S2040" s="9"/>
      <c r="T2040" s="9"/>
      <c r="U2040" s="9"/>
      <c r="V2040" s="9"/>
      <c r="W2040" s="9"/>
      <c r="X2040" s="9"/>
      <c r="Y2040" s="9"/>
      <c r="Z2040" s="9"/>
      <c r="AA2040" s="9"/>
      <c r="AB2040" s="9"/>
      <c r="AC2040" s="9"/>
      <c r="AD2040" s="9"/>
    </row>
    <row r="2041" spans="1:30" ht="9.75" customHeight="1">
      <c r="A2041" s="144"/>
      <c r="B2041" s="230"/>
      <c r="C2041" s="231"/>
      <c r="D2041" s="226"/>
      <c r="E2041" s="232"/>
      <c r="F2041" s="228"/>
      <c r="G2041" s="226"/>
      <c r="H2041" s="226"/>
      <c r="I2041" s="218"/>
      <c r="J2041" s="219"/>
      <c r="K2041" s="9"/>
      <c r="L2041" s="9"/>
      <c r="M2041" s="9"/>
      <c r="N2041" s="9"/>
      <c r="O2041" s="9"/>
      <c r="P2041" s="9"/>
      <c r="Q2041" s="9"/>
      <c r="R2041" s="9"/>
      <c r="S2041" s="9"/>
      <c r="T2041" s="9"/>
      <c r="U2041" s="9"/>
      <c r="V2041" s="9"/>
      <c r="W2041" s="9"/>
      <c r="X2041" s="9"/>
      <c r="Y2041" s="9"/>
      <c r="Z2041" s="9"/>
      <c r="AA2041" s="9"/>
      <c r="AB2041" s="9"/>
      <c r="AC2041" s="9"/>
      <c r="AD2041" s="9"/>
    </row>
    <row r="2042" spans="1:30" ht="9.75" customHeight="1">
      <c r="A2042" s="144"/>
      <c r="B2042" s="230"/>
      <c r="C2042" s="231"/>
      <c r="D2042" s="226"/>
      <c r="E2042" s="232"/>
      <c r="F2042" s="228"/>
      <c r="G2042" s="226"/>
      <c r="H2042" s="226"/>
      <c r="I2042" s="218"/>
      <c r="J2042" s="219"/>
      <c r="K2042" s="9"/>
      <c r="L2042" s="9"/>
      <c r="M2042" s="9"/>
      <c r="N2042" s="9"/>
      <c r="O2042" s="9"/>
      <c r="P2042" s="9"/>
      <c r="Q2042" s="9"/>
      <c r="R2042" s="9"/>
      <c r="S2042" s="9"/>
      <c r="T2042" s="9"/>
      <c r="U2042" s="9"/>
      <c r="V2042" s="9"/>
      <c r="W2042" s="9"/>
      <c r="X2042" s="9"/>
      <c r="Y2042" s="9"/>
      <c r="Z2042" s="9"/>
      <c r="AA2042" s="9"/>
      <c r="AB2042" s="9"/>
      <c r="AC2042" s="9"/>
      <c r="AD2042" s="9"/>
    </row>
    <row r="2043" spans="1:30" ht="9.75" customHeight="1">
      <c r="A2043" s="144"/>
      <c r="B2043" s="230"/>
      <c r="C2043" s="231"/>
      <c r="D2043" s="226"/>
      <c r="E2043" s="232"/>
      <c r="F2043" s="228"/>
      <c r="G2043" s="226"/>
      <c r="H2043" s="226"/>
      <c r="I2043" s="218"/>
      <c r="J2043" s="219"/>
      <c r="K2043" s="9"/>
      <c r="L2043" s="9"/>
      <c r="M2043" s="9"/>
      <c r="N2043" s="9"/>
      <c r="O2043" s="9"/>
      <c r="P2043" s="9"/>
      <c r="Q2043" s="9"/>
      <c r="R2043" s="9"/>
      <c r="S2043" s="9"/>
      <c r="T2043" s="9"/>
      <c r="U2043" s="9"/>
      <c r="V2043" s="9"/>
      <c r="W2043" s="9"/>
      <c r="X2043" s="9"/>
      <c r="Y2043" s="9"/>
      <c r="Z2043" s="9"/>
      <c r="AA2043" s="9"/>
      <c r="AB2043" s="9"/>
      <c r="AC2043" s="9"/>
      <c r="AD2043" s="9"/>
    </row>
    <row r="2044" spans="1:30" ht="9.75" customHeight="1">
      <c r="A2044" s="144"/>
      <c r="B2044" s="230"/>
      <c r="C2044" s="231"/>
      <c r="D2044" s="226"/>
      <c r="E2044" s="232"/>
      <c r="F2044" s="228"/>
      <c r="G2044" s="226"/>
      <c r="H2044" s="226"/>
      <c r="I2044" s="218"/>
      <c r="J2044" s="219"/>
      <c r="K2044" s="9"/>
      <c r="L2044" s="9"/>
      <c r="M2044" s="9"/>
      <c r="N2044" s="9"/>
      <c r="O2044" s="9"/>
      <c r="P2044" s="9"/>
      <c r="Q2044" s="9"/>
      <c r="R2044" s="9"/>
      <c r="S2044" s="9"/>
      <c r="T2044" s="9"/>
      <c r="U2044" s="9"/>
      <c r="V2044" s="9"/>
      <c r="W2044" s="9"/>
      <c r="X2044" s="9"/>
      <c r="Y2044" s="9"/>
      <c r="Z2044" s="9"/>
      <c r="AA2044" s="9"/>
      <c r="AB2044" s="9"/>
      <c r="AC2044" s="9"/>
      <c r="AD2044" s="9"/>
    </row>
    <row r="2045" spans="1:30" ht="9.75" customHeight="1">
      <c r="A2045" s="144"/>
      <c r="B2045" s="230"/>
      <c r="C2045" s="231"/>
      <c r="D2045" s="226"/>
      <c r="E2045" s="232"/>
      <c r="F2045" s="228"/>
      <c r="G2045" s="226"/>
      <c r="H2045" s="226"/>
      <c r="I2045" s="218"/>
      <c r="J2045" s="219"/>
      <c r="K2045" s="9"/>
      <c r="L2045" s="9"/>
      <c r="M2045" s="9"/>
      <c r="N2045" s="9"/>
      <c r="O2045" s="9"/>
      <c r="P2045" s="9"/>
      <c r="Q2045" s="9"/>
      <c r="R2045" s="9"/>
      <c r="S2045" s="9"/>
      <c r="T2045" s="9"/>
      <c r="U2045" s="9"/>
      <c r="V2045" s="9"/>
      <c r="W2045" s="9"/>
      <c r="X2045" s="9"/>
      <c r="Y2045" s="9"/>
      <c r="Z2045" s="9"/>
      <c r="AA2045" s="9"/>
      <c r="AB2045" s="9"/>
      <c r="AC2045" s="9"/>
      <c r="AD2045" s="9"/>
    </row>
    <row r="2046" spans="1:30" ht="9.75" customHeight="1">
      <c r="A2046" s="144"/>
      <c r="B2046" s="230"/>
      <c r="C2046" s="231"/>
      <c r="D2046" s="226"/>
      <c r="E2046" s="232"/>
      <c r="F2046" s="228"/>
      <c r="G2046" s="226"/>
      <c r="H2046" s="226"/>
      <c r="I2046" s="218"/>
      <c r="J2046" s="219"/>
      <c r="K2046" s="9"/>
      <c r="L2046" s="9"/>
      <c r="M2046" s="9"/>
      <c r="N2046" s="9"/>
      <c r="O2046" s="9"/>
      <c r="P2046" s="9"/>
      <c r="Q2046" s="9"/>
      <c r="R2046" s="9"/>
      <c r="S2046" s="9"/>
      <c r="T2046" s="9"/>
      <c r="U2046" s="9"/>
      <c r="V2046" s="9"/>
      <c r="W2046" s="9"/>
      <c r="X2046" s="9"/>
      <c r="Y2046" s="9"/>
      <c r="Z2046" s="9"/>
      <c r="AA2046" s="9"/>
      <c r="AB2046" s="9"/>
      <c r="AC2046" s="9"/>
      <c r="AD2046" s="9"/>
    </row>
    <row r="2047" spans="1:30" ht="9.75" customHeight="1">
      <c r="A2047" s="144"/>
      <c r="B2047" s="230"/>
      <c r="C2047" s="231"/>
      <c r="D2047" s="226"/>
      <c r="E2047" s="232"/>
      <c r="F2047" s="228"/>
      <c r="G2047" s="226"/>
      <c r="H2047" s="226"/>
      <c r="I2047" s="218"/>
      <c r="J2047" s="219"/>
      <c r="K2047" s="9"/>
      <c r="L2047" s="9"/>
      <c r="M2047" s="9"/>
      <c r="N2047" s="9"/>
      <c r="O2047" s="9"/>
      <c r="P2047" s="9"/>
      <c r="Q2047" s="9"/>
      <c r="R2047" s="9"/>
      <c r="S2047" s="9"/>
      <c r="T2047" s="9"/>
      <c r="U2047" s="9"/>
      <c r="V2047" s="9"/>
      <c r="W2047" s="9"/>
      <c r="X2047" s="9"/>
      <c r="Y2047" s="9"/>
      <c r="Z2047" s="9"/>
      <c r="AA2047" s="9"/>
      <c r="AB2047" s="9"/>
      <c r="AC2047" s="9"/>
      <c r="AD2047" s="9"/>
    </row>
    <row r="2048" spans="1:30" ht="9.75" customHeight="1">
      <c r="A2048" s="144"/>
      <c r="B2048" s="230"/>
      <c r="C2048" s="231"/>
      <c r="D2048" s="226"/>
      <c r="E2048" s="232"/>
      <c r="F2048" s="228"/>
      <c r="G2048" s="226"/>
      <c r="H2048" s="226"/>
      <c r="I2048" s="218"/>
      <c r="J2048" s="219"/>
      <c r="K2048" s="9"/>
      <c r="L2048" s="9"/>
      <c r="M2048" s="9"/>
      <c r="N2048" s="9"/>
      <c r="O2048" s="9"/>
      <c r="P2048" s="9"/>
      <c r="Q2048" s="9"/>
      <c r="R2048" s="9"/>
      <c r="S2048" s="9"/>
      <c r="T2048" s="9"/>
      <c r="U2048" s="9"/>
      <c r="V2048" s="9"/>
      <c r="W2048" s="9"/>
      <c r="X2048" s="9"/>
      <c r="Y2048" s="9"/>
      <c r="Z2048" s="9"/>
      <c r="AA2048" s="9"/>
      <c r="AB2048" s="9"/>
      <c r="AC2048" s="9"/>
      <c r="AD2048" s="9"/>
    </row>
    <row r="2049" spans="1:30" ht="9.75" customHeight="1">
      <c r="A2049" s="144"/>
      <c r="B2049" s="230"/>
      <c r="C2049" s="231"/>
      <c r="D2049" s="226"/>
      <c r="E2049" s="232"/>
      <c r="F2049" s="228"/>
      <c r="G2049" s="226"/>
      <c r="H2049" s="226"/>
      <c r="I2049" s="218"/>
      <c r="J2049" s="219"/>
      <c r="K2049" s="9"/>
      <c r="L2049" s="9"/>
      <c r="M2049" s="9"/>
      <c r="N2049" s="9"/>
      <c r="O2049" s="9"/>
      <c r="P2049" s="9"/>
      <c r="Q2049" s="9"/>
      <c r="R2049" s="9"/>
      <c r="S2049" s="9"/>
      <c r="T2049" s="9"/>
      <c r="U2049" s="9"/>
      <c r="V2049" s="9"/>
      <c r="W2049" s="9"/>
      <c r="X2049" s="9"/>
      <c r="Y2049" s="9"/>
      <c r="Z2049" s="9"/>
      <c r="AA2049" s="9"/>
      <c r="AB2049" s="9"/>
      <c r="AC2049" s="9"/>
      <c r="AD2049" s="9"/>
    </row>
    <row r="2050" spans="1:30" ht="9.75" customHeight="1">
      <c r="A2050" s="144"/>
      <c r="B2050" s="230"/>
      <c r="C2050" s="231"/>
      <c r="D2050" s="226"/>
      <c r="E2050" s="232"/>
      <c r="F2050" s="228"/>
      <c r="G2050" s="226"/>
      <c r="H2050" s="226"/>
      <c r="I2050" s="218"/>
      <c r="J2050" s="219"/>
      <c r="K2050" s="9"/>
      <c r="L2050" s="9"/>
      <c r="M2050" s="9"/>
      <c r="N2050" s="9"/>
      <c r="O2050" s="9"/>
      <c r="P2050" s="9"/>
      <c r="Q2050" s="9"/>
      <c r="R2050" s="9"/>
      <c r="S2050" s="9"/>
      <c r="T2050" s="9"/>
      <c r="U2050" s="9"/>
      <c r="V2050" s="9"/>
      <c r="W2050" s="9"/>
      <c r="X2050" s="9"/>
      <c r="Y2050" s="9"/>
      <c r="Z2050" s="9"/>
      <c r="AA2050" s="9"/>
      <c r="AB2050" s="9"/>
      <c r="AC2050" s="9"/>
      <c r="AD2050" s="9"/>
    </row>
    <row r="2051" spans="1:30" ht="9.75" customHeight="1">
      <c r="A2051" s="144"/>
      <c r="B2051" s="230"/>
      <c r="C2051" s="231"/>
      <c r="D2051" s="226"/>
      <c r="E2051" s="232"/>
      <c r="F2051" s="228"/>
      <c r="G2051" s="226"/>
      <c r="H2051" s="226"/>
      <c r="I2051" s="218"/>
      <c r="J2051" s="219"/>
      <c r="K2051" s="9"/>
      <c r="L2051" s="9"/>
      <c r="M2051" s="9"/>
      <c r="N2051" s="9"/>
      <c r="O2051" s="9"/>
      <c r="P2051" s="9"/>
      <c r="Q2051" s="9"/>
      <c r="R2051" s="9"/>
      <c r="S2051" s="9"/>
      <c r="T2051" s="9"/>
      <c r="U2051" s="9"/>
      <c r="V2051" s="9"/>
      <c r="W2051" s="9"/>
      <c r="X2051" s="9"/>
      <c r="Y2051" s="9"/>
      <c r="Z2051" s="9"/>
      <c r="AA2051" s="9"/>
      <c r="AB2051" s="9"/>
      <c r="AC2051" s="9"/>
      <c r="AD2051" s="9"/>
    </row>
    <row r="2052" spans="1:30" ht="9.75" customHeight="1">
      <c r="A2052" s="144"/>
      <c r="B2052" s="230"/>
      <c r="C2052" s="231"/>
      <c r="D2052" s="226"/>
      <c r="E2052" s="232"/>
      <c r="F2052" s="228"/>
      <c r="G2052" s="226"/>
      <c r="H2052" s="226"/>
      <c r="I2052" s="218"/>
      <c r="J2052" s="219"/>
      <c r="K2052" s="9"/>
      <c r="L2052" s="9"/>
      <c r="M2052" s="9"/>
      <c r="N2052" s="9"/>
      <c r="O2052" s="9"/>
      <c r="P2052" s="9"/>
      <c r="Q2052" s="9"/>
      <c r="R2052" s="9"/>
      <c r="S2052" s="9"/>
      <c r="T2052" s="9"/>
      <c r="U2052" s="9"/>
      <c r="V2052" s="9"/>
      <c r="W2052" s="9"/>
      <c r="X2052" s="9"/>
      <c r="Y2052" s="9"/>
      <c r="Z2052" s="9"/>
      <c r="AA2052" s="9"/>
      <c r="AB2052" s="9"/>
      <c r="AC2052" s="9"/>
      <c r="AD2052" s="9"/>
    </row>
    <row r="2053" spans="1:30" ht="9.75" customHeight="1">
      <c r="A2053" s="144"/>
      <c r="B2053" s="230"/>
      <c r="C2053" s="231"/>
      <c r="D2053" s="226"/>
      <c r="E2053" s="232"/>
      <c r="F2053" s="228"/>
      <c r="G2053" s="226"/>
      <c r="H2053" s="226"/>
      <c r="I2053" s="218"/>
      <c r="J2053" s="219"/>
      <c r="K2053" s="9"/>
      <c r="L2053" s="9"/>
      <c r="M2053" s="9"/>
      <c r="N2053" s="9"/>
      <c r="O2053" s="9"/>
      <c r="P2053" s="9"/>
      <c r="Q2053" s="9"/>
      <c r="R2053" s="9"/>
      <c r="S2053" s="9"/>
      <c r="T2053" s="9"/>
      <c r="U2053" s="9"/>
      <c r="V2053" s="9"/>
      <c r="W2053" s="9"/>
      <c r="X2053" s="9"/>
      <c r="Y2053" s="9"/>
      <c r="Z2053" s="9"/>
      <c r="AA2053" s="9"/>
      <c r="AB2053" s="9"/>
      <c r="AC2053" s="9"/>
      <c r="AD2053" s="9"/>
    </row>
    <row r="2054" spans="1:30" ht="9.75" customHeight="1">
      <c r="A2054" s="144"/>
      <c r="B2054" s="230"/>
      <c r="C2054" s="231"/>
      <c r="D2054" s="226"/>
      <c r="E2054" s="232"/>
      <c r="F2054" s="228"/>
      <c r="G2054" s="226"/>
      <c r="H2054" s="226"/>
      <c r="I2054" s="218"/>
      <c r="J2054" s="219"/>
      <c r="K2054" s="9"/>
      <c r="L2054" s="9"/>
      <c r="M2054" s="9"/>
      <c r="N2054" s="9"/>
      <c r="O2054" s="9"/>
      <c r="P2054" s="9"/>
      <c r="Q2054" s="9"/>
      <c r="R2054" s="9"/>
      <c r="S2054" s="9"/>
      <c r="T2054" s="9"/>
      <c r="U2054" s="9"/>
      <c r="V2054" s="9"/>
      <c r="W2054" s="9"/>
      <c r="X2054" s="9"/>
      <c r="Y2054" s="9"/>
      <c r="Z2054" s="9"/>
      <c r="AA2054" s="9"/>
      <c r="AB2054" s="9"/>
      <c r="AC2054" s="9"/>
      <c r="AD2054" s="9"/>
    </row>
    <row r="2055" spans="1:30" ht="9.75" customHeight="1">
      <c r="A2055" s="144"/>
      <c r="B2055" s="230"/>
      <c r="C2055" s="231"/>
      <c r="D2055" s="226"/>
      <c r="E2055" s="232"/>
      <c r="F2055" s="228"/>
      <c r="G2055" s="226"/>
      <c r="H2055" s="226"/>
      <c r="I2055" s="218"/>
      <c r="J2055" s="219"/>
      <c r="K2055" s="9"/>
      <c r="L2055" s="9"/>
      <c r="M2055" s="9"/>
      <c r="N2055" s="9"/>
      <c r="O2055" s="9"/>
      <c r="P2055" s="9"/>
      <c r="Q2055" s="9"/>
      <c r="R2055" s="9"/>
      <c r="S2055" s="9"/>
      <c r="T2055" s="9"/>
      <c r="U2055" s="9"/>
      <c r="V2055" s="9"/>
      <c r="W2055" s="9"/>
      <c r="X2055" s="9"/>
      <c r="Y2055" s="9"/>
      <c r="Z2055" s="9"/>
      <c r="AA2055" s="9"/>
      <c r="AB2055" s="9"/>
      <c r="AC2055" s="9"/>
      <c r="AD2055" s="9"/>
    </row>
    <row r="2056" spans="1:30" ht="9.75" customHeight="1">
      <c r="A2056" s="144"/>
      <c r="B2056" s="230"/>
      <c r="C2056" s="231"/>
      <c r="D2056" s="226"/>
      <c r="E2056" s="232"/>
      <c r="F2056" s="228"/>
      <c r="G2056" s="226"/>
      <c r="H2056" s="226"/>
      <c r="I2056" s="218"/>
      <c r="J2056" s="219"/>
      <c r="K2056" s="9"/>
      <c r="L2056" s="9"/>
      <c r="M2056" s="9"/>
      <c r="N2056" s="9"/>
      <c r="O2056" s="9"/>
      <c r="P2056" s="9"/>
      <c r="Q2056" s="9"/>
      <c r="R2056" s="9"/>
      <c r="S2056" s="9"/>
      <c r="T2056" s="9"/>
      <c r="U2056" s="9"/>
      <c r="V2056" s="9"/>
      <c r="W2056" s="9"/>
      <c r="X2056" s="9"/>
      <c r="Y2056" s="9"/>
      <c r="Z2056" s="9"/>
      <c r="AA2056" s="9"/>
      <c r="AB2056" s="9"/>
      <c r="AC2056" s="9"/>
      <c r="AD2056" s="9"/>
    </row>
    <row r="2057" spans="1:30" ht="9.75" customHeight="1">
      <c r="A2057" s="144"/>
      <c r="B2057" s="230"/>
      <c r="C2057" s="231"/>
      <c r="D2057" s="226"/>
      <c r="E2057" s="232"/>
      <c r="F2057" s="228"/>
      <c r="G2057" s="226"/>
      <c r="H2057" s="226"/>
      <c r="I2057" s="218"/>
      <c r="J2057" s="219"/>
      <c r="K2057" s="9"/>
      <c r="L2057" s="9"/>
      <c r="M2057" s="9"/>
      <c r="N2057" s="9"/>
      <c r="O2057" s="9"/>
      <c r="P2057" s="9"/>
      <c r="Q2057" s="9"/>
      <c r="R2057" s="9"/>
      <c r="S2057" s="9"/>
      <c r="T2057" s="9"/>
      <c r="U2057" s="9"/>
      <c r="V2057" s="9"/>
      <c r="W2057" s="9"/>
      <c r="X2057" s="9"/>
      <c r="Y2057" s="9"/>
      <c r="Z2057" s="9"/>
      <c r="AA2057" s="9"/>
      <c r="AB2057" s="9"/>
      <c r="AC2057" s="9"/>
      <c r="AD2057" s="9"/>
    </row>
    <row r="2058" spans="1:30" ht="9.75" customHeight="1">
      <c r="A2058" s="144"/>
      <c r="B2058" s="230"/>
      <c r="C2058" s="231"/>
      <c r="D2058" s="226"/>
      <c r="E2058" s="232"/>
      <c r="F2058" s="228"/>
      <c r="G2058" s="226"/>
      <c r="H2058" s="226"/>
      <c r="I2058" s="218"/>
      <c r="J2058" s="219"/>
      <c r="K2058" s="9"/>
      <c r="L2058" s="9"/>
      <c r="M2058" s="9"/>
      <c r="N2058" s="9"/>
      <c r="O2058" s="9"/>
      <c r="P2058" s="9"/>
      <c r="Q2058" s="9"/>
      <c r="R2058" s="9"/>
      <c r="S2058" s="9"/>
      <c r="T2058" s="9"/>
      <c r="U2058" s="9"/>
      <c r="V2058" s="9"/>
      <c r="W2058" s="9"/>
      <c r="X2058" s="9"/>
      <c r="Y2058" s="9"/>
      <c r="Z2058" s="9"/>
      <c r="AA2058" s="9"/>
      <c r="AB2058" s="9"/>
      <c r="AC2058" s="9"/>
      <c r="AD2058" s="9"/>
    </row>
    <row r="2059" spans="1:30" ht="9.75" customHeight="1">
      <c r="A2059" s="144"/>
      <c r="B2059" s="230"/>
      <c r="C2059" s="231"/>
      <c r="D2059" s="226"/>
      <c r="E2059" s="232"/>
      <c r="F2059" s="228"/>
      <c r="G2059" s="226"/>
      <c r="H2059" s="226"/>
      <c r="I2059" s="218"/>
      <c r="J2059" s="219"/>
      <c r="K2059" s="9"/>
      <c r="L2059" s="9"/>
      <c r="M2059" s="9"/>
      <c r="N2059" s="9"/>
      <c r="O2059" s="9"/>
      <c r="P2059" s="9"/>
      <c r="Q2059" s="9"/>
      <c r="R2059" s="9"/>
      <c r="S2059" s="9"/>
      <c r="T2059" s="9"/>
      <c r="U2059" s="9"/>
      <c r="V2059" s="9"/>
      <c r="W2059" s="9"/>
      <c r="X2059" s="9"/>
      <c r="Y2059" s="9"/>
      <c r="Z2059" s="9"/>
      <c r="AA2059" s="9"/>
      <c r="AB2059" s="9"/>
      <c r="AC2059" s="9"/>
      <c r="AD2059" s="9"/>
    </row>
    <row r="2060" spans="1:30" ht="9.75" customHeight="1">
      <c r="A2060" s="144"/>
      <c r="B2060" s="230"/>
      <c r="C2060" s="231"/>
      <c r="D2060" s="226"/>
      <c r="E2060" s="232"/>
      <c r="F2060" s="228"/>
      <c r="G2060" s="226"/>
      <c r="H2060" s="226"/>
      <c r="I2060" s="218"/>
      <c r="J2060" s="219"/>
      <c r="K2060" s="9"/>
      <c r="L2060" s="9"/>
      <c r="M2060" s="9"/>
      <c r="N2060" s="9"/>
      <c r="O2060" s="9"/>
      <c r="P2060" s="9"/>
      <c r="Q2060" s="9"/>
      <c r="R2060" s="9"/>
      <c r="S2060" s="9"/>
      <c r="T2060" s="9"/>
      <c r="U2060" s="9"/>
      <c r="V2060" s="9"/>
      <c r="W2060" s="9"/>
      <c r="X2060" s="9"/>
      <c r="Y2060" s="9"/>
      <c r="Z2060" s="9"/>
      <c r="AA2060" s="9"/>
      <c r="AB2060" s="9"/>
      <c r="AC2060" s="9"/>
      <c r="AD2060" s="9"/>
    </row>
    <row r="2061" spans="1:30" ht="9.75" customHeight="1">
      <c r="A2061" s="144"/>
      <c r="B2061" s="230"/>
      <c r="C2061" s="231"/>
      <c r="D2061" s="226"/>
      <c r="E2061" s="232"/>
      <c r="F2061" s="228"/>
      <c r="G2061" s="226"/>
      <c r="H2061" s="226"/>
      <c r="I2061" s="218"/>
      <c r="J2061" s="219"/>
      <c r="K2061" s="9"/>
      <c r="L2061" s="9"/>
      <c r="M2061" s="9"/>
      <c r="N2061" s="9"/>
      <c r="O2061" s="9"/>
      <c r="P2061" s="9"/>
      <c r="Q2061" s="9"/>
      <c r="R2061" s="9"/>
      <c r="S2061" s="9"/>
      <c r="T2061" s="9"/>
      <c r="U2061" s="9"/>
      <c r="V2061" s="9"/>
      <c r="W2061" s="9"/>
      <c r="X2061" s="9"/>
      <c r="Y2061" s="9"/>
      <c r="Z2061" s="9"/>
      <c r="AA2061" s="9"/>
      <c r="AB2061" s="9"/>
      <c r="AC2061" s="9"/>
      <c r="AD2061" s="9"/>
    </row>
    <row r="2062" spans="1:30" ht="9.75" customHeight="1">
      <c r="A2062" s="144"/>
      <c r="B2062" s="230"/>
      <c r="C2062" s="231"/>
      <c r="D2062" s="226"/>
      <c r="E2062" s="232"/>
      <c r="F2062" s="228"/>
      <c r="G2062" s="226"/>
      <c r="H2062" s="226"/>
      <c r="I2062" s="218"/>
      <c r="J2062" s="219"/>
      <c r="K2062" s="9"/>
      <c r="L2062" s="9"/>
      <c r="M2062" s="9"/>
      <c r="N2062" s="9"/>
      <c r="O2062" s="9"/>
      <c r="P2062" s="9"/>
      <c r="Q2062" s="9"/>
      <c r="R2062" s="9"/>
      <c r="S2062" s="9"/>
      <c r="T2062" s="9"/>
      <c r="U2062" s="9"/>
      <c r="V2062" s="9"/>
      <c r="W2062" s="9"/>
      <c r="X2062" s="9"/>
      <c r="Y2062" s="9"/>
      <c r="Z2062" s="9"/>
      <c r="AA2062" s="9"/>
      <c r="AB2062" s="9"/>
      <c r="AC2062" s="9"/>
      <c r="AD2062" s="9"/>
    </row>
    <row r="2063" spans="1:30" ht="9.75" customHeight="1">
      <c r="A2063" s="144"/>
      <c r="B2063" s="230"/>
      <c r="C2063" s="231"/>
      <c r="D2063" s="226"/>
      <c r="E2063" s="232"/>
      <c r="F2063" s="228"/>
      <c r="G2063" s="226"/>
      <c r="H2063" s="226"/>
      <c r="I2063" s="218"/>
      <c r="J2063" s="219"/>
      <c r="K2063" s="9"/>
      <c r="L2063" s="9"/>
      <c r="M2063" s="9"/>
      <c r="N2063" s="9"/>
      <c r="O2063" s="9"/>
      <c r="P2063" s="9"/>
      <c r="Q2063" s="9"/>
      <c r="R2063" s="9"/>
      <c r="S2063" s="9"/>
      <c r="T2063" s="9"/>
      <c r="U2063" s="9"/>
      <c r="V2063" s="9"/>
      <c r="W2063" s="9"/>
      <c r="X2063" s="9"/>
      <c r="Y2063" s="9"/>
      <c r="Z2063" s="9"/>
      <c r="AA2063" s="9"/>
      <c r="AB2063" s="9"/>
      <c r="AC2063" s="9"/>
      <c r="AD2063" s="9"/>
    </row>
    <row r="2064" spans="1:30" ht="9.75" customHeight="1">
      <c r="A2064" s="144"/>
      <c r="B2064" s="230"/>
      <c r="C2064" s="231"/>
      <c r="D2064" s="226"/>
      <c r="E2064" s="232"/>
      <c r="F2064" s="228"/>
      <c r="G2064" s="226"/>
      <c r="H2064" s="226"/>
      <c r="I2064" s="218"/>
      <c r="J2064" s="219"/>
      <c r="K2064" s="9"/>
      <c r="L2064" s="9"/>
      <c r="M2064" s="9"/>
      <c r="N2064" s="9"/>
      <c r="O2064" s="9"/>
      <c r="P2064" s="9"/>
      <c r="Q2064" s="9"/>
      <c r="R2064" s="9"/>
      <c r="S2064" s="9"/>
      <c r="T2064" s="9"/>
      <c r="U2064" s="9"/>
      <c r="V2064" s="9"/>
      <c r="W2064" s="9"/>
      <c r="X2064" s="9"/>
      <c r="Y2064" s="9"/>
      <c r="Z2064" s="9"/>
      <c r="AA2064" s="9"/>
      <c r="AB2064" s="9"/>
      <c r="AC2064" s="9"/>
      <c r="AD2064" s="9"/>
    </row>
    <row r="2065" spans="1:30" ht="9.75" customHeight="1">
      <c r="A2065" s="144"/>
      <c r="B2065" s="230"/>
      <c r="C2065" s="231"/>
      <c r="D2065" s="226"/>
      <c r="E2065" s="232"/>
      <c r="F2065" s="228"/>
      <c r="G2065" s="226"/>
      <c r="H2065" s="226"/>
      <c r="I2065" s="218"/>
      <c r="J2065" s="219"/>
      <c r="K2065" s="9"/>
      <c r="L2065" s="9"/>
      <c r="M2065" s="9"/>
      <c r="N2065" s="9"/>
      <c r="O2065" s="9"/>
      <c r="P2065" s="9"/>
      <c r="Q2065" s="9"/>
      <c r="R2065" s="9"/>
      <c r="S2065" s="9"/>
      <c r="T2065" s="9"/>
      <c r="U2065" s="9"/>
      <c r="V2065" s="9"/>
      <c r="W2065" s="9"/>
      <c r="X2065" s="9"/>
      <c r="Y2065" s="9"/>
      <c r="Z2065" s="9"/>
      <c r="AA2065" s="9"/>
      <c r="AB2065" s="9"/>
      <c r="AC2065" s="9"/>
      <c r="AD2065" s="9"/>
    </row>
    <row r="2066" spans="1:30" ht="9.75" customHeight="1">
      <c r="A2066" s="144"/>
      <c r="B2066" s="230"/>
      <c r="C2066" s="231"/>
      <c r="D2066" s="226"/>
      <c r="E2066" s="232"/>
      <c r="F2066" s="228"/>
      <c r="G2066" s="226"/>
      <c r="H2066" s="226"/>
      <c r="I2066" s="218"/>
      <c r="J2066" s="219"/>
      <c r="K2066" s="9"/>
      <c r="L2066" s="9"/>
      <c r="M2066" s="9"/>
      <c r="N2066" s="9"/>
      <c r="O2066" s="9"/>
      <c r="P2066" s="9"/>
      <c r="Q2066" s="9"/>
      <c r="R2066" s="9"/>
      <c r="S2066" s="9"/>
      <c r="T2066" s="9"/>
      <c r="U2066" s="9"/>
      <c r="V2066" s="9"/>
      <c r="W2066" s="9"/>
      <c r="X2066" s="9"/>
      <c r="Y2066" s="9"/>
      <c r="Z2066" s="9"/>
      <c r="AA2066" s="9"/>
      <c r="AB2066" s="9"/>
      <c r="AC2066" s="9"/>
      <c r="AD2066" s="9"/>
    </row>
    <row r="2067" spans="1:30" ht="9.75" customHeight="1">
      <c r="A2067" s="144"/>
      <c r="B2067" s="230"/>
      <c r="C2067" s="231"/>
      <c r="D2067" s="226"/>
      <c r="E2067" s="232"/>
      <c r="F2067" s="228"/>
      <c r="G2067" s="226"/>
      <c r="H2067" s="226"/>
      <c r="I2067" s="218"/>
      <c r="J2067" s="219"/>
      <c r="K2067" s="9"/>
      <c r="L2067" s="9"/>
      <c r="M2067" s="9"/>
      <c r="N2067" s="9"/>
      <c r="O2067" s="9"/>
      <c r="P2067" s="9"/>
      <c r="Q2067" s="9"/>
      <c r="R2067" s="9"/>
      <c r="S2067" s="9"/>
      <c r="T2067" s="9"/>
      <c r="U2067" s="9"/>
      <c r="V2067" s="9"/>
      <c r="W2067" s="9"/>
      <c r="X2067" s="9"/>
      <c r="Y2067" s="9"/>
      <c r="Z2067" s="9"/>
      <c r="AA2067" s="9"/>
      <c r="AB2067" s="9"/>
      <c r="AC2067" s="9"/>
      <c r="AD2067" s="9"/>
    </row>
    <row r="2068" spans="1:30" ht="9.75" customHeight="1">
      <c r="A2068" s="144"/>
      <c r="B2068" s="230"/>
      <c r="C2068" s="231"/>
      <c r="D2068" s="226"/>
      <c r="E2068" s="232"/>
      <c r="F2068" s="228"/>
      <c r="G2068" s="226"/>
      <c r="H2068" s="226"/>
      <c r="I2068" s="218"/>
      <c r="J2068" s="219"/>
      <c r="K2068" s="9"/>
      <c r="L2068" s="9"/>
      <c r="M2068" s="9"/>
      <c r="N2068" s="9"/>
      <c r="O2068" s="9"/>
      <c r="P2068" s="9"/>
      <c r="Q2068" s="9"/>
      <c r="R2068" s="9"/>
      <c r="S2068" s="9"/>
      <c r="T2068" s="9"/>
      <c r="U2068" s="9"/>
      <c r="V2068" s="9"/>
      <c r="W2068" s="9"/>
      <c r="X2068" s="9"/>
      <c r="Y2068" s="9"/>
      <c r="Z2068" s="9"/>
      <c r="AA2068" s="9"/>
      <c r="AB2068" s="9"/>
      <c r="AC2068" s="9"/>
      <c r="AD2068" s="9"/>
    </row>
    <row r="2069" spans="1:30" ht="9.75" customHeight="1">
      <c r="A2069" s="144"/>
      <c r="B2069" s="230"/>
      <c r="C2069" s="231"/>
      <c r="D2069" s="226"/>
      <c r="E2069" s="232"/>
      <c r="F2069" s="228"/>
      <c r="G2069" s="226"/>
      <c r="H2069" s="226"/>
      <c r="I2069" s="218"/>
      <c r="J2069" s="219"/>
      <c r="K2069" s="9"/>
      <c r="L2069" s="9"/>
      <c r="M2069" s="9"/>
      <c r="N2069" s="9"/>
      <c r="O2069" s="9"/>
      <c r="P2069" s="9"/>
      <c r="Q2069" s="9"/>
      <c r="R2069" s="9"/>
      <c r="S2069" s="9"/>
      <c r="T2069" s="9"/>
      <c r="U2069" s="9"/>
      <c r="V2069" s="9"/>
      <c r="W2069" s="9"/>
      <c r="X2069" s="9"/>
      <c r="Y2069" s="9"/>
      <c r="Z2069" s="9"/>
      <c r="AA2069" s="9"/>
      <c r="AB2069" s="9"/>
      <c r="AC2069" s="9"/>
      <c r="AD2069" s="9"/>
    </row>
    <row r="2070" spans="1:30" ht="9.75" customHeight="1">
      <c r="A2070" s="144"/>
      <c r="B2070" s="230"/>
      <c r="C2070" s="231"/>
      <c r="D2070" s="226"/>
      <c r="E2070" s="232"/>
      <c r="F2070" s="228"/>
      <c r="G2070" s="226"/>
      <c r="H2070" s="226"/>
      <c r="I2070" s="218"/>
      <c r="J2070" s="219"/>
      <c r="K2070" s="9"/>
      <c r="L2070" s="9"/>
      <c r="M2070" s="9"/>
      <c r="N2070" s="9"/>
      <c r="O2070" s="9"/>
      <c r="P2070" s="9"/>
      <c r="Q2070" s="9"/>
      <c r="R2070" s="9"/>
      <c r="S2070" s="9"/>
      <c r="T2070" s="9"/>
      <c r="U2070" s="9"/>
      <c r="V2070" s="9"/>
      <c r="W2070" s="9"/>
      <c r="X2070" s="9"/>
      <c r="Y2070" s="9"/>
      <c r="Z2070" s="9"/>
      <c r="AA2070" s="9"/>
      <c r="AB2070" s="9"/>
      <c r="AC2070" s="9"/>
      <c r="AD2070" s="9"/>
    </row>
    <row r="2071" spans="1:30" ht="9.75" customHeight="1">
      <c r="A2071" s="144"/>
      <c r="B2071" s="230"/>
      <c r="C2071" s="231"/>
      <c r="D2071" s="226"/>
      <c r="E2071" s="232"/>
      <c r="F2071" s="228"/>
      <c r="G2071" s="226"/>
      <c r="H2071" s="226"/>
      <c r="I2071" s="218"/>
      <c r="J2071" s="219"/>
      <c r="K2071" s="9"/>
      <c r="L2071" s="9"/>
      <c r="M2071" s="9"/>
      <c r="N2071" s="9"/>
      <c r="O2071" s="9"/>
      <c r="P2071" s="9"/>
      <c r="Q2071" s="9"/>
      <c r="R2071" s="9"/>
      <c r="S2071" s="9"/>
      <c r="T2071" s="9"/>
      <c r="U2071" s="9"/>
      <c r="V2071" s="9"/>
      <c r="W2071" s="9"/>
      <c r="X2071" s="9"/>
      <c r="Y2071" s="9"/>
      <c r="Z2071" s="9"/>
      <c r="AA2071" s="9"/>
      <c r="AB2071" s="9"/>
      <c r="AC2071" s="9"/>
      <c r="AD2071" s="9"/>
    </row>
    <row r="2072" spans="1:30" ht="9.75" customHeight="1">
      <c r="A2072" s="144"/>
      <c r="B2072" s="230"/>
      <c r="C2072" s="231"/>
      <c r="D2072" s="226"/>
      <c r="E2072" s="232"/>
      <c r="F2072" s="228"/>
      <c r="G2072" s="226"/>
      <c r="H2072" s="226"/>
      <c r="I2072" s="218"/>
      <c r="J2072" s="219"/>
      <c r="K2072" s="9"/>
      <c r="L2072" s="9"/>
      <c r="M2072" s="9"/>
      <c r="N2072" s="9"/>
      <c r="O2072" s="9"/>
      <c r="P2072" s="9"/>
      <c r="Q2072" s="9"/>
      <c r="R2072" s="9"/>
      <c r="S2072" s="9"/>
      <c r="T2072" s="9"/>
      <c r="U2072" s="9"/>
      <c r="V2072" s="9"/>
      <c r="W2072" s="9"/>
      <c r="X2072" s="9"/>
      <c r="Y2072" s="9"/>
      <c r="Z2072" s="9"/>
      <c r="AA2072" s="9"/>
      <c r="AB2072" s="9"/>
      <c r="AC2072" s="9"/>
      <c r="AD2072" s="9"/>
    </row>
    <row r="2073" spans="1:30" ht="9.75" customHeight="1">
      <c r="A2073" s="144"/>
      <c r="B2073" s="230"/>
      <c r="C2073" s="231"/>
      <c r="D2073" s="226"/>
      <c r="E2073" s="232"/>
      <c r="F2073" s="228"/>
      <c r="G2073" s="226"/>
      <c r="H2073" s="226"/>
      <c r="I2073" s="218"/>
      <c r="J2073" s="219"/>
      <c r="K2073" s="9"/>
      <c r="L2073" s="9"/>
      <c r="M2073" s="9"/>
      <c r="N2073" s="9"/>
      <c r="O2073" s="9"/>
      <c r="P2073" s="9"/>
      <c r="Q2073" s="9"/>
      <c r="R2073" s="9"/>
      <c r="S2073" s="9"/>
      <c r="T2073" s="9"/>
      <c r="U2073" s="9"/>
      <c r="V2073" s="9"/>
      <c r="W2073" s="9"/>
      <c r="X2073" s="9"/>
      <c r="Y2073" s="9"/>
      <c r="Z2073" s="9"/>
      <c r="AA2073" s="9"/>
      <c r="AB2073" s="9"/>
      <c r="AC2073" s="9"/>
      <c r="AD2073" s="9"/>
    </row>
    <row r="2074" spans="1:30" ht="9.75" customHeight="1">
      <c r="A2074" s="144"/>
      <c r="B2074" s="230"/>
      <c r="C2074" s="231"/>
      <c r="D2074" s="226"/>
      <c r="E2074" s="232"/>
      <c r="F2074" s="228"/>
      <c r="G2074" s="226"/>
      <c r="H2074" s="226"/>
      <c r="I2074" s="218"/>
      <c r="J2074" s="219"/>
      <c r="K2074" s="9"/>
      <c r="L2074" s="9"/>
      <c r="M2074" s="9"/>
      <c r="N2074" s="9"/>
      <c r="O2074" s="9"/>
      <c r="P2074" s="9"/>
      <c r="Q2074" s="9"/>
      <c r="R2074" s="9"/>
      <c r="S2074" s="9"/>
      <c r="T2074" s="9"/>
      <c r="U2074" s="9"/>
      <c r="V2074" s="9"/>
      <c r="W2074" s="9"/>
      <c r="X2074" s="9"/>
      <c r="Y2074" s="9"/>
      <c r="Z2074" s="9"/>
      <c r="AA2074" s="9"/>
      <c r="AB2074" s="9"/>
      <c r="AC2074" s="9"/>
      <c r="AD2074" s="9"/>
    </row>
    <row r="2075" spans="1:30" ht="9.75" customHeight="1">
      <c r="A2075" s="144"/>
      <c r="B2075" s="230"/>
      <c r="C2075" s="231"/>
      <c r="D2075" s="226"/>
      <c r="E2075" s="232"/>
      <c r="F2075" s="228"/>
      <c r="G2075" s="226"/>
      <c r="H2075" s="226"/>
      <c r="I2075" s="218"/>
      <c r="J2075" s="219"/>
      <c r="K2075" s="9"/>
      <c r="L2075" s="9"/>
      <c r="M2075" s="9"/>
      <c r="N2075" s="9"/>
      <c r="O2075" s="9"/>
      <c r="P2075" s="9"/>
      <c r="Q2075" s="9"/>
      <c r="R2075" s="9"/>
      <c r="S2075" s="9"/>
      <c r="T2075" s="9"/>
      <c r="U2075" s="9"/>
      <c r="V2075" s="9"/>
      <c r="W2075" s="9"/>
      <c r="X2075" s="9"/>
      <c r="Y2075" s="9"/>
      <c r="Z2075" s="9"/>
      <c r="AA2075" s="9"/>
      <c r="AB2075" s="9"/>
      <c r="AC2075" s="9"/>
      <c r="AD2075" s="9"/>
    </row>
    <row r="2076" spans="1:30" ht="9.75" customHeight="1">
      <c r="A2076" s="144"/>
      <c r="B2076" s="230"/>
      <c r="C2076" s="231"/>
      <c r="D2076" s="226"/>
      <c r="E2076" s="232"/>
      <c r="F2076" s="228"/>
      <c r="G2076" s="226"/>
      <c r="H2076" s="226"/>
      <c r="I2076" s="218"/>
      <c r="J2076" s="219"/>
      <c r="K2076" s="9"/>
      <c r="L2076" s="9"/>
      <c r="M2076" s="9"/>
      <c r="N2076" s="9"/>
      <c r="O2076" s="9"/>
      <c r="P2076" s="9"/>
      <c r="Q2076" s="9"/>
      <c r="R2076" s="9"/>
      <c r="S2076" s="9"/>
      <c r="T2076" s="9"/>
      <c r="U2076" s="9"/>
      <c r="V2076" s="9"/>
      <c r="W2076" s="9"/>
      <c r="X2076" s="9"/>
      <c r="Y2076" s="9"/>
      <c r="Z2076" s="9"/>
      <c r="AA2076" s="9"/>
      <c r="AB2076" s="9"/>
      <c r="AC2076" s="9"/>
      <c r="AD2076" s="9"/>
    </row>
    <row r="2077" spans="1:30" ht="9.75" customHeight="1">
      <c r="A2077" s="144"/>
      <c r="B2077" s="230"/>
      <c r="C2077" s="231"/>
      <c r="D2077" s="226"/>
      <c r="E2077" s="232"/>
      <c r="F2077" s="228"/>
      <c r="G2077" s="226"/>
      <c r="H2077" s="226"/>
      <c r="I2077" s="218"/>
      <c r="J2077" s="219"/>
      <c r="K2077" s="9"/>
      <c r="L2077" s="9"/>
      <c r="M2077" s="9"/>
      <c r="N2077" s="9"/>
      <c r="O2077" s="9"/>
      <c r="P2077" s="9"/>
      <c r="Q2077" s="9"/>
      <c r="R2077" s="9"/>
      <c r="S2077" s="9"/>
      <c r="T2077" s="9"/>
      <c r="U2077" s="9"/>
      <c r="V2077" s="9"/>
      <c r="W2077" s="9"/>
      <c r="X2077" s="9"/>
      <c r="Y2077" s="9"/>
      <c r="Z2077" s="9"/>
      <c r="AA2077" s="9"/>
      <c r="AB2077" s="9"/>
      <c r="AC2077" s="9"/>
      <c r="AD2077" s="9"/>
    </row>
    <row r="2078" spans="1:30" ht="9.75" customHeight="1">
      <c r="A2078" s="144"/>
      <c r="B2078" s="230"/>
      <c r="C2078" s="231"/>
      <c r="D2078" s="226"/>
      <c r="E2078" s="232"/>
      <c r="F2078" s="228"/>
      <c r="G2078" s="226"/>
      <c r="H2078" s="226"/>
      <c r="I2078" s="218"/>
      <c r="J2078" s="219"/>
      <c r="K2078" s="9"/>
      <c r="L2078" s="9"/>
      <c r="M2078" s="9"/>
      <c r="N2078" s="9"/>
      <c r="O2078" s="9"/>
      <c r="P2078" s="9"/>
      <c r="Q2078" s="9"/>
      <c r="R2078" s="9"/>
      <c r="S2078" s="9"/>
      <c r="T2078" s="9"/>
      <c r="U2078" s="9"/>
      <c r="V2078" s="9"/>
      <c r="W2078" s="9"/>
      <c r="X2078" s="9"/>
      <c r="Y2078" s="9"/>
      <c r="Z2078" s="9"/>
      <c r="AA2078" s="9"/>
      <c r="AB2078" s="9"/>
      <c r="AC2078" s="9"/>
      <c r="AD2078" s="9"/>
    </row>
    <row r="2079" spans="1:30" ht="9.75" customHeight="1">
      <c r="A2079" s="144"/>
      <c r="B2079" s="230"/>
      <c r="C2079" s="231"/>
      <c r="D2079" s="226"/>
      <c r="E2079" s="232"/>
      <c r="F2079" s="228"/>
      <c r="G2079" s="226"/>
      <c r="H2079" s="226"/>
      <c r="I2079" s="218"/>
      <c r="J2079" s="219"/>
      <c r="K2079" s="9"/>
      <c r="L2079" s="9"/>
      <c r="M2079" s="9"/>
      <c r="N2079" s="9"/>
      <c r="O2079" s="9"/>
      <c r="P2079" s="9"/>
      <c r="Q2079" s="9"/>
      <c r="R2079" s="9"/>
      <c r="S2079" s="9"/>
      <c r="T2079" s="9"/>
      <c r="U2079" s="9"/>
      <c r="V2079" s="9"/>
      <c r="W2079" s="9"/>
      <c r="X2079" s="9"/>
      <c r="Y2079" s="9"/>
      <c r="Z2079" s="9"/>
      <c r="AA2079" s="9"/>
      <c r="AB2079" s="9"/>
      <c r="AC2079" s="9"/>
      <c r="AD2079" s="9"/>
    </row>
    <row r="2080" spans="1:30" ht="9.75" customHeight="1">
      <c r="A2080" s="144"/>
      <c r="B2080" s="230"/>
      <c r="C2080" s="231"/>
      <c r="D2080" s="226"/>
      <c r="E2080" s="232"/>
      <c r="F2080" s="228"/>
      <c r="G2080" s="226"/>
      <c r="H2080" s="226"/>
      <c r="I2080" s="218"/>
      <c r="J2080" s="219"/>
      <c r="K2080" s="9"/>
      <c r="L2080" s="9"/>
      <c r="M2080" s="9"/>
      <c r="N2080" s="9"/>
      <c r="O2080" s="9"/>
      <c r="P2080" s="9"/>
      <c r="Q2080" s="9"/>
      <c r="R2080" s="9"/>
      <c r="S2080" s="9"/>
      <c r="T2080" s="9"/>
      <c r="U2080" s="9"/>
      <c r="V2080" s="9"/>
      <c r="W2080" s="9"/>
      <c r="X2080" s="9"/>
      <c r="Y2080" s="9"/>
      <c r="Z2080" s="9"/>
      <c r="AA2080" s="9"/>
      <c r="AB2080" s="9"/>
      <c r="AC2080" s="9"/>
      <c r="AD2080" s="9"/>
    </row>
    <row r="2081" spans="1:30" ht="9.75" customHeight="1">
      <c r="A2081" s="144"/>
      <c r="B2081" s="230"/>
      <c r="C2081" s="231"/>
      <c r="D2081" s="226"/>
      <c r="E2081" s="232"/>
      <c r="F2081" s="228"/>
      <c r="G2081" s="226"/>
      <c r="H2081" s="226"/>
      <c r="I2081" s="218"/>
      <c r="J2081" s="219"/>
      <c r="K2081" s="9"/>
      <c r="L2081" s="9"/>
      <c r="M2081" s="9"/>
      <c r="N2081" s="9"/>
      <c r="O2081" s="9"/>
      <c r="P2081" s="9"/>
      <c r="Q2081" s="9"/>
      <c r="R2081" s="9"/>
      <c r="S2081" s="9"/>
      <c r="T2081" s="9"/>
      <c r="U2081" s="9"/>
      <c r="V2081" s="9"/>
      <c r="W2081" s="9"/>
      <c r="X2081" s="9"/>
      <c r="Y2081" s="9"/>
      <c r="Z2081" s="9"/>
      <c r="AA2081" s="9"/>
      <c r="AB2081" s="9"/>
      <c r="AC2081" s="9"/>
      <c r="AD2081" s="9"/>
    </row>
    <row r="2082" spans="1:30" ht="9.75" customHeight="1">
      <c r="A2082" s="144"/>
      <c r="B2082" s="230"/>
      <c r="C2082" s="231"/>
      <c r="D2082" s="226"/>
      <c r="E2082" s="232"/>
      <c r="F2082" s="228"/>
      <c r="G2082" s="226"/>
      <c r="H2082" s="226"/>
      <c r="I2082" s="218"/>
      <c r="J2082" s="219"/>
      <c r="K2082" s="9"/>
      <c r="L2082" s="9"/>
      <c r="M2082" s="9"/>
      <c r="N2082" s="9"/>
      <c r="O2082" s="9"/>
      <c r="P2082" s="9"/>
      <c r="Q2082" s="9"/>
      <c r="R2082" s="9"/>
      <c r="S2082" s="9"/>
      <c r="T2082" s="9"/>
      <c r="U2082" s="9"/>
      <c r="V2082" s="9"/>
      <c r="W2082" s="9"/>
      <c r="X2082" s="9"/>
      <c r="Y2082" s="9"/>
      <c r="Z2082" s="9"/>
      <c r="AA2082" s="9"/>
      <c r="AB2082" s="9"/>
      <c r="AC2082" s="9"/>
      <c r="AD2082" s="9"/>
    </row>
    <row r="2083" spans="1:30" ht="9.75" customHeight="1">
      <c r="A2083" s="144"/>
      <c r="B2083" s="230"/>
      <c r="C2083" s="231"/>
      <c r="D2083" s="226"/>
      <c r="E2083" s="232"/>
      <c r="F2083" s="228"/>
      <c r="G2083" s="226"/>
      <c r="H2083" s="226"/>
      <c r="I2083" s="218"/>
      <c r="J2083" s="219"/>
      <c r="K2083" s="9"/>
      <c r="L2083" s="9"/>
      <c r="M2083" s="9"/>
      <c r="N2083" s="9"/>
      <c r="O2083" s="9"/>
      <c r="P2083" s="9"/>
      <c r="Q2083" s="9"/>
      <c r="R2083" s="9"/>
      <c r="S2083" s="9"/>
      <c r="T2083" s="9"/>
      <c r="U2083" s="9"/>
      <c r="V2083" s="9"/>
      <c r="W2083" s="9"/>
      <c r="X2083" s="9"/>
      <c r="Y2083" s="9"/>
      <c r="Z2083" s="9"/>
      <c r="AA2083" s="9"/>
      <c r="AB2083" s="9"/>
      <c r="AC2083" s="9"/>
      <c r="AD2083" s="9"/>
    </row>
    <row r="2084" spans="1:30" ht="9.75" customHeight="1">
      <c r="A2084" s="144"/>
      <c r="B2084" s="230"/>
      <c r="C2084" s="231"/>
      <c r="D2084" s="226"/>
      <c r="E2084" s="232"/>
      <c r="F2084" s="228"/>
      <c r="G2084" s="226"/>
      <c r="H2084" s="226"/>
      <c r="I2084" s="218"/>
      <c r="J2084" s="219"/>
      <c r="K2084" s="9"/>
      <c r="L2084" s="9"/>
      <c r="M2084" s="9"/>
      <c r="N2084" s="9"/>
      <c r="O2084" s="9"/>
      <c r="P2084" s="9"/>
      <c r="Q2084" s="9"/>
      <c r="R2084" s="9"/>
      <c r="S2084" s="9"/>
      <c r="T2084" s="9"/>
      <c r="U2084" s="9"/>
      <c r="V2084" s="9"/>
      <c r="W2084" s="9"/>
      <c r="X2084" s="9"/>
      <c r="Y2084" s="9"/>
      <c r="Z2084" s="9"/>
      <c r="AA2084" s="9"/>
      <c r="AB2084" s="9"/>
      <c r="AC2084" s="9"/>
      <c r="AD2084" s="9"/>
    </row>
    <row r="2085" spans="1:30" ht="9.75" customHeight="1">
      <c r="A2085" s="144"/>
      <c r="B2085" s="230"/>
      <c r="C2085" s="231"/>
      <c r="D2085" s="226"/>
      <c r="E2085" s="232"/>
      <c r="F2085" s="228"/>
      <c r="G2085" s="226"/>
      <c r="H2085" s="226"/>
      <c r="I2085" s="218"/>
      <c r="J2085" s="219"/>
      <c r="K2085" s="9"/>
      <c r="L2085" s="9"/>
      <c r="M2085" s="9"/>
      <c r="N2085" s="9"/>
      <c r="O2085" s="9"/>
      <c r="P2085" s="9"/>
      <c r="Q2085" s="9"/>
      <c r="R2085" s="9"/>
      <c r="S2085" s="9"/>
      <c r="T2085" s="9"/>
      <c r="U2085" s="9"/>
      <c r="V2085" s="9"/>
      <c r="W2085" s="9"/>
      <c r="X2085" s="9"/>
      <c r="Y2085" s="9"/>
      <c r="Z2085" s="9"/>
      <c r="AA2085" s="9"/>
      <c r="AB2085" s="9"/>
      <c r="AC2085" s="9"/>
      <c r="AD2085" s="9"/>
    </row>
    <row r="2086" spans="1:30" ht="9.75" customHeight="1">
      <c r="A2086" s="144"/>
      <c r="B2086" s="230"/>
      <c r="C2086" s="231"/>
      <c r="D2086" s="226"/>
      <c r="E2086" s="232"/>
      <c r="F2086" s="228"/>
      <c r="G2086" s="226"/>
      <c r="H2086" s="226"/>
      <c r="I2086" s="218"/>
      <c r="J2086" s="219"/>
      <c r="K2086" s="9"/>
      <c r="L2086" s="9"/>
      <c r="M2086" s="9"/>
      <c r="N2086" s="9"/>
      <c r="O2086" s="9"/>
      <c r="P2086" s="9"/>
      <c r="Q2086" s="9"/>
      <c r="R2086" s="9"/>
      <c r="S2086" s="9"/>
      <c r="T2086" s="9"/>
      <c r="U2086" s="9"/>
      <c r="V2086" s="9"/>
      <c r="W2086" s="9"/>
      <c r="X2086" s="9"/>
      <c r="Y2086" s="9"/>
      <c r="Z2086" s="9"/>
      <c r="AA2086" s="9"/>
      <c r="AB2086" s="9"/>
      <c r="AC2086" s="9"/>
      <c r="AD2086" s="9"/>
    </row>
    <row r="2087" spans="1:30" ht="9.75" customHeight="1">
      <c r="A2087" s="144"/>
      <c r="B2087" s="230"/>
      <c r="C2087" s="231"/>
      <c r="D2087" s="226"/>
      <c r="E2087" s="232"/>
      <c r="F2087" s="228"/>
      <c r="G2087" s="226"/>
      <c r="H2087" s="226"/>
      <c r="I2087" s="218"/>
      <c r="J2087" s="219"/>
      <c r="K2087" s="9"/>
      <c r="L2087" s="9"/>
      <c r="M2087" s="9"/>
      <c r="N2087" s="9"/>
      <c r="O2087" s="9"/>
      <c r="P2087" s="9"/>
      <c r="Q2087" s="9"/>
      <c r="R2087" s="9"/>
      <c r="S2087" s="9"/>
      <c r="T2087" s="9"/>
      <c r="U2087" s="9"/>
      <c r="V2087" s="9"/>
      <c r="W2087" s="9"/>
      <c r="X2087" s="9"/>
      <c r="Y2087" s="9"/>
      <c r="Z2087" s="9"/>
      <c r="AA2087" s="9"/>
      <c r="AB2087" s="9"/>
      <c r="AC2087" s="9"/>
      <c r="AD2087" s="9"/>
    </row>
    <row r="2088" spans="1:30" ht="9.75" customHeight="1">
      <c r="A2088" s="144"/>
      <c r="B2088" s="230"/>
      <c r="C2088" s="231"/>
      <c r="D2088" s="226"/>
      <c r="E2088" s="232"/>
      <c r="F2088" s="228"/>
      <c r="G2088" s="226"/>
      <c r="H2088" s="226"/>
      <c r="I2088" s="218"/>
      <c r="J2088" s="219"/>
      <c r="K2088" s="9"/>
      <c r="L2088" s="9"/>
      <c r="M2088" s="9"/>
      <c r="N2088" s="9"/>
      <c r="O2088" s="9"/>
      <c r="P2088" s="9"/>
      <c r="Q2088" s="9"/>
      <c r="R2088" s="9"/>
      <c r="S2088" s="9"/>
      <c r="T2088" s="9"/>
      <c r="U2088" s="9"/>
      <c r="V2088" s="9"/>
      <c r="W2088" s="9"/>
      <c r="X2088" s="9"/>
      <c r="Y2088" s="9"/>
      <c r="Z2088" s="9"/>
      <c r="AA2088" s="9"/>
      <c r="AB2088" s="9"/>
      <c r="AC2088" s="9"/>
      <c r="AD2088" s="9"/>
    </row>
    <row r="2089" spans="1:30" ht="9.75" customHeight="1">
      <c r="A2089" s="144"/>
      <c r="B2089" s="230"/>
      <c r="C2089" s="231"/>
      <c r="D2089" s="226"/>
      <c r="E2089" s="232"/>
      <c r="F2089" s="228"/>
      <c r="G2089" s="226"/>
      <c r="H2089" s="226"/>
      <c r="I2089" s="218"/>
      <c r="J2089" s="219"/>
      <c r="K2089" s="9"/>
      <c r="L2089" s="9"/>
      <c r="M2089" s="9"/>
      <c r="N2089" s="9"/>
      <c r="O2089" s="9"/>
      <c r="P2089" s="9"/>
      <c r="Q2089" s="9"/>
      <c r="R2089" s="9"/>
      <c r="S2089" s="9"/>
      <c r="T2089" s="9"/>
      <c r="U2089" s="9"/>
      <c r="V2089" s="9"/>
      <c r="W2089" s="9"/>
      <c r="X2089" s="9"/>
      <c r="Y2089" s="9"/>
      <c r="Z2089" s="9"/>
      <c r="AA2089" s="9"/>
      <c r="AB2089" s="9"/>
      <c r="AC2089" s="9"/>
      <c r="AD2089" s="9"/>
    </row>
    <row r="2090" spans="1:30" ht="9.75" customHeight="1">
      <c r="A2090" s="144"/>
      <c r="B2090" s="230"/>
      <c r="C2090" s="231"/>
      <c r="D2090" s="226"/>
      <c r="E2090" s="232"/>
      <c r="F2090" s="228"/>
      <c r="G2090" s="226"/>
      <c r="H2090" s="226"/>
      <c r="I2090" s="218"/>
      <c r="J2090" s="219"/>
      <c r="K2090" s="9"/>
      <c r="L2090" s="9"/>
      <c r="M2090" s="9"/>
      <c r="N2090" s="9"/>
      <c r="O2090" s="9"/>
      <c r="P2090" s="9"/>
      <c r="Q2090" s="9"/>
      <c r="R2090" s="9"/>
      <c r="S2090" s="9"/>
      <c r="T2090" s="9"/>
      <c r="U2090" s="9"/>
      <c r="V2090" s="9"/>
      <c r="W2090" s="9"/>
      <c r="X2090" s="9"/>
      <c r="Y2090" s="9"/>
      <c r="Z2090" s="9"/>
      <c r="AA2090" s="9"/>
      <c r="AB2090" s="9"/>
      <c r="AC2090" s="9"/>
      <c r="AD2090" s="9"/>
    </row>
    <row r="2091" spans="1:30" ht="9.75" customHeight="1">
      <c r="A2091" s="144"/>
      <c r="B2091" s="230"/>
      <c r="C2091" s="231"/>
      <c r="D2091" s="226"/>
      <c r="E2091" s="232"/>
      <c r="F2091" s="228"/>
      <c r="G2091" s="226"/>
      <c r="H2091" s="226"/>
      <c r="I2091" s="218"/>
      <c r="J2091" s="219"/>
      <c r="K2091" s="9"/>
      <c r="L2091" s="9"/>
      <c r="M2091" s="9"/>
      <c r="N2091" s="9"/>
      <c r="O2091" s="9"/>
      <c r="P2091" s="9"/>
      <c r="Q2091" s="9"/>
      <c r="R2091" s="9"/>
      <c r="S2091" s="9"/>
      <c r="T2091" s="9"/>
      <c r="U2091" s="9"/>
      <c r="V2091" s="9"/>
      <c r="W2091" s="9"/>
      <c r="X2091" s="9"/>
      <c r="Y2091" s="9"/>
      <c r="Z2091" s="9"/>
      <c r="AA2091" s="9"/>
      <c r="AB2091" s="9"/>
      <c r="AC2091" s="9"/>
      <c r="AD2091" s="9"/>
    </row>
    <row r="2092" spans="1:30" ht="9.75" customHeight="1">
      <c r="A2092" s="144"/>
      <c r="B2092" s="230"/>
      <c r="C2092" s="231"/>
      <c r="D2092" s="226"/>
      <c r="E2092" s="232"/>
      <c r="F2092" s="228"/>
      <c r="G2092" s="226"/>
      <c r="H2092" s="226"/>
      <c r="I2092" s="218"/>
      <c r="J2092" s="219"/>
      <c r="K2092" s="9"/>
      <c r="L2092" s="9"/>
      <c r="M2092" s="9"/>
      <c r="N2092" s="9"/>
      <c r="O2092" s="9"/>
      <c r="P2092" s="9"/>
      <c r="Q2092" s="9"/>
      <c r="R2092" s="9"/>
      <c r="S2092" s="9"/>
      <c r="T2092" s="9"/>
      <c r="U2092" s="9"/>
      <c r="V2092" s="9"/>
      <c r="W2092" s="9"/>
      <c r="X2092" s="9"/>
      <c r="Y2092" s="9"/>
      <c r="Z2092" s="9"/>
      <c r="AA2092" s="9"/>
      <c r="AB2092" s="9"/>
      <c r="AC2092" s="9"/>
      <c r="AD2092" s="9"/>
    </row>
    <row r="2093" spans="1:30" ht="9.75" customHeight="1">
      <c r="A2093" s="144"/>
      <c r="B2093" s="230"/>
      <c r="C2093" s="231"/>
      <c r="D2093" s="226"/>
      <c r="E2093" s="232"/>
      <c r="F2093" s="228"/>
      <c r="G2093" s="226"/>
      <c r="H2093" s="226"/>
      <c r="I2093" s="218"/>
      <c r="J2093" s="219"/>
      <c r="K2093" s="9"/>
      <c r="L2093" s="9"/>
      <c r="M2093" s="9"/>
      <c r="N2093" s="9"/>
      <c r="O2093" s="9"/>
      <c r="P2093" s="9"/>
      <c r="Q2093" s="9"/>
      <c r="R2093" s="9"/>
      <c r="S2093" s="9"/>
      <c r="T2093" s="9"/>
      <c r="U2093" s="9"/>
      <c r="V2093" s="9"/>
      <c r="W2093" s="9"/>
      <c r="X2093" s="9"/>
      <c r="Y2093" s="9"/>
      <c r="Z2093" s="9"/>
      <c r="AA2093" s="9"/>
      <c r="AB2093" s="9"/>
      <c r="AC2093" s="9"/>
      <c r="AD2093" s="9"/>
    </row>
    <row r="2094" spans="1:30" ht="9.75" customHeight="1">
      <c r="A2094" s="144"/>
      <c r="B2094" s="230"/>
      <c r="C2094" s="231"/>
      <c r="D2094" s="226"/>
      <c r="E2094" s="232"/>
      <c r="F2094" s="228"/>
      <c r="G2094" s="226"/>
      <c r="H2094" s="226"/>
      <c r="I2094" s="218"/>
      <c r="J2094" s="219"/>
      <c r="K2094" s="9"/>
      <c r="L2094" s="9"/>
      <c r="M2094" s="9"/>
      <c r="N2094" s="9"/>
      <c r="O2094" s="9"/>
      <c r="P2094" s="9"/>
      <c r="Q2094" s="9"/>
      <c r="R2094" s="9"/>
      <c r="S2094" s="9"/>
      <c r="T2094" s="9"/>
      <c r="U2094" s="9"/>
      <c r="V2094" s="9"/>
      <c r="W2094" s="9"/>
      <c r="X2094" s="9"/>
      <c r="Y2094" s="9"/>
      <c r="Z2094" s="9"/>
      <c r="AA2094" s="9"/>
      <c r="AB2094" s="9"/>
      <c r="AC2094" s="9"/>
      <c r="AD2094" s="9"/>
    </row>
    <row r="2095" spans="1:30" ht="9.75" customHeight="1">
      <c r="A2095" s="144"/>
      <c r="B2095" s="230"/>
      <c r="C2095" s="231"/>
      <c r="D2095" s="226"/>
      <c r="E2095" s="232"/>
      <c r="F2095" s="228"/>
      <c r="G2095" s="226"/>
      <c r="H2095" s="226"/>
      <c r="I2095" s="218"/>
      <c r="J2095" s="219"/>
      <c r="K2095" s="9"/>
      <c r="L2095" s="9"/>
      <c r="M2095" s="9"/>
      <c r="N2095" s="9"/>
      <c r="O2095" s="9"/>
      <c r="P2095" s="9"/>
      <c r="Q2095" s="9"/>
      <c r="R2095" s="9"/>
      <c r="S2095" s="9"/>
      <c r="T2095" s="9"/>
      <c r="U2095" s="9"/>
      <c r="V2095" s="9"/>
      <c r="W2095" s="9"/>
      <c r="X2095" s="9"/>
      <c r="Y2095" s="9"/>
      <c r="Z2095" s="9"/>
      <c r="AA2095" s="9"/>
      <c r="AB2095" s="9"/>
      <c r="AC2095" s="9"/>
      <c r="AD2095" s="9"/>
    </row>
    <row r="2096" spans="1:30" ht="9.75" customHeight="1">
      <c r="A2096" s="144"/>
      <c r="B2096" s="230"/>
      <c r="C2096" s="231"/>
      <c r="D2096" s="226"/>
      <c r="E2096" s="232"/>
      <c r="F2096" s="228"/>
      <c r="G2096" s="226"/>
      <c r="H2096" s="226"/>
      <c r="I2096" s="218"/>
      <c r="J2096" s="219"/>
      <c r="K2096" s="9"/>
      <c r="L2096" s="9"/>
      <c r="M2096" s="9"/>
      <c r="N2096" s="9"/>
      <c r="O2096" s="9"/>
      <c r="P2096" s="9"/>
      <c r="Q2096" s="9"/>
      <c r="R2096" s="9"/>
      <c r="S2096" s="9"/>
      <c r="T2096" s="9"/>
      <c r="U2096" s="9"/>
      <c r="V2096" s="9"/>
      <c r="W2096" s="9"/>
      <c r="X2096" s="9"/>
      <c r="Y2096" s="9"/>
      <c r="Z2096" s="9"/>
      <c r="AA2096" s="9"/>
      <c r="AB2096" s="9"/>
      <c r="AC2096" s="9"/>
      <c r="AD2096" s="9"/>
    </row>
    <row r="2097" spans="1:30" ht="9.75" customHeight="1">
      <c r="A2097" s="144"/>
      <c r="B2097" s="230"/>
      <c r="C2097" s="231"/>
      <c r="D2097" s="226"/>
      <c r="E2097" s="232"/>
      <c r="F2097" s="228"/>
      <c r="G2097" s="226"/>
      <c r="H2097" s="226"/>
      <c r="I2097" s="218"/>
      <c r="J2097" s="219"/>
      <c r="K2097" s="9"/>
      <c r="L2097" s="9"/>
      <c r="M2097" s="9"/>
      <c r="N2097" s="9"/>
      <c r="O2097" s="9"/>
      <c r="P2097" s="9"/>
      <c r="Q2097" s="9"/>
      <c r="R2097" s="9"/>
      <c r="S2097" s="9"/>
      <c r="T2097" s="9"/>
      <c r="U2097" s="9"/>
      <c r="V2097" s="9"/>
      <c r="W2097" s="9"/>
      <c r="X2097" s="9"/>
      <c r="Y2097" s="9"/>
      <c r="Z2097" s="9"/>
      <c r="AA2097" s="9"/>
      <c r="AB2097" s="9"/>
      <c r="AC2097" s="9"/>
      <c r="AD2097" s="9"/>
    </row>
    <row r="2098" spans="1:30" ht="9.75" customHeight="1">
      <c r="A2098" s="144"/>
      <c r="B2098" s="230"/>
      <c r="C2098" s="231"/>
      <c r="D2098" s="226"/>
      <c r="E2098" s="232"/>
      <c r="F2098" s="228"/>
      <c r="G2098" s="226"/>
      <c r="H2098" s="226"/>
      <c r="I2098" s="218"/>
      <c r="J2098" s="219"/>
      <c r="K2098" s="9"/>
      <c r="L2098" s="9"/>
      <c r="M2098" s="9"/>
      <c r="N2098" s="9"/>
      <c r="O2098" s="9"/>
      <c r="P2098" s="9"/>
      <c r="Q2098" s="9"/>
      <c r="R2098" s="9"/>
      <c r="S2098" s="9"/>
      <c r="T2098" s="9"/>
      <c r="U2098" s="9"/>
      <c r="V2098" s="9"/>
      <c r="W2098" s="9"/>
      <c r="X2098" s="9"/>
      <c r="Y2098" s="9"/>
      <c r="Z2098" s="9"/>
      <c r="AA2098" s="9"/>
      <c r="AB2098" s="9"/>
      <c r="AC2098" s="9"/>
      <c r="AD2098" s="9"/>
    </row>
    <row r="2099" spans="1:30" ht="9.75" customHeight="1">
      <c r="A2099" s="144"/>
      <c r="B2099" s="230"/>
      <c r="C2099" s="231"/>
      <c r="D2099" s="226"/>
      <c r="E2099" s="232"/>
      <c r="F2099" s="228"/>
      <c r="G2099" s="226"/>
      <c r="H2099" s="226"/>
      <c r="I2099" s="218"/>
      <c r="J2099" s="219"/>
      <c r="K2099" s="9"/>
      <c r="L2099" s="9"/>
      <c r="M2099" s="9"/>
      <c r="N2099" s="9"/>
      <c r="O2099" s="9"/>
      <c r="P2099" s="9"/>
      <c r="Q2099" s="9"/>
      <c r="R2099" s="9"/>
      <c r="S2099" s="9"/>
      <c r="T2099" s="9"/>
      <c r="U2099" s="9"/>
      <c r="V2099" s="9"/>
      <c r="W2099" s="9"/>
      <c r="X2099" s="9"/>
      <c r="Y2099" s="9"/>
      <c r="Z2099" s="9"/>
      <c r="AA2099" s="9"/>
      <c r="AB2099" s="9"/>
      <c r="AC2099" s="9"/>
      <c r="AD2099" s="9"/>
    </row>
    <row r="2100" spans="1:30" ht="9.75" customHeight="1">
      <c r="A2100" s="144"/>
      <c r="B2100" s="230"/>
      <c r="C2100" s="231"/>
      <c r="D2100" s="226"/>
      <c r="E2100" s="232"/>
      <c r="F2100" s="228"/>
      <c r="G2100" s="226"/>
      <c r="H2100" s="226"/>
      <c r="I2100" s="218"/>
      <c r="J2100" s="219"/>
      <c r="K2100" s="9"/>
      <c r="L2100" s="9"/>
      <c r="M2100" s="9"/>
      <c r="N2100" s="9"/>
      <c r="O2100" s="9"/>
      <c r="P2100" s="9"/>
      <c r="Q2100" s="9"/>
      <c r="R2100" s="9"/>
      <c r="S2100" s="9"/>
      <c r="T2100" s="9"/>
      <c r="U2100" s="9"/>
      <c r="V2100" s="9"/>
      <c r="W2100" s="9"/>
      <c r="X2100" s="9"/>
      <c r="Y2100" s="9"/>
      <c r="Z2100" s="9"/>
      <c r="AA2100" s="9"/>
      <c r="AB2100" s="9"/>
      <c r="AC2100" s="9"/>
      <c r="AD2100" s="9"/>
    </row>
    <row r="2101" spans="1:30" ht="9.75" customHeight="1">
      <c r="A2101" s="144"/>
      <c r="B2101" s="230"/>
      <c r="C2101" s="231"/>
      <c r="D2101" s="226"/>
      <c r="E2101" s="232"/>
      <c r="F2101" s="228"/>
      <c r="G2101" s="226"/>
      <c r="H2101" s="226"/>
      <c r="I2101" s="218"/>
      <c r="J2101" s="219"/>
      <c r="K2101" s="9"/>
      <c r="L2101" s="9"/>
      <c r="M2101" s="9"/>
      <c r="N2101" s="9"/>
      <c r="O2101" s="9"/>
      <c r="P2101" s="9"/>
      <c r="Q2101" s="9"/>
      <c r="R2101" s="9"/>
      <c r="S2101" s="9"/>
      <c r="T2101" s="9"/>
      <c r="U2101" s="9"/>
      <c r="V2101" s="9"/>
      <c r="W2101" s="9"/>
      <c r="X2101" s="9"/>
      <c r="Y2101" s="9"/>
      <c r="Z2101" s="9"/>
      <c r="AA2101" s="9"/>
      <c r="AB2101" s="9"/>
      <c r="AC2101" s="9"/>
      <c r="AD2101" s="9"/>
    </row>
    <row r="2102" spans="1:30" ht="9.75" customHeight="1">
      <c r="A2102" s="144"/>
      <c r="B2102" s="230"/>
      <c r="C2102" s="231"/>
      <c r="D2102" s="226"/>
      <c r="E2102" s="232"/>
      <c r="F2102" s="228"/>
      <c r="G2102" s="226"/>
      <c r="H2102" s="226"/>
      <c r="I2102" s="218"/>
      <c r="J2102" s="219"/>
      <c r="K2102" s="9"/>
      <c r="L2102" s="9"/>
      <c r="M2102" s="9"/>
      <c r="N2102" s="9"/>
      <c r="O2102" s="9"/>
      <c r="P2102" s="9"/>
      <c r="Q2102" s="9"/>
      <c r="R2102" s="9"/>
      <c r="S2102" s="9"/>
      <c r="T2102" s="9"/>
      <c r="U2102" s="9"/>
      <c r="V2102" s="9"/>
      <c r="W2102" s="9"/>
      <c r="X2102" s="9"/>
      <c r="Y2102" s="9"/>
      <c r="Z2102" s="9"/>
      <c r="AA2102" s="9"/>
      <c r="AB2102" s="9"/>
      <c r="AC2102" s="9"/>
      <c r="AD2102" s="9"/>
    </row>
    <row r="2103" spans="1:30" ht="9.75" customHeight="1">
      <c r="A2103" s="144"/>
      <c r="B2103" s="230"/>
      <c r="C2103" s="231"/>
      <c r="D2103" s="226"/>
      <c r="E2103" s="232"/>
      <c r="F2103" s="228"/>
      <c r="G2103" s="226"/>
      <c r="H2103" s="226"/>
      <c r="I2103" s="218"/>
      <c r="J2103" s="219"/>
      <c r="K2103" s="9"/>
      <c r="L2103" s="9"/>
      <c r="M2103" s="9"/>
      <c r="N2103" s="9"/>
      <c r="O2103" s="9"/>
      <c r="P2103" s="9"/>
      <c r="Q2103" s="9"/>
      <c r="R2103" s="9"/>
      <c r="S2103" s="9"/>
      <c r="T2103" s="9"/>
      <c r="U2103" s="9"/>
      <c r="V2103" s="9"/>
      <c r="W2103" s="9"/>
      <c r="X2103" s="9"/>
      <c r="Y2103" s="9"/>
      <c r="Z2103" s="9"/>
      <c r="AA2103" s="9"/>
      <c r="AB2103" s="9"/>
      <c r="AC2103" s="9"/>
      <c r="AD2103" s="9"/>
    </row>
    <row r="2104" spans="1:30" ht="9.75" customHeight="1">
      <c r="A2104" s="144"/>
      <c r="B2104" s="230"/>
      <c r="C2104" s="231"/>
      <c r="D2104" s="226"/>
      <c r="E2104" s="232"/>
      <c r="F2104" s="228"/>
      <c r="G2104" s="226"/>
      <c r="H2104" s="226"/>
      <c r="I2104" s="218"/>
      <c r="J2104" s="219"/>
      <c r="K2104" s="9"/>
      <c r="L2104" s="9"/>
      <c r="M2104" s="9"/>
      <c r="N2104" s="9"/>
      <c r="O2104" s="9"/>
      <c r="P2104" s="9"/>
      <c r="Q2104" s="9"/>
      <c r="R2104" s="9"/>
      <c r="S2104" s="9"/>
      <c r="T2104" s="9"/>
      <c r="U2104" s="9"/>
      <c r="V2104" s="9"/>
      <c r="W2104" s="9"/>
      <c r="X2104" s="9"/>
      <c r="Y2104" s="9"/>
      <c r="Z2104" s="9"/>
      <c r="AA2104" s="9"/>
      <c r="AB2104" s="9"/>
      <c r="AC2104" s="9"/>
      <c r="AD2104" s="9"/>
    </row>
    <row r="2105" spans="1:30" ht="9.75" customHeight="1">
      <c r="A2105" s="144"/>
      <c r="B2105" s="230"/>
      <c r="C2105" s="231"/>
      <c r="D2105" s="226"/>
      <c r="E2105" s="232"/>
      <c r="F2105" s="228"/>
      <c r="G2105" s="226"/>
      <c r="H2105" s="226"/>
      <c r="I2105" s="218"/>
      <c r="J2105" s="219"/>
      <c r="K2105" s="9"/>
      <c r="L2105" s="9"/>
      <c r="M2105" s="9"/>
      <c r="N2105" s="9"/>
      <c r="O2105" s="9"/>
      <c r="P2105" s="9"/>
      <c r="Q2105" s="9"/>
      <c r="R2105" s="9"/>
      <c r="S2105" s="9"/>
      <c r="T2105" s="9"/>
      <c r="U2105" s="9"/>
      <c r="V2105" s="9"/>
      <c r="W2105" s="9"/>
      <c r="X2105" s="9"/>
      <c r="Y2105" s="9"/>
      <c r="Z2105" s="9"/>
      <c r="AA2105" s="9"/>
      <c r="AB2105" s="9"/>
      <c r="AC2105" s="9"/>
      <c r="AD2105" s="9"/>
    </row>
    <row r="2106" spans="1:30" ht="9.75" customHeight="1">
      <c r="A2106" s="144"/>
      <c r="B2106" s="230"/>
      <c r="C2106" s="231"/>
      <c r="D2106" s="226"/>
      <c r="E2106" s="232"/>
      <c r="F2106" s="228"/>
      <c r="G2106" s="226"/>
      <c r="H2106" s="226"/>
      <c r="I2106" s="218"/>
      <c r="J2106" s="219"/>
      <c r="K2106" s="9"/>
      <c r="L2106" s="9"/>
      <c r="M2106" s="9"/>
      <c r="N2106" s="9"/>
      <c r="O2106" s="9"/>
      <c r="P2106" s="9"/>
      <c r="Q2106" s="9"/>
      <c r="R2106" s="9"/>
      <c r="S2106" s="9"/>
      <c r="T2106" s="9"/>
      <c r="U2106" s="9"/>
      <c r="V2106" s="9"/>
      <c r="W2106" s="9"/>
      <c r="X2106" s="9"/>
      <c r="Y2106" s="9"/>
      <c r="Z2106" s="9"/>
      <c r="AA2106" s="9"/>
      <c r="AB2106" s="9"/>
      <c r="AC2106" s="9"/>
      <c r="AD2106" s="9"/>
    </row>
    <row r="2107" spans="1:30" ht="9.75" customHeight="1">
      <c r="A2107" s="144"/>
      <c r="B2107" s="230"/>
      <c r="C2107" s="231"/>
      <c r="D2107" s="226"/>
      <c r="E2107" s="232"/>
      <c r="F2107" s="228"/>
      <c r="G2107" s="226"/>
      <c r="H2107" s="226"/>
      <c r="I2107" s="218"/>
      <c r="J2107" s="219"/>
      <c r="K2107" s="9"/>
      <c r="L2107" s="9"/>
      <c r="M2107" s="9"/>
      <c r="N2107" s="9"/>
      <c r="O2107" s="9"/>
      <c r="P2107" s="9"/>
      <c r="Q2107" s="9"/>
      <c r="R2107" s="9"/>
      <c r="S2107" s="9"/>
      <c r="T2107" s="9"/>
      <c r="U2107" s="9"/>
      <c r="V2107" s="9"/>
      <c r="W2107" s="9"/>
      <c r="X2107" s="9"/>
      <c r="Y2107" s="9"/>
      <c r="Z2107" s="9"/>
      <c r="AA2107" s="9"/>
      <c r="AB2107" s="9"/>
      <c r="AC2107" s="9"/>
      <c r="AD2107" s="9"/>
    </row>
    <row r="2108" spans="1:30" ht="9.75" customHeight="1">
      <c r="A2108" s="144"/>
      <c r="B2108" s="230"/>
      <c r="C2108" s="231"/>
      <c r="D2108" s="226"/>
      <c r="E2108" s="232"/>
      <c r="F2108" s="228"/>
      <c r="G2108" s="226"/>
      <c r="H2108" s="226"/>
      <c r="I2108" s="218"/>
      <c r="J2108" s="219"/>
      <c r="K2108" s="9"/>
      <c r="L2108" s="9"/>
      <c r="M2108" s="9"/>
      <c r="N2108" s="9"/>
      <c r="O2108" s="9"/>
      <c r="P2108" s="9"/>
      <c r="Q2108" s="9"/>
      <c r="R2108" s="9"/>
      <c r="S2108" s="9"/>
      <c r="T2108" s="9"/>
      <c r="U2108" s="9"/>
      <c r="V2108" s="9"/>
      <c r="W2108" s="9"/>
      <c r="X2108" s="9"/>
      <c r="Y2108" s="9"/>
      <c r="Z2108" s="9"/>
      <c r="AA2108" s="9"/>
      <c r="AB2108" s="9"/>
      <c r="AC2108" s="9"/>
      <c r="AD2108" s="9"/>
    </row>
    <row r="2109" spans="1:30" ht="9.75" customHeight="1">
      <c r="A2109" s="144"/>
      <c r="B2109" s="230"/>
      <c r="C2109" s="231"/>
      <c r="D2109" s="226"/>
      <c r="E2109" s="232"/>
      <c r="F2109" s="228"/>
      <c r="G2109" s="226"/>
      <c r="H2109" s="226"/>
      <c r="I2109" s="218"/>
      <c r="J2109" s="219"/>
      <c r="K2109" s="9"/>
      <c r="L2109" s="9"/>
      <c r="M2109" s="9"/>
      <c r="N2109" s="9"/>
      <c r="O2109" s="9"/>
      <c r="P2109" s="9"/>
      <c r="Q2109" s="9"/>
      <c r="R2109" s="9"/>
      <c r="S2109" s="9"/>
      <c r="T2109" s="9"/>
      <c r="U2109" s="9"/>
      <c r="V2109" s="9"/>
      <c r="W2109" s="9"/>
      <c r="X2109" s="9"/>
      <c r="Y2109" s="9"/>
      <c r="Z2109" s="9"/>
      <c r="AA2109" s="9"/>
      <c r="AB2109" s="9"/>
      <c r="AC2109" s="9"/>
      <c r="AD2109" s="9"/>
    </row>
    <row r="2110" spans="1:30" ht="9.75" customHeight="1">
      <c r="A2110" s="144"/>
      <c r="B2110" s="230"/>
      <c r="C2110" s="231"/>
      <c r="D2110" s="226"/>
      <c r="E2110" s="232"/>
      <c r="F2110" s="228"/>
      <c r="G2110" s="226"/>
      <c r="H2110" s="226"/>
      <c r="I2110" s="218"/>
      <c r="J2110" s="219"/>
      <c r="K2110" s="9"/>
      <c r="L2110" s="9"/>
      <c r="M2110" s="9"/>
      <c r="N2110" s="9"/>
      <c r="O2110" s="9"/>
      <c r="P2110" s="9"/>
      <c r="Q2110" s="9"/>
      <c r="R2110" s="9"/>
      <c r="S2110" s="9"/>
      <c r="T2110" s="9"/>
      <c r="U2110" s="9"/>
      <c r="V2110" s="9"/>
      <c r="W2110" s="9"/>
      <c r="X2110" s="9"/>
      <c r="Y2110" s="9"/>
      <c r="Z2110" s="9"/>
      <c r="AA2110" s="9"/>
      <c r="AB2110" s="9"/>
      <c r="AC2110" s="9"/>
      <c r="AD2110" s="9"/>
    </row>
    <row r="2111" spans="1:30" ht="9.75" customHeight="1">
      <c r="A2111" s="144"/>
      <c r="B2111" s="230"/>
      <c r="C2111" s="231"/>
      <c r="D2111" s="226"/>
      <c r="E2111" s="232"/>
      <c r="F2111" s="228"/>
      <c r="G2111" s="226"/>
      <c r="H2111" s="226"/>
      <c r="I2111" s="218"/>
      <c r="J2111" s="219"/>
      <c r="K2111" s="9"/>
      <c r="L2111" s="9"/>
      <c r="M2111" s="9"/>
      <c r="N2111" s="9"/>
      <c r="O2111" s="9"/>
      <c r="P2111" s="9"/>
      <c r="Q2111" s="9"/>
      <c r="R2111" s="9"/>
      <c r="S2111" s="9"/>
      <c r="T2111" s="9"/>
      <c r="U2111" s="9"/>
      <c r="V2111" s="9"/>
      <c r="W2111" s="9"/>
      <c r="X2111" s="9"/>
      <c r="Y2111" s="9"/>
      <c r="Z2111" s="9"/>
      <c r="AA2111" s="9"/>
      <c r="AB2111" s="9"/>
      <c r="AC2111" s="9"/>
      <c r="AD2111" s="9"/>
    </row>
    <row r="2112" spans="1:30" ht="9.75" customHeight="1">
      <c r="A2112" s="144"/>
      <c r="B2112" s="230"/>
      <c r="C2112" s="231"/>
      <c r="D2112" s="226"/>
      <c r="E2112" s="232"/>
      <c r="F2112" s="228"/>
      <c r="G2112" s="226"/>
      <c r="H2112" s="226"/>
      <c r="I2112" s="218"/>
      <c r="J2112" s="219"/>
      <c r="K2112" s="9"/>
      <c r="L2112" s="9"/>
      <c r="M2112" s="9"/>
      <c r="N2112" s="9"/>
      <c r="O2112" s="9"/>
      <c r="P2112" s="9"/>
      <c r="Q2112" s="9"/>
      <c r="R2112" s="9"/>
      <c r="S2112" s="9"/>
      <c r="T2112" s="9"/>
      <c r="U2112" s="9"/>
      <c r="V2112" s="9"/>
      <c r="W2112" s="9"/>
      <c r="X2112" s="9"/>
      <c r="Y2112" s="9"/>
      <c r="Z2112" s="9"/>
      <c r="AA2112" s="9"/>
      <c r="AB2112" s="9"/>
      <c r="AC2112" s="9"/>
      <c r="AD2112" s="9"/>
    </row>
    <row r="2113" spans="1:30" ht="9.75" customHeight="1">
      <c r="A2113" s="144"/>
      <c r="B2113" s="230"/>
      <c r="C2113" s="231"/>
      <c r="D2113" s="226"/>
      <c r="E2113" s="232"/>
      <c r="F2113" s="228"/>
      <c r="G2113" s="226"/>
      <c r="H2113" s="226"/>
      <c r="I2113" s="218"/>
      <c r="J2113" s="219"/>
      <c r="K2113" s="9"/>
      <c r="L2113" s="9"/>
      <c r="M2113" s="9"/>
      <c r="N2113" s="9"/>
      <c r="O2113" s="9"/>
      <c r="P2113" s="9"/>
      <c r="Q2113" s="9"/>
      <c r="R2113" s="9"/>
      <c r="S2113" s="9"/>
      <c r="T2113" s="9"/>
      <c r="U2113" s="9"/>
      <c r="V2113" s="9"/>
      <c r="W2113" s="9"/>
      <c r="X2113" s="9"/>
      <c r="Y2113" s="9"/>
      <c r="Z2113" s="9"/>
      <c r="AA2113" s="9"/>
      <c r="AB2113" s="9"/>
      <c r="AC2113" s="9"/>
      <c r="AD2113" s="9"/>
    </row>
    <row r="2114" spans="1:30" ht="9.75" customHeight="1">
      <c r="A2114" s="144"/>
      <c r="B2114" s="230"/>
      <c r="C2114" s="231"/>
      <c r="D2114" s="226"/>
      <c r="E2114" s="232"/>
      <c r="F2114" s="228"/>
      <c r="G2114" s="226"/>
      <c r="H2114" s="226"/>
      <c r="I2114" s="218"/>
      <c r="J2114" s="219"/>
      <c r="K2114" s="9"/>
      <c r="L2114" s="9"/>
      <c r="M2114" s="9"/>
      <c r="N2114" s="9"/>
      <c r="O2114" s="9"/>
      <c r="P2114" s="9"/>
      <c r="Q2114" s="9"/>
      <c r="R2114" s="9"/>
      <c r="S2114" s="9"/>
      <c r="T2114" s="9"/>
      <c r="U2114" s="9"/>
      <c r="V2114" s="9"/>
      <c r="W2114" s="9"/>
      <c r="X2114" s="9"/>
      <c r="Y2114" s="9"/>
      <c r="Z2114" s="9"/>
      <c r="AA2114" s="9"/>
      <c r="AB2114" s="9"/>
      <c r="AC2114" s="9"/>
      <c r="AD2114" s="9"/>
    </row>
    <row r="2115" spans="1:30" ht="9.75" customHeight="1">
      <c r="A2115" s="144"/>
      <c r="B2115" s="230"/>
      <c r="C2115" s="231"/>
      <c r="D2115" s="226"/>
      <c r="E2115" s="232"/>
      <c r="F2115" s="228"/>
      <c r="G2115" s="226"/>
      <c r="H2115" s="226"/>
      <c r="I2115" s="218"/>
      <c r="J2115" s="219"/>
      <c r="K2115" s="9"/>
      <c r="L2115" s="9"/>
      <c r="M2115" s="9"/>
      <c r="N2115" s="9"/>
      <c r="O2115" s="9"/>
      <c r="P2115" s="9"/>
      <c r="Q2115" s="9"/>
      <c r="R2115" s="9"/>
      <c r="S2115" s="9"/>
      <c r="T2115" s="9"/>
      <c r="U2115" s="9"/>
      <c r="V2115" s="9"/>
      <c r="W2115" s="9"/>
      <c r="X2115" s="9"/>
      <c r="Y2115" s="9"/>
      <c r="Z2115" s="9"/>
      <c r="AA2115" s="9"/>
      <c r="AB2115" s="9"/>
      <c r="AC2115" s="9"/>
      <c r="AD2115" s="9"/>
    </row>
    <row r="2116" spans="1:30" ht="9.75" customHeight="1">
      <c r="A2116" s="144"/>
      <c r="B2116" s="230"/>
      <c r="C2116" s="231"/>
      <c r="D2116" s="226"/>
      <c r="E2116" s="232"/>
      <c r="F2116" s="228"/>
      <c r="G2116" s="226"/>
      <c r="H2116" s="226"/>
      <c r="I2116" s="218"/>
      <c r="J2116" s="219"/>
      <c r="K2116" s="9"/>
      <c r="L2116" s="9"/>
      <c r="M2116" s="9"/>
      <c r="N2116" s="9"/>
      <c r="O2116" s="9"/>
      <c r="P2116" s="9"/>
      <c r="Q2116" s="9"/>
      <c r="R2116" s="9"/>
      <c r="S2116" s="9"/>
      <c r="T2116" s="9"/>
      <c r="U2116" s="9"/>
      <c r="V2116" s="9"/>
      <c r="W2116" s="9"/>
      <c r="X2116" s="9"/>
      <c r="Y2116" s="9"/>
      <c r="Z2116" s="9"/>
      <c r="AA2116" s="9"/>
      <c r="AB2116" s="9"/>
      <c r="AC2116" s="9"/>
      <c r="AD2116" s="9"/>
    </row>
    <row r="2117" spans="1:30" ht="9.75" customHeight="1">
      <c r="A2117" s="144"/>
      <c r="B2117" s="230"/>
      <c r="C2117" s="231"/>
      <c r="D2117" s="226"/>
      <c r="E2117" s="232"/>
      <c r="F2117" s="228"/>
      <c r="G2117" s="226"/>
      <c r="H2117" s="226"/>
      <c r="I2117" s="218"/>
      <c r="J2117" s="219"/>
      <c r="K2117" s="9"/>
      <c r="L2117" s="9"/>
      <c r="M2117" s="9"/>
      <c r="N2117" s="9"/>
      <c r="O2117" s="9"/>
      <c r="P2117" s="9"/>
      <c r="Q2117" s="9"/>
      <c r="R2117" s="9"/>
      <c r="S2117" s="9"/>
      <c r="T2117" s="9"/>
      <c r="U2117" s="9"/>
      <c r="V2117" s="9"/>
      <c r="W2117" s="9"/>
      <c r="X2117" s="9"/>
      <c r="Y2117" s="9"/>
      <c r="Z2117" s="9"/>
      <c r="AA2117" s="9"/>
      <c r="AB2117" s="9"/>
      <c r="AC2117" s="9"/>
      <c r="AD2117" s="9"/>
    </row>
    <row r="2118" spans="1:30" ht="9.75" customHeight="1">
      <c r="A2118" s="144"/>
      <c r="B2118" s="230"/>
      <c r="C2118" s="231"/>
      <c r="D2118" s="226"/>
      <c r="E2118" s="232"/>
      <c r="F2118" s="228"/>
      <c r="G2118" s="226"/>
      <c r="H2118" s="226"/>
      <c r="I2118" s="218"/>
      <c r="J2118" s="219"/>
      <c r="K2118" s="9"/>
      <c r="L2118" s="9"/>
      <c r="M2118" s="9"/>
      <c r="N2118" s="9"/>
      <c r="O2118" s="9"/>
      <c r="P2118" s="9"/>
      <c r="Q2118" s="9"/>
      <c r="R2118" s="9"/>
      <c r="S2118" s="9"/>
      <c r="T2118" s="9"/>
      <c r="U2118" s="9"/>
      <c r="V2118" s="9"/>
      <c r="W2118" s="9"/>
      <c r="X2118" s="9"/>
      <c r="Y2118" s="9"/>
      <c r="Z2118" s="9"/>
      <c r="AA2118" s="9"/>
      <c r="AB2118" s="9"/>
      <c r="AC2118" s="9"/>
      <c r="AD2118" s="9"/>
    </row>
    <row r="2119" spans="1:30" ht="9.75" customHeight="1">
      <c r="A2119" s="144"/>
      <c r="B2119" s="230"/>
      <c r="C2119" s="231"/>
      <c r="D2119" s="226"/>
      <c r="E2119" s="232"/>
      <c r="F2119" s="228"/>
      <c r="G2119" s="226"/>
      <c r="H2119" s="226"/>
      <c r="I2119" s="218"/>
      <c r="J2119" s="219"/>
      <c r="K2119" s="9"/>
      <c r="L2119" s="9"/>
      <c r="M2119" s="9"/>
      <c r="N2119" s="9"/>
      <c r="O2119" s="9"/>
      <c r="P2119" s="9"/>
      <c r="Q2119" s="9"/>
      <c r="R2119" s="9"/>
      <c r="S2119" s="9"/>
      <c r="T2119" s="9"/>
      <c r="U2119" s="9"/>
      <c r="V2119" s="9"/>
      <c r="W2119" s="9"/>
      <c r="X2119" s="9"/>
      <c r="Y2119" s="9"/>
      <c r="Z2119" s="9"/>
      <c r="AA2119" s="9"/>
      <c r="AB2119" s="9"/>
      <c r="AC2119" s="9"/>
      <c r="AD2119" s="9"/>
    </row>
    <row r="2120" spans="1:30" ht="9.75" customHeight="1">
      <c r="A2120" s="144"/>
      <c r="B2120" s="230"/>
      <c r="C2120" s="231"/>
      <c r="D2120" s="226"/>
      <c r="E2120" s="232"/>
      <c r="F2120" s="228"/>
      <c r="G2120" s="226"/>
      <c r="H2120" s="226"/>
      <c r="I2120" s="218"/>
      <c r="J2120" s="219"/>
      <c r="K2120" s="9"/>
      <c r="L2120" s="9"/>
      <c r="M2120" s="9"/>
      <c r="N2120" s="9"/>
      <c r="O2120" s="9"/>
      <c r="P2120" s="9"/>
      <c r="Q2120" s="9"/>
      <c r="R2120" s="9"/>
      <c r="S2120" s="9"/>
      <c r="T2120" s="9"/>
      <c r="U2120" s="9"/>
      <c r="V2120" s="9"/>
      <c r="W2120" s="9"/>
      <c r="X2120" s="9"/>
      <c r="Y2120" s="9"/>
      <c r="Z2120" s="9"/>
      <c r="AA2120" s="9"/>
      <c r="AB2120" s="9"/>
      <c r="AC2120" s="9"/>
      <c r="AD2120" s="9"/>
    </row>
    <row r="2121" spans="1:30" ht="9.75" customHeight="1">
      <c r="A2121" s="144"/>
      <c r="B2121" s="230"/>
      <c r="C2121" s="231"/>
      <c r="D2121" s="226"/>
      <c r="E2121" s="232"/>
      <c r="F2121" s="228"/>
      <c r="G2121" s="226"/>
      <c r="H2121" s="226"/>
      <c r="I2121" s="218"/>
      <c r="J2121" s="219"/>
      <c r="K2121" s="9"/>
      <c r="L2121" s="9"/>
      <c r="M2121" s="9"/>
      <c r="N2121" s="9"/>
      <c r="O2121" s="9"/>
      <c r="P2121" s="9"/>
      <c r="Q2121" s="9"/>
      <c r="R2121" s="9"/>
      <c r="S2121" s="9"/>
      <c r="T2121" s="9"/>
      <c r="U2121" s="9"/>
      <c r="V2121" s="9"/>
      <c r="W2121" s="9"/>
      <c r="X2121" s="9"/>
      <c r="Y2121" s="9"/>
      <c r="Z2121" s="9"/>
      <c r="AA2121" s="9"/>
      <c r="AB2121" s="9"/>
      <c r="AC2121" s="9"/>
      <c r="AD2121" s="9"/>
    </row>
    <row r="2122" spans="1:30" ht="9.75" customHeight="1">
      <c r="A2122" s="144"/>
      <c r="B2122" s="230"/>
      <c r="C2122" s="231"/>
      <c r="D2122" s="226"/>
      <c r="E2122" s="232"/>
      <c r="F2122" s="228"/>
      <c r="G2122" s="226"/>
      <c r="H2122" s="226"/>
      <c r="I2122" s="218"/>
      <c r="J2122" s="219"/>
      <c r="K2122" s="9"/>
      <c r="L2122" s="9"/>
      <c r="M2122" s="9"/>
      <c r="N2122" s="9"/>
      <c r="O2122" s="9"/>
      <c r="P2122" s="9"/>
      <c r="Q2122" s="9"/>
      <c r="R2122" s="9"/>
      <c r="S2122" s="9"/>
      <c r="T2122" s="9"/>
      <c r="U2122" s="9"/>
      <c r="V2122" s="9"/>
      <c r="W2122" s="9"/>
      <c r="X2122" s="9"/>
      <c r="Y2122" s="9"/>
      <c r="Z2122" s="9"/>
      <c r="AA2122" s="9"/>
      <c r="AB2122" s="9"/>
      <c r="AC2122" s="9"/>
      <c r="AD2122" s="9"/>
    </row>
    <row r="2123" spans="1:30" ht="9.75" customHeight="1">
      <c r="A2123" s="144"/>
      <c r="B2123" s="230"/>
      <c r="C2123" s="231"/>
      <c r="D2123" s="226"/>
      <c r="E2123" s="232"/>
      <c r="F2123" s="228"/>
      <c r="G2123" s="226"/>
      <c r="H2123" s="226"/>
      <c r="I2123" s="218"/>
      <c r="J2123" s="219"/>
      <c r="K2123" s="9"/>
      <c r="L2123" s="9"/>
      <c r="M2123" s="9"/>
      <c r="N2123" s="9"/>
      <c r="O2123" s="9"/>
      <c r="P2123" s="9"/>
      <c r="Q2123" s="9"/>
      <c r="R2123" s="9"/>
      <c r="S2123" s="9"/>
      <c r="T2123" s="9"/>
      <c r="U2123" s="9"/>
      <c r="V2123" s="9"/>
      <c r="W2123" s="9"/>
      <c r="X2123" s="9"/>
      <c r="Y2123" s="9"/>
      <c r="Z2123" s="9"/>
      <c r="AA2123" s="9"/>
      <c r="AB2123" s="9"/>
      <c r="AC2123" s="9"/>
      <c r="AD2123" s="9"/>
    </row>
    <row r="2124" spans="1:30" ht="9.75" customHeight="1">
      <c r="A2124" s="144"/>
      <c r="B2124" s="230"/>
      <c r="C2124" s="231"/>
      <c r="D2124" s="226"/>
      <c r="E2124" s="232"/>
      <c r="F2124" s="228"/>
      <c r="G2124" s="226"/>
      <c r="H2124" s="226"/>
      <c r="I2124" s="218"/>
      <c r="J2124" s="219"/>
      <c r="K2124" s="9"/>
      <c r="L2124" s="9"/>
      <c r="M2124" s="9"/>
      <c r="N2124" s="9"/>
      <c r="O2124" s="9"/>
      <c r="P2124" s="9"/>
      <c r="Q2124" s="9"/>
      <c r="R2124" s="9"/>
      <c r="S2124" s="9"/>
      <c r="T2124" s="9"/>
      <c r="U2124" s="9"/>
      <c r="V2124" s="9"/>
      <c r="W2124" s="9"/>
      <c r="X2124" s="9"/>
      <c r="Y2124" s="9"/>
      <c r="Z2124" s="9"/>
      <c r="AA2124" s="9"/>
      <c r="AB2124" s="9"/>
      <c r="AC2124" s="9"/>
      <c r="AD2124" s="9"/>
    </row>
    <row r="2125" spans="1:30" ht="9.75" customHeight="1">
      <c r="A2125" s="144"/>
      <c r="B2125" s="230"/>
      <c r="C2125" s="231"/>
      <c r="D2125" s="226"/>
      <c r="E2125" s="232"/>
      <c r="F2125" s="228"/>
      <c r="G2125" s="226"/>
      <c r="H2125" s="226"/>
      <c r="I2125" s="218"/>
      <c r="J2125" s="219"/>
      <c r="K2125" s="9"/>
      <c r="L2125" s="9"/>
      <c r="M2125" s="9"/>
      <c r="N2125" s="9"/>
      <c r="O2125" s="9"/>
      <c r="P2125" s="9"/>
      <c r="Q2125" s="9"/>
      <c r="R2125" s="9"/>
      <c r="S2125" s="9"/>
      <c r="T2125" s="9"/>
      <c r="U2125" s="9"/>
      <c r="V2125" s="9"/>
      <c r="W2125" s="9"/>
      <c r="X2125" s="9"/>
      <c r="Y2125" s="9"/>
      <c r="Z2125" s="9"/>
      <c r="AA2125" s="9"/>
      <c r="AB2125" s="9"/>
      <c r="AC2125" s="9"/>
      <c r="AD2125" s="9"/>
    </row>
    <row r="2126" spans="1:30" ht="9.75" customHeight="1">
      <c r="A2126" s="144"/>
      <c r="B2126" s="230"/>
      <c r="C2126" s="231"/>
      <c r="D2126" s="226"/>
      <c r="E2126" s="232"/>
      <c r="F2126" s="228"/>
      <c r="G2126" s="226"/>
      <c r="H2126" s="226"/>
      <c r="I2126" s="218"/>
      <c r="J2126" s="219"/>
      <c r="K2126" s="9"/>
      <c r="L2126" s="9"/>
      <c r="M2126" s="9"/>
      <c r="N2126" s="9"/>
      <c r="O2126" s="9"/>
      <c r="P2126" s="9"/>
      <c r="Q2126" s="9"/>
      <c r="R2126" s="9"/>
      <c r="S2126" s="9"/>
      <c r="T2126" s="9"/>
      <c r="U2126" s="9"/>
      <c r="V2126" s="9"/>
      <c r="W2126" s="9"/>
      <c r="X2126" s="9"/>
      <c r="Y2126" s="9"/>
      <c r="Z2126" s="9"/>
      <c r="AA2126" s="9"/>
      <c r="AB2126" s="9"/>
      <c r="AC2126" s="9"/>
      <c r="AD2126" s="9"/>
    </row>
    <row r="2127" spans="1:30" ht="9.75" customHeight="1">
      <c r="A2127" s="144"/>
      <c r="B2127" s="230"/>
      <c r="C2127" s="231"/>
      <c r="D2127" s="226"/>
      <c r="E2127" s="232"/>
      <c r="F2127" s="228"/>
      <c r="G2127" s="226"/>
      <c r="H2127" s="226"/>
      <c r="I2127" s="218"/>
      <c r="J2127" s="219"/>
      <c r="K2127" s="9"/>
      <c r="L2127" s="9"/>
      <c r="M2127" s="9"/>
      <c r="N2127" s="9"/>
      <c r="O2127" s="9"/>
      <c r="P2127" s="9"/>
      <c r="Q2127" s="9"/>
      <c r="R2127" s="9"/>
      <c r="S2127" s="9"/>
      <c r="T2127" s="9"/>
      <c r="U2127" s="9"/>
      <c r="V2127" s="9"/>
      <c r="W2127" s="9"/>
      <c r="X2127" s="9"/>
      <c r="Y2127" s="9"/>
      <c r="Z2127" s="9"/>
      <c r="AA2127" s="9"/>
      <c r="AB2127" s="9"/>
      <c r="AC2127" s="9"/>
      <c r="AD2127" s="9"/>
    </row>
    <row r="2128" spans="1:30" ht="9.75" customHeight="1">
      <c r="A2128" s="144"/>
      <c r="B2128" s="230"/>
      <c r="C2128" s="231"/>
      <c r="D2128" s="226"/>
      <c r="E2128" s="232"/>
      <c r="F2128" s="228"/>
      <c r="G2128" s="226"/>
      <c r="H2128" s="226"/>
      <c r="I2128" s="218"/>
      <c r="J2128" s="219"/>
      <c r="K2128" s="9"/>
      <c r="L2128" s="9"/>
      <c r="M2128" s="9"/>
      <c r="N2128" s="9"/>
      <c r="O2128" s="9"/>
      <c r="P2128" s="9"/>
      <c r="Q2128" s="9"/>
      <c r="R2128" s="9"/>
      <c r="S2128" s="9"/>
      <c r="T2128" s="9"/>
      <c r="U2128" s="9"/>
      <c r="V2128" s="9"/>
      <c r="W2128" s="9"/>
      <c r="X2128" s="9"/>
      <c r="Y2128" s="9"/>
      <c r="Z2128" s="9"/>
      <c r="AA2128" s="9"/>
      <c r="AB2128" s="9"/>
      <c r="AC2128" s="9"/>
      <c r="AD2128" s="9"/>
    </row>
    <row r="2129" spans="1:30" ht="9.75" customHeight="1">
      <c r="A2129" s="144"/>
      <c r="B2129" s="230"/>
      <c r="C2129" s="231"/>
      <c r="D2129" s="226"/>
      <c r="E2129" s="232"/>
      <c r="F2129" s="228"/>
      <c r="G2129" s="226"/>
      <c r="H2129" s="226"/>
      <c r="I2129" s="218"/>
      <c r="J2129" s="219"/>
      <c r="K2129" s="9"/>
      <c r="L2129" s="9"/>
      <c r="M2129" s="9"/>
      <c r="N2129" s="9"/>
      <c r="O2129" s="9"/>
      <c r="P2129" s="9"/>
      <c r="Q2129" s="9"/>
      <c r="R2129" s="9"/>
      <c r="S2129" s="9"/>
      <c r="T2129" s="9"/>
      <c r="U2129" s="9"/>
      <c r="V2129" s="9"/>
      <c r="W2129" s="9"/>
      <c r="X2129" s="9"/>
      <c r="Y2129" s="9"/>
      <c r="Z2129" s="9"/>
      <c r="AA2129" s="9"/>
      <c r="AB2129" s="9"/>
      <c r="AC2129" s="9"/>
      <c r="AD2129" s="9"/>
    </row>
    <row r="2130" spans="1:30" ht="9.75" customHeight="1">
      <c r="A2130" s="144"/>
      <c r="B2130" s="230"/>
      <c r="C2130" s="231"/>
      <c r="D2130" s="226"/>
      <c r="E2130" s="232"/>
      <c r="F2130" s="228"/>
      <c r="G2130" s="226"/>
      <c r="H2130" s="226"/>
      <c r="I2130" s="218"/>
      <c r="J2130" s="219"/>
      <c r="K2130" s="9"/>
      <c r="L2130" s="9"/>
      <c r="M2130" s="9"/>
      <c r="N2130" s="9"/>
      <c r="O2130" s="9"/>
      <c r="P2130" s="9"/>
      <c r="Q2130" s="9"/>
      <c r="R2130" s="9"/>
      <c r="S2130" s="9"/>
      <c r="T2130" s="9"/>
      <c r="U2130" s="9"/>
      <c r="V2130" s="9"/>
      <c r="W2130" s="9"/>
      <c r="X2130" s="9"/>
      <c r="Y2130" s="9"/>
      <c r="Z2130" s="9"/>
      <c r="AA2130" s="9"/>
      <c r="AB2130" s="9"/>
      <c r="AC2130" s="9"/>
      <c r="AD2130" s="9"/>
    </row>
    <row r="2131" spans="1:30" ht="9.75" customHeight="1">
      <c r="A2131" s="144"/>
      <c r="B2131" s="230"/>
      <c r="C2131" s="231"/>
      <c r="D2131" s="226"/>
      <c r="E2131" s="232"/>
      <c r="F2131" s="228"/>
      <c r="G2131" s="226"/>
      <c r="H2131" s="226"/>
      <c r="I2131" s="218"/>
      <c r="J2131" s="219"/>
      <c r="K2131" s="9"/>
      <c r="L2131" s="9"/>
      <c r="M2131" s="9"/>
      <c r="N2131" s="9"/>
      <c r="O2131" s="9"/>
      <c r="P2131" s="9"/>
      <c r="Q2131" s="9"/>
      <c r="R2131" s="9"/>
      <c r="S2131" s="9"/>
      <c r="T2131" s="9"/>
      <c r="U2131" s="9"/>
      <c r="V2131" s="9"/>
      <c r="W2131" s="9"/>
      <c r="X2131" s="9"/>
      <c r="Y2131" s="9"/>
      <c r="Z2131" s="9"/>
      <c r="AA2131" s="9"/>
      <c r="AB2131" s="9"/>
      <c r="AC2131" s="9"/>
      <c r="AD2131" s="9"/>
    </row>
    <row r="2132" spans="1:30" ht="9.75" customHeight="1">
      <c r="A2132" s="144"/>
      <c r="B2132" s="230"/>
      <c r="C2132" s="231"/>
      <c r="D2132" s="226"/>
      <c r="E2132" s="232"/>
      <c r="F2132" s="228"/>
      <c r="G2132" s="226"/>
      <c r="H2132" s="226"/>
      <c r="I2132" s="218"/>
      <c r="J2132" s="219"/>
      <c r="K2132" s="9"/>
      <c r="L2132" s="9"/>
      <c r="M2132" s="9"/>
      <c r="N2132" s="9"/>
      <c r="O2132" s="9"/>
      <c r="P2132" s="9"/>
      <c r="Q2132" s="9"/>
      <c r="R2132" s="9"/>
      <c r="S2132" s="9"/>
      <c r="T2132" s="9"/>
      <c r="U2132" s="9"/>
      <c r="V2132" s="9"/>
      <c r="W2132" s="9"/>
      <c r="X2132" s="9"/>
      <c r="Y2132" s="9"/>
      <c r="Z2132" s="9"/>
      <c r="AA2132" s="9"/>
      <c r="AB2132" s="9"/>
      <c r="AC2132" s="9"/>
      <c r="AD2132" s="9"/>
    </row>
    <row r="2133" spans="1:30" ht="9.75" customHeight="1">
      <c r="A2133" s="144"/>
      <c r="B2133" s="230"/>
      <c r="C2133" s="231"/>
      <c r="D2133" s="226"/>
      <c r="E2133" s="232"/>
      <c r="F2133" s="228"/>
      <c r="G2133" s="226"/>
      <c r="H2133" s="226"/>
      <c r="I2133" s="218"/>
      <c r="J2133" s="219"/>
      <c r="K2133" s="9"/>
      <c r="L2133" s="9"/>
      <c r="M2133" s="9"/>
      <c r="N2133" s="9"/>
      <c r="O2133" s="9"/>
      <c r="P2133" s="9"/>
      <c r="Q2133" s="9"/>
      <c r="R2133" s="9"/>
      <c r="S2133" s="9"/>
      <c r="T2133" s="9"/>
      <c r="U2133" s="9"/>
      <c r="V2133" s="9"/>
      <c r="W2133" s="9"/>
      <c r="X2133" s="9"/>
      <c r="Y2133" s="9"/>
      <c r="Z2133" s="9"/>
      <c r="AA2133" s="9"/>
      <c r="AB2133" s="9"/>
      <c r="AC2133" s="9"/>
      <c r="AD2133" s="9"/>
    </row>
    <row r="2134" spans="1:30" ht="9.75" customHeight="1">
      <c r="A2134" s="144"/>
      <c r="B2134" s="230"/>
      <c r="C2134" s="231"/>
      <c r="D2134" s="226"/>
      <c r="E2134" s="232"/>
      <c r="F2134" s="228"/>
      <c r="G2134" s="226"/>
      <c r="H2134" s="226"/>
      <c r="I2134" s="218"/>
      <c r="J2134" s="219"/>
      <c r="K2134" s="9"/>
      <c r="L2134" s="9"/>
      <c r="M2134" s="9"/>
      <c r="N2134" s="9"/>
      <c r="O2134" s="9"/>
      <c r="P2134" s="9"/>
      <c r="Q2134" s="9"/>
      <c r="R2134" s="9"/>
      <c r="S2134" s="9"/>
      <c r="T2134" s="9"/>
      <c r="U2134" s="9"/>
      <c r="V2134" s="9"/>
      <c r="W2134" s="9"/>
      <c r="X2134" s="9"/>
      <c r="Y2134" s="9"/>
      <c r="Z2134" s="9"/>
      <c r="AA2134" s="9"/>
      <c r="AB2134" s="9"/>
      <c r="AC2134" s="9"/>
      <c r="AD2134" s="9"/>
    </row>
    <row r="2135" spans="1:30" ht="9.75" customHeight="1">
      <c r="A2135" s="144"/>
      <c r="B2135" s="230"/>
      <c r="C2135" s="231"/>
      <c r="D2135" s="226"/>
      <c r="E2135" s="232"/>
      <c r="F2135" s="228"/>
      <c r="G2135" s="226"/>
      <c r="H2135" s="226"/>
      <c r="I2135" s="218"/>
      <c r="J2135" s="219"/>
      <c r="K2135" s="9"/>
      <c r="L2135" s="9"/>
      <c r="M2135" s="9"/>
      <c r="N2135" s="9"/>
      <c r="O2135" s="9"/>
      <c r="P2135" s="9"/>
      <c r="Q2135" s="9"/>
      <c r="R2135" s="9"/>
      <c r="S2135" s="9"/>
      <c r="T2135" s="9"/>
      <c r="U2135" s="9"/>
      <c r="V2135" s="9"/>
      <c r="W2135" s="9"/>
      <c r="X2135" s="9"/>
      <c r="Y2135" s="9"/>
      <c r="Z2135" s="9"/>
      <c r="AA2135" s="9"/>
      <c r="AB2135" s="9"/>
      <c r="AC2135" s="9"/>
      <c r="AD2135" s="9"/>
    </row>
    <row r="2136" spans="1:30" ht="9.75" customHeight="1">
      <c r="A2136" s="144"/>
      <c r="B2136" s="230"/>
      <c r="C2136" s="231"/>
      <c r="D2136" s="226"/>
      <c r="E2136" s="232"/>
      <c r="F2136" s="228"/>
      <c r="G2136" s="226"/>
      <c r="H2136" s="226"/>
      <c r="I2136" s="218"/>
      <c r="J2136" s="219"/>
      <c r="K2136" s="9"/>
      <c r="L2136" s="9"/>
      <c r="M2136" s="9"/>
      <c r="N2136" s="9"/>
      <c r="O2136" s="9"/>
      <c r="P2136" s="9"/>
      <c r="Q2136" s="9"/>
      <c r="R2136" s="9"/>
      <c r="S2136" s="9"/>
      <c r="T2136" s="9"/>
      <c r="U2136" s="9"/>
      <c r="V2136" s="9"/>
      <c r="W2136" s="9"/>
      <c r="X2136" s="9"/>
      <c r="Y2136" s="9"/>
      <c r="Z2136" s="9"/>
      <c r="AA2136" s="9"/>
      <c r="AB2136" s="9"/>
      <c r="AC2136" s="9"/>
      <c r="AD2136" s="9"/>
    </row>
    <row r="2137" spans="1:30" ht="9.75" customHeight="1">
      <c r="A2137" s="144"/>
      <c r="B2137" s="230"/>
      <c r="C2137" s="231"/>
      <c r="D2137" s="226"/>
      <c r="E2137" s="232"/>
      <c r="F2137" s="228"/>
      <c r="G2137" s="226"/>
      <c r="H2137" s="226"/>
      <c r="I2137" s="218"/>
      <c r="J2137" s="219"/>
      <c r="K2137" s="9"/>
      <c r="L2137" s="9"/>
      <c r="M2137" s="9"/>
      <c r="N2137" s="9"/>
      <c r="O2137" s="9"/>
      <c r="P2137" s="9"/>
      <c r="Q2137" s="9"/>
      <c r="R2137" s="9"/>
      <c r="S2137" s="9"/>
      <c r="T2137" s="9"/>
      <c r="U2137" s="9"/>
      <c r="V2137" s="9"/>
      <c r="W2137" s="9"/>
      <c r="X2137" s="9"/>
      <c r="Y2137" s="9"/>
      <c r="Z2137" s="9"/>
      <c r="AA2137" s="9"/>
      <c r="AB2137" s="9"/>
      <c r="AC2137" s="9"/>
      <c r="AD2137" s="9"/>
    </row>
    <row r="2138" spans="1:30" ht="9.75" customHeight="1">
      <c r="A2138" s="144"/>
      <c r="B2138" s="230"/>
      <c r="C2138" s="231"/>
      <c r="D2138" s="226"/>
      <c r="E2138" s="232"/>
      <c r="F2138" s="228"/>
      <c r="G2138" s="226"/>
      <c r="H2138" s="226"/>
      <c r="I2138" s="218"/>
      <c r="J2138" s="219"/>
      <c r="K2138" s="9"/>
      <c r="L2138" s="9"/>
      <c r="M2138" s="9"/>
      <c r="N2138" s="9"/>
      <c r="O2138" s="9"/>
      <c r="P2138" s="9"/>
      <c r="Q2138" s="9"/>
      <c r="R2138" s="9"/>
      <c r="S2138" s="9"/>
      <c r="T2138" s="9"/>
      <c r="U2138" s="9"/>
      <c r="V2138" s="9"/>
      <c r="W2138" s="9"/>
      <c r="X2138" s="9"/>
      <c r="Y2138" s="9"/>
      <c r="Z2138" s="9"/>
      <c r="AA2138" s="9"/>
      <c r="AB2138" s="9"/>
      <c r="AC2138" s="9"/>
      <c r="AD2138" s="9"/>
    </row>
    <row r="2139" spans="1:30" ht="9.75" customHeight="1">
      <c r="A2139" s="144"/>
      <c r="B2139" s="230"/>
      <c r="C2139" s="231"/>
      <c r="D2139" s="226"/>
      <c r="E2139" s="232"/>
      <c r="F2139" s="228"/>
      <c r="G2139" s="226"/>
      <c r="H2139" s="226"/>
      <c r="I2139" s="218"/>
      <c r="J2139" s="219"/>
      <c r="K2139" s="9"/>
      <c r="L2139" s="9"/>
      <c r="M2139" s="9"/>
      <c r="N2139" s="9"/>
      <c r="O2139" s="9"/>
      <c r="P2139" s="9"/>
      <c r="Q2139" s="9"/>
      <c r="R2139" s="9"/>
      <c r="S2139" s="9"/>
      <c r="T2139" s="9"/>
      <c r="U2139" s="9"/>
      <c r="V2139" s="9"/>
      <c r="W2139" s="9"/>
      <c r="X2139" s="9"/>
      <c r="Y2139" s="9"/>
      <c r="Z2139" s="9"/>
      <c r="AA2139" s="9"/>
      <c r="AB2139" s="9"/>
      <c r="AC2139" s="9"/>
      <c r="AD2139" s="9"/>
    </row>
    <row r="2140" spans="1:30" ht="9.75" customHeight="1">
      <c r="A2140" s="144"/>
      <c r="B2140" s="230"/>
      <c r="C2140" s="231"/>
      <c r="D2140" s="226"/>
      <c r="E2140" s="232"/>
      <c r="F2140" s="228"/>
      <c r="G2140" s="226"/>
      <c r="H2140" s="226"/>
      <c r="I2140" s="218"/>
      <c r="J2140" s="219"/>
      <c r="K2140" s="9"/>
      <c r="L2140" s="9"/>
      <c r="M2140" s="9"/>
      <c r="N2140" s="9"/>
      <c r="O2140" s="9"/>
      <c r="P2140" s="9"/>
      <c r="Q2140" s="9"/>
      <c r="R2140" s="9"/>
      <c r="S2140" s="9"/>
      <c r="T2140" s="9"/>
      <c r="U2140" s="9"/>
      <c r="V2140" s="9"/>
      <c r="W2140" s="9"/>
      <c r="X2140" s="9"/>
      <c r="Y2140" s="9"/>
      <c r="Z2140" s="9"/>
      <c r="AA2140" s="9"/>
      <c r="AB2140" s="9"/>
      <c r="AC2140" s="9"/>
      <c r="AD2140" s="9"/>
    </row>
    <row r="2141" spans="1:30" ht="9.75" customHeight="1">
      <c r="A2141" s="144"/>
      <c r="B2141" s="230"/>
      <c r="C2141" s="231"/>
      <c r="D2141" s="226"/>
      <c r="E2141" s="232"/>
      <c r="F2141" s="228"/>
      <c r="G2141" s="226"/>
      <c r="H2141" s="226"/>
      <c r="I2141" s="218"/>
      <c r="J2141" s="219"/>
      <c r="K2141" s="9"/>
      <c r="L2141" s="9"/>
      <c r="M2141" s="9"/>
      <c r="N2141" s="9"/>
      <c r="O2141" s="9"/>
      <c r="P2141" s="9"/>
      <c r="Q2141" s="9"/>
      <c r="R2141" s="9"/>
      <c r="S2141" s="9"/>
      <c r="T2141" s="9"/>
      <c r="U2141" s="9"/>
      <c r="V2141" s="9"/>
      <c r="W2141" s="9"/>
      <c r="X2141" s="9"/>
      <c r="Y2141" s="9"/>
      <c r="Z2141" s="9"/>
      <c r="AA2141" s="9"/>
      <c r="AB2141" s="9"/>
      <c r="AC2141" s="9"/>
      <c r="AD2141" s="9"/>
    </row>
    <row r="2142" spans="1:30" ht="9.75" customHeight="1">
      <c r="A2142" s="144"/>
      <c r="B2142" s="230"/>
      <c r="C2142" s="231"/>
      <c r="D2142" s="226"/>
      <c r="E2142" s="232"/>
      <c r="F2142" s="228"/>
      <c r="G2142" s="226"/>
      <c r="H2142" s="226"/>
      <c r="I2142" s="218"/>
      <c r="J2142" s="219"/>
      <c r="K2142" s="9"/>
      <c r="L2142" s="9"/>
      <c r="M2142" s="9"/>
      <c r="N2142" s="9"/>
      <c r="O2142" s="9"/>
      <c r="P2142" s="9"/>
      <c r="Q2142" s="9"/>
      <c r="R2142" s="9"/>
      <c r="S2142" s="9"/>
      <c r="T2142" s="9"/>
      <c r="U2142" s="9"/>
      <c r="V2142" s="9"/>
      <c r="W2142" s="9"/>
      <c r="X2142" s="9"/>
      <c r="Y2142" s="9"/>
      <c r="Z2142" s="9"/>
      <c r="AA2142" s="9"/>
      <c r="AB2142" s="9"/>
      <c r="AC2142" s="9"/>
      <c r="AD2142" s="9"/>
    </row>
    <row r="2143" spans="1:30" ht="9.75" customHeight="1">
      <c r="A2143" s="144"/>
      <c r="B2143" s="230"/>
      <c r="C2143" s="231"/>
      <c r="D2143" s="226"/>
      <c r="E2143" s="232"/>
      <c r="F2143" s="228"/>
      <c r="G2143" s="226"/>
      <c r="H2143" s="226"/>
      <c r="I2143" s="218"/>
      <c r="J2143" s="219"/>
      <c r="K2143" s="9"/>
      <c r="L2143" s="9"/>
      <c r="M2143" s="9"/>
      <c r="N2143" s="9"/>
      <c r="O2143" s="9"/>
      <c r="P2143" s="9"/>
      <c r="Q2143" s="9"/>
      <c r="R2143" s="9"/>
      <c r="S2143" s="9"/>
      <c r="T2143" s="9"/>
      <c r="U2143" s="9"/>
      <c r="V2143" s="9"/>
      <c r="W2143" s="9"/>
      <c r="X2143" s="9"/>
      <c r="Y2143" s="9"/>
      <c r="Z2143" s="9"/>
      <c r="AA2143" s="9"/>
      <c r="AB2143" s="9"/>
      <c r="AC2143" s="9"/>
      <c r="AD2143" s="9"/>
    </row>
    <row r="2144" spans="1:30" ht="9.75" customHeight="1">
      <c r="A2144" s="144"/>
      <c r="B2144" s="230"/>
      <c r="C2144" s="231"/>
      <c r="D2144" s="226"/>
      <c r="E2144" s="232"/>
      <c r="F2144" s="228"/>
      <c r="G2144" s="226"/>
      <c r="H2144" s="226"/>
      <c r="I2144" s="218"/>
      <c r="J2144" s="219"/>
      <c r="K2144" s="9"/>
      <c r="L2144" s="9"/>
      <c r="M2144" s="9"/>
      <c r="N2144" s="9"/>
      <c r="O2144" s="9"/>
      <c r="P2144" s="9"/>
      <c r="Q2144" s="9"/>
      <c r="R2144" s="9"/>
      <c r="S2144" s="9"/>
      <c r="T2144" s="9"/>
      <c r="U2144" s="9"/>
      <c r="V2144" s="9"/>
      <c r="W2144" s="9"/>
      <c r="X2144" s="9"/>
      <c r="Y2144" s="9"/>
      <c r="Z2144" s="9"/>
      <c r="AA2144" s="9"/>
      <c r="AB2144" s="9"/>
      <c r="AC2144" s="9"/>
      <c r="AD2144" s="9"/>
    </row>
    <row r="2145" spans="1:30" ht="9.75" customHeight="1">
      <c r="A2145" s="144"/>
      <c r="B2145" s="230"/>
      <c r="C2145" s="231"/>
      <c r="D2145" s="226"/>
      <c r="E2145" s="232"/>
      <c r="F2145" s="228"/>
      <c r="G2145" s="226"/>
      <c r="H2145" s="226"/>
      <c r="I2145" s="218"/>
      <c r="J2145" s="219"/>
      <c r="K2145" s="9"/>
      <c r="L2145" s="9"/>
      <c r="M2145" s="9"/>
      <c r="N2145" s="9"/>
      <c r="O2145" s="9"/>
      <c r="P2145" s="9"/>
      <c r="Q2145" s="9"/>
      <c r="R2145" s="9"/>
      <c r="S2145" s="9"/>
      <c r="T2145" s="9"/>
      <c r="U2145" s="9"/>
      <c r="V2145" s="9"/>
      <c r="W2145" s="9"/>
      <c r="X2145" s="9"/>
      <c r="Y2145" s="9"/>
      <c r="Z2145" s="9"/>
      <c r="AA2145" s="9"/>
      <c r="AB2145" s="9"/>
      <c r="AC2145" s="9"/>
      <c r="AD2145" s="9"/>
    </row>
    <row r="2146" spans="1:30" ht="9.75" customHeight="1">
      <c r="A2146" s="144"/>
      <c r="B2146" s="230"/>
      <c r="C2146" s="231"/>
      <c r="D2146" s="226"/>
      <c r="E2146" s="232"/>
      <c r="F2146" s="228"/>
      <c r="G2146" s="226"/>
      <c r="H2146" s="226"/>
      <c r="I2146" s="218"/>
      <c r="J2146" s="219"/>
      <c r="K2146" s="9"/>
      <c r="L2146" s="9"/>
      <c r="M2146" s="9"/>
      <c r="N2146" s="9"/>
      <c r="O2146" s="9"/>
      <c r="P2146" s="9"/>
      <c r="Q2146" s="9"/>
      <c r="R2146" s="9"/>
      <c r="S2146" s="9"/>
      <c r="T2146" s="9"/>
      <c r="U2146" s="9"/>
      <c r="V2146" s="9"/>
      <c r="W2146" s="9"/>
      <c r="X2146" s="9"/>
      <c r="Y2146" s="9"/>
      <c r="Z2146" s="9"/>
      <c r="AA2146" s="9"/>
      <c r="AB2146" s="9"/>
      <c r="AC2146" s="9"/>
      <c r="AD2146" s="9"/>
    </row>
    <row r="2147" spans="1:30" ht="9.75" customHeight="1">
      <c r="A2147" s="144"/>
      <c r="B2147" s="230"/>
      <c r="C2147" s="231"/>
      <c r="D2147" s="226"/>
      <c r="E2147" s="232"/>
      <c r="F2147" s="228"/>
      <c r="G2147" s="226"/>
      <c r="H2147" s="226"/>
      <c r="I2147" s="218"/>
      <c r="J2147" s="219"/>
      <c r="K2147" s="9"/>
      <c r="L2147" s="9"/>
      <c r="M2147" s="9"/>
      <c r="N2147" s="9"/>
      <c r="O2147" s="9"/>
      <c r="P2147" s="9"/>
      <c r="Q2147" s="9"/>
      <c r="R2147" s="9"/>
      <c r="S2147" s="9"/>
      <c r="T2147" s="9"/>
      <c r="U2147" s="9"/>
      <c r="V2147" s="9"/>
      <c r="W2147" s="9"/>
      <c r="X2147" s="9"/>
      <c r="Y2147" s="9"/>
      <c r="Z2147" s="9"/>
      <c r="AA2147" s="9"/>
      <c r="AB2147" s="9"/>
      <c r="AC2147" s="9"/>
      <c r="AD2147" s="9"/>
    </row>
    <row r="2148" spans="1:30" ht="9.75" customHeight="1">
      <c r="A2148" s="144"/>
      <c r="B2148" s="230"/>
      <c r="C2148" s="231"/>
      <c r="D2148" s="226"/>
      <c r="E2148" s="232"/>
      <c r="F2148" s="228"/>
      <c r="G2148" s="226"/>
      <c r="H2148" s="226"/>
      <c r="I2148" s="218"/>
      <c r="J2148" s="219"/>
      <c r="K2148" s="9"/>
      <c r="L2148" s="9"/>
      <c r="M2148" s="9"/>
      <c r="N2148" s="9"/>
      <c r="O2148" s="9"/>
      <c r="P2148" s="9"/>
      <c r="Q2148" s="9"/>
      <c r="R2148" s="9"/>
      <c r="S2148" s="9"/>
      <c r="T2148" s="9"/>
      <c r="U2148" s="9"/>
      <c r="V2148" s="9"/>
      <c r="W2148" s="9"/>
      <c r="X2148" s="9"/>
      <c r="Y2148" s="9"/>
      <c r="Z2148" s="9"/>
      <c r="AA2148" s="9"/>
      <c r="AB2148" s="9"/>
      <c r="AC2148" s="9"/>
      <c r="AD2148" s="9"/>
    </row>
    <row r="2149" spans="1:30" ht="9.75" customHeight="1">
      <c r="A2149" s="144"/>
      <c r="B2149" s="230"/>
      <c r="C2149" s="231"/>
      <c r="D2149" s="226"/>
      <c r="E2149" s="232"/>
      <c r="F2149" s="228"/>
      <c r="G2149" s="226"/>
      <c r="H2149" s="226"/>
      <c r="I2149" s="218"/>
      <c r="J2149" s="219"/>
      <c r="K2149" s="9"/>
      <c r="L2149" s="9"/>
      <c r="M2149" s="9"/>
      <c r="N2149" s="9"/>
      <c r="O2149" s="9"/>
      <c r="P2149" s="9"/>
      <c r="Q2149" s="9"/>
      <c r="R2149" s="9"/>
      <c r="S2149" s="9"/>
      <c r="T2149" s="9"/>
      <c r="U2149" s="9"/>
      <c r="V2149" s="9"/>
      <c r="W2149" s="9"/>
      <c r="X2149" s="9"/>
      <c r="Y2149" s="9"/>
      <c r="Z2149" s="9"/>
      <c r="AA2149" s="9"/>
      <c r="AB2149" s="9"/>
      <c r="AC2149" s="9"/>
      <c r="AD2149" s="9"/>
    </row>
    <row r="2150" spans="1:30" ht="9.75" customHeight="1">
      <c r="A2150" s="144"/>
      <c r="B2150" s="230"/>
      <c r="C2150" s="231"/>
      <c r="D2150" s="226"/>
      <c r="E2150" s="232"/>
      <c r="F2150" s="228"/>
      <c r="G2150" s="226"/>
      <c r="H2150" s="226"/>
      <c r="I2150" s="218"/>
      <c r="J2150" s="219"/>
      <c r="K2150" s="9"/>
      <c r="L2150" s="9"/>
      <c r="M2150" s="9"/>
      <c r="N2150" s="9"/>
      <c r="O2150" s="9"/>
      <c r="P2150" s="9"/>
      <c r="Q2150" s="9"/>
      <c r="R2150" s="9"/>
      <c r="S2150" s="9"/>
      <c r="T2150" s="9"/>
      <c r="U2150" s="9"/>
      <c r="V2150" s="9"/>
      <c r="W2150" s="9"/>
      <c r="X2150" s="9"/>
      <c r="Y2150" s="9"/>
      <c r="Z2150" s="9"/>
      <c r="AA2150" s="9"/>
      <c r="AB2150" s="9"/>
      <c r="AC2150" s="9"/>
      <c r="AD2150" s="9"/>
    </row>
    <row r="2151" spans="1:30" ht="9.75" customHeight="1">
      <c r="A2151" s="144"/>
      <c r="B2151" s="230"/>
      <c r="C2151" s="231"/>
      <c r="D2151" s="226"/>
      <c r="E2151" s="232"/>
      <c r="F2151" s="228"/>
      <c r="G2151" s="226"/>
      <c r="H2151" s="226"/>
      <c r="I2151" s="218"/>
      <c r="J2151" s="219"/>
      <c r="K2151" s="9"/>
      <c r="L2151" s="9"/>
      <c r="M2151" s="9"/>
      <c r="N2151" s="9"/>
      <c r="O2151" s="9"/>
      <c r="P2151" s="9"/>
      <c r="Q2151" s="9"/>
      <c r="R2151" s="9"/>
      <c r="S2151" s="9"/>
      <c r="T2151" s="9"/>
      <c r="U2151" s="9"/>
      <c r="V2151" s="9"/>
      <c r="W2151" s="9"/>
      <c r="X2151" s="9"/>
      <c r="Y2151" s="9"/>
      <c r="Z2151" s="9"/>
      <c r="AA2151" s="9"/>
      <c r="AB2151" s="9"/>
      <c r="AC2151" s="9"/>
      <c r="AD2151" s="9"/>
    </row>
    <row r="2152" spans="1:30" ht="9.75" customHeight="1">
      <c r="A2152" s="144"/>
      <c r="B2152" s="230"/>
      <c r="C2152" s="231"/>
      <c r="D2152" s="226"/>
      <c r="E2152" s="232"/>
      <c r="F2152" s="228"/>
      <c r="G2152" s="226"/>
      <c r="H2152" s="226"/>
      <c r="I2152" s="218"/>
      <c r="J2152" s="219"/>
      <c r="K2152" s="9"/>
      <c r="L2152" s="9"/>
      <c r="M2152" s="9"/>
      <c r="N2152" s="9"/>
      <c r="O2152" s="9"/>
      <c r="P2152" s="9"/>
      <c r="Q2152" s="9"/>
      <c r="R2152" s="9"/>
      <c r="S2152" s="9"/>
      <c r="T2152" s="9"/>
      <c r="U2152" s="9"/>
      <c r="V2152" s="9"/>
      <c r="W2152" s="9"/>
      <c r="X2152" s="9"/>
      <c r="Y2152" s="9"/>
      <c r="Z2152" s="9"/>
      <c r="AA2152" s="9"/>
      <c r="AB2152" s="9"/>
      <c r="AC2152" s="9"/>
      <c r="AD2152" s="9"/>
    </row>
    <row r="2153" spans="1:30" ht="9.75" customHeight="1">
      <c r="A2153" s="144"/>
      <c r="B2153" s="230"/>
      <c r="C2153" s="231"/>
      <c r="D2153" s="226"/>
      <c r="E2153" s="232"/>
      <c r="F2153" s="228"/>
      <c r="G2153" s="226"/>
      <c r="H2153" s="226"/>
      <c r="I2153" s="218"/>
      <c r="J2153" s="219"/>
      <c r="K2153" s="9"/>
      <c r="L2153" s="9"/>
      <c r="M2153" s="9"/>
      <c r="N2153" s="9"/>
      <c r="O2153" s="9"/>
      <c r="P2153" s="9"/>
      <c r="Q2153" s="9"/>
      <c r="R2153" s="9"/>
      <c r="S2153" s="9"/>
      <c r="T2153" s="9"/>
      <c r="U2153" s="9"/>
      <c r="V2153" s="9"/>
      <c r="W2153" s="9"/>
      <c r="X2153" s="9"/>
      <c r="Y2153" s="9"/>
      <c r="Z2153" s="9"/>
      <c r="AA2153" s="9"/>
      <c r="AB2153" s="9"/>
      <c r="AC2153" s="9"/>
      <c r="AD2153" s="9"/>
    </row>
    <row r="2154" spans="1:30" ht="9.75" customHeight="1">
      <c r="A2154" s="144"/>
      <c r="B2154" s="230"/>
      <c r="C2154" s="231"/>
      <c r="D2154" s="226"/>
      <c r="E2154" s="232"/>
      <c r="F2154" s="228"/>
      <c r="G2154" s="226"/>
      <c r="H2154" s="226"/>
      <c r="I2154" s="218"/>
      <c r="J2154" s="219"/>
      <c r="K2154" s="9"/>
      <c r="L2154" s="9"/>
      <c r="M2154" s="9"/>
      <c r="N2154" s="9"/>
      <c r="O2154" s="9"/>
      <c r="P2154" s="9"/>
      <c r="Q2154" s="9"/>
      <c r="R2154" s="9"/>
      <c r="S2154" s="9"/>
      <c r="T2154" s="9"/>
      <c r="U2154" s="9"/>
      <c r="V2154" s="9"/>
      <c r="W2154" s="9"/>
      <c r="X2154" s="9"/>
      <c r="Y2154" s="9"/>
      <c r="Z2154" s="9"/>
      <c r="AA2154" s="9"/>
      <c r="AB2154" s="9"/>
      <c r="AC2154" s="9"/>
      <c r="AD2154" s="9"/>
    </row>
    <row r="2155" spans="1:30" ht="9.75" customHeight="1">
      <c r="A2155" s="144"/>
      <c r="B2155" s="230"/>
      <c r="C2155" s="231"/>
      <c r="D2155" s="226"/>
      <c r="E2155" s="232"/>
      <c r="F2155" s="228"/>
      <c r="G2155" s="226"/>
      <c r="H2155" s="226"/>
      <c r="I2155" s="218"/>
      <c r="J2155" s="219"/>
      <c r="K2155" s="9"/>
      <c r="L2155" s="9"/>
      <c r="M2155" s="9"/>
      <c r="N2155" s="9"/>
      <c r="O2155" s="9"/>
      <c r="P2155" s="9"/>
      <c r="Q2155" s="9"/>
      <c r="R2155" s="9"/>
      <c r="S2155" s="9"/>
      <c r="T2155" s="9"/>
      <c r="U2155" s="9"/>
      <c r="V2155" s="9"/>
      <c r="W2155" s="9"/>
      <c r="X2155" s="9"/>
      <c r="Y2155" s="9"/>
      <c r="Z2155" s="9"/>
      <c r="AA2155" s="9"/>
      <c r="AB2155" s="9"/>
      <c r="AC2155" s="9"/>
      <c r="AD2155" s="9"/>
    </row>
    <row r="2156" spans="1:30" ht="9.75" customHeight="1">
      <c r="A2156" s="144"/>
      <c r="B2156" s="230"/>
      <c r="C2156" s="231"/>
      <c r="D2156" s="226"/>
      <c r="E2156" s="232"/>
      <c r="F2156" s="228"/>
      <c r="G2156" s="226"/>
      <c r="H2156" s="226"/>
      <c r="I2156" s="218"/>
      <c r="J2156" s="219"/>
      <c r="K2156" s="9"/>
      <c r="L2156" s="9"/>
      <c r="M2156" s="9"/>
      <c r="N2156" s="9"/>
      <c r="O2156" s="9"/>
      <c r="P2156" s="9"/>
      <c r="Q2156" s="9"/>
      <c r="R2156" s="9"/>
      <c r="S2156" s="9"/>
      <c r="T2156" s="9"/>
      <c r="U2156" s="9"/>
      <c r="V2156" s="9"/>
      <c r="W2156" s="9"/>
      <c r="X2156" s="9"/>
      <c r="Y2156" s="9"/>
      <c r="Z2156" s="9"/>
      <c r="AA2156" s="9"/>
      <c r="AB2156" s="9"/>
      <c r="AC2156" s="9"/>
      <c r="AD2156" s="9"/>
    </row>
    <row r="2157" spans="1:30" ht="9.75" customHeight="1">
      <c r="A2157" s="144"/>
      <c r="B2157" s="230"/>
      <c r="C2157" s="231"/>
      <c r="D2157" s="226"/>
      <c r="E2157" s="232"/>
      <c r="F2157" s="228"/>
      <c r="G2157" s="226"/>
      <c r="H2157" s="226"/>
      <c r="I2157" s="218"/>
      <c r="J2157" s="219"/>
      <c r="K2157" s="9"/>
      <c r="L2157" s="9"/>
      <c r="M2157" s="9"/>
      <c r="N2157" s="9"/>
      <c r="O2157" s="9"/>
      <c r="P2157" s="9"/>
      <c r="Q2157" s="9"/>
      <c r="R2157" s="9"/>
      <c r="S2157" s="9"/>
      <c r="T2157" s="9"/>
      <c r="U2157" s="9"/>
      <c r="V2157" s="9"/>
      <c r="W2157" s="9"/>
      <c r="X2157" s="9"/>
      <c r="Y2157" s="9"/>
      <c r="Z2157" s="9"/>
      <c r="AA2157" s="9"/>
      <c r="AB2157" s="9"/>
      <c r="AC2157" s="9"/>
      <c r="AD2157" s="9"/>
    </row>
    <row r="2158" spans="1:30" ht="9.75" customHeight="1">
      <c r="A2158" s="144"/>
      <c r="B2158" s="230"/>
      <c r="C2158" s="231"/>
      <c r="D2158" s="226"/>
      <c r="E2158" s="232"/>
      <c r="F2158" s="228"/>
      <c r="G2158" s="226"/>
      <c r="H2158" s="226"/>
      <c r="I2158" s="218"/>
      <c r="J2158" s="219"/>
      <c r="K2158" s="9"/>
      <c r="L2158" s="9"/>
      <c r="M2158" s="9"/>
      <c r="N2158" s="9"/>
      <c r="O2158" s="9"/>
      <c r="P2158" s="9"/>
      <c r="Q2158" s="9"/>
      <c r="R2158" s="9"/>
      <c r="S2158" s="9"/>
      <c r="T2158" s="9"/>
      <c r="U2158" s="9"/>
      <c r="V2158" s="9"/>
      <c r="W2158" s="9"/>
      <c r="X2158" s="9"/>
      <c r="Y2158" s="9"/>
      <c r="Z2158" s="9"/>
      <c r="AA2158" s="9"/>
      <c r="AB2158" s="9"/>
      <c r="AC2158" s="9"/>
      <c r="AD2158" s="9"/>
    </row>
    <row r="2159" spans="1:30" ht="9.75" customHeight="1">
      <c r="A2159" s="144"/>
      <c r="B2159" s="230"/>
      <c r="C2159" s="231"/>
      <c r="D2159" s="226"/>
      <c r="E2159" s="232"/>
      <c r="F2159" s="228"/>
      <c r="G2159" s="226"/>
      <c r="H2159" s="226"/>
      <c r="I2159" s="218"/>
      <c r="J2159" s="219"/>
      <c r="K2159" s="9"/>
      <c r="L2159" s="9"/>
      <c r="M2159" s="9"/>
      <c r="N2159" s="9"/>
      <c r="O2159" s="9"/>
      <c r="P2159" s="9"/>
      <c r="Q2159" s="9"/>
      <c r="R2159" s="9"/>
      <c r="S2159" s="9"/>
      <c r="T2159" s="9"/>
      <c r="U2159" s="9"/>
      <c r="V2159" s="9"/>
      <c r="W2159" s="9"/>
      <c r="X2159" s="9"/>
      <c r="Y2159" s="9"/>
      <c r="Z2159" s="9"/>
      <c r="AA2159" s="9"/>
      <c r="AB2159" s="9"/>
      <c r="AC2159" s="9"/>
      <c r="AD2159" s="9"/>
    </row>
    <row r="2160" spans="1:30" ht="9.75" customHeight="1">
      <c r="A2160" s="144"/>
      <c r="B2160" s="230"/>
      <c r="C2160" s="231"/>
      <c r="D2160" s="226"/>
      <c r="E2160" s="232"/>
      <c r="F2160" s="228"/>
      <c r="G2160" s="226"/>
      <c r="H2160" s="226"/>
      <c r="I2160" s="218"/>
      <c r="J2160" s="219"/>
      <c r="K2160" s="9"/>
      <c r="L2160" s="9"/>
      <c r="M2160" s="9"/>
      <c r="N2160" s="9"/>
      <c r="O2160" s="9"/>
      <c r="P2160" s="9"/>
      <c r="Q2160" s="9"/>
      <c r="R2160" s="9"/>
      <c r="S2160" s="9"/>
      <c r="T2160" s="9"/>
      <c r="U2160" s="9"/>
      <c r="V2160" s="9"/>
      <c r="W2160" s="9"/>
      <c r="X2160" s="9"/>
      <c r="Y2160" s="9"/>
      <c r="Z2160" s="9"/>
      <c r="AA2160" s="9"/>
      <c r="AB2160" s="9"/>
      <c r="AC2160" s="9"/>
      <c r="AD2160" s="9"/>
    </row>
    <row r="2161" spans="1:30" ht="9.75" customHeight="1">
      <c r="A2161" s="144"/>
      <c r="B2161" s="230"/>
      <c r="C2161" s="231"/>
      <c r="D2161" s="226"/>
      <c r="E2161" s="232"/>
      <c r="F2161" s="228"/>
      <c r="G2161" s="226"/>
      <c r="H2161" s="226"/>
      <c r="I2161" s="218"/>
      <c r="J2161" s="219"/>
      <c r="K2161" s="9"/>
      <c r="L2161" s="9"/>
      <c r="M2161" s="9"/>
      <c r="N2161" s="9"/>
      <c r="O2161" s="9"/>
      <c r="P2161" s="9"/>
      <c r="Q2161" s="9"/>
      <c r="R2161" s="9"/>
      <c r="S2161" s="9"/>
      <c r="T2161" s="9"/>
      <c r="U2161" s="9"/>
      <c r="V2161" s="9"/>
      <c r="W2161" s="9"/>
      <c r="X2161" s="9"/>
      <c r="Y2161" s="9"/>
      <c r="Z2161" s="9"/>
      <c r="AA2161" s="9"/>
      <c r="AB2161" s="9"/>
      <c r="AC2161" s="9"/>
      <c r="AD2161" s="9"/>
    </row>
    <row r="2162" spans="1:30" ht="9.75" customHeight="1">
      <c r="A2162" s="144"/>
      <c r="B2162" s="230"/>
      <c r="C2162" s="231"/>
      <c r="D2162" s="226"/>
      <c r="E2162" s="232"/>
      <c r="F2162" s="228"/>
      <c r="G2162" s="226"/>
      <c r="H2162" s="226"/>
      <c r="I2162" s="218"/>
      <c r="J2162" s="219"/>
      <c r="K2162" s="9"/>
      <c r="L2162" s="9"/>
      <c r="M2162" s="9"/>
      <c r="N2162" s="9"/>
      <c r="O2162" s="9"/>
      <c r="P2162" s="9"/>
      <c r="Q2162" s="9"/>
      <c r="R2162" s="9"/>
      <c r="S2162" s="9"/>
      <c r="T2162" s="9"/>
      <c r="U2162" s="9"/>
      <c r="V2162" s="9"/>
      <c r="W2162" s="9"/>
      <c r="X2162" s="9"/>
      <c r="Y2162" s="9"/>
      <c r="Z2162" s="9"/>
      <c r="AA2162" s="9"/>
      <c r="AB2162" s="9"/>
      <c r="AC2162" s="9"/>
      <c r="AD2162" s="9"/>
    </row>
    <row r="2163" spans="1:30" ht="9.75" customHeight="1">
      <c r="A2163" s="144"/>
      <c r="B2163" s="230"/>
      <c r="C2163" s="231"/>
      <c r="D2163" s="226"/>
      <c r="E2163" s="232"/>
      <c r="F2163" s="228"/>
      <c r="G2163" s="226"/>
      <c r="H2163" s="226"/>
      <c r="I2163" s="218"/>
      <c r="J2163" s="219"/>
      <c r="K2163" s="9"/>
      <c r="L2163" s="9"/>
      <c r="M2163" s="9"/>
      <c r="N2163" s="9"/>
      <c r="O2163" s="9"/>
      <c r="P2163" s="9"/>
      <c r="Q2163" s="9"/>
      <c r="R2163" s="9"/>
      <c r="S2163" s="9"/>
      <c r="T2163" s="9"/>
      <c r="U2163" s="9"/>
      <c r="V2163" s="9"/>
      <c r="W2163" s="9"/>
      <c r="X2163" s="9"/>
      <c r="Y2163" s="9"/>
      <c r="Z2163" s="9"/>
      <c r="AA2163" s="9"/>
      <c r="AB2163" s="9"/>
      <c r="AC2163" s="9"/>
      <c r="AD2163" s="9"/>
    </row>
    <row r="2164" spans="1:30" ht="9.75" customHeight="1">
      <c r="A2164" s="144"/>
      <c r="B2164" s="230"/>
      <c r="C2164" s="231"/>
      <c r="D2164" s="226"/>
      <c r="E2164" s="232"/>
      <c r="F2164" s="228"/>
      <c r="G2164" s="226"/>
      <c r="H2164" s="226"/>
      <c r="I2164" s="218"/>
      <c r="J2164" s="219"/>
      <c r="K2164" s="9"/>
      <c r="L2164" s="9"/>
      <c r="M2164" s="9"/>
      <c r="N2164" s="9"/>
      <c r="O2164" s="9"/>
      <c r="P2164" s="9"/>
      <c r="Q2164" s="9"/>
      <c r="R2164" s="9"/>
      <c r="S2164" s="9"/>
      <c r="T2164" s="9"/>
      <c r="U2164" s="9"/>
      <c r="V2164" s="9"/>
      <c r="W2164" s="9"/>
      <c r="X2164" s="9"/>
      <c r="Y2164" s="9"/>
      <c r="Z2164" s="9"/>
      <c r="AA2164" s="9"/>
      <c r="AB2164" s="9"/>
      <c r="AC2164" s="9"/>
      <c r="AD2164" s="9"/>
    </row>
    <row r="2165" spans="1:30" ht="9.75" customHeight="1">
      <c r="A2165" s="144"/>
      <c r="B2165" s="230"/>
      <c r="C2165" s="231"/>
      <c r="D2165" s="226"/>
      <c r="E2165" s="232"/>
      <c r="F2165" s="228"/>
      <c r="G2165" s="226"/>
      <c r="H2165" s="226"/>
      <c r="I2165" s="218"/>
      <c r="J2165" s="219"/>
      <c r="K2165" s="9"/>
      <c r="L2165" s="9"/>
      <c r="M2165" s="9"/>
      <c r="N2165" s="9"/>
      <c r="O2165" s="9"/>
      <c r="P2165" s="9"/>
      <c r="Q2165" s="9"/>
      <c r="R2165" s="9"/>
      <c r="S2165" s="9"/>
      <c r="T2165" s="9"/>
      <c r="U2165" s="9"/>
      <c r="V2165" s="9"/>
      <c r="W2165" s="9"/>
      <c r="X2165" s="9"/>
      <c r="Y2165" s="9"/>
      <c r="Z2165" s="9"/>
      <c r="AA2165" s="9"/>
      <c r="AB2165" s="9"/>
      <c r="AC2165" s="9"/>
      <c r="AD2165" s="9"/>
    </row>
    <row r="2166" spans="1:30" ht="9.75" customHeight="1">
      <c r="A2166" s="144"/>
      <c r="B2166" s="230"/>
      <c r="C2166" s="231"/>
      <c r="D2166" s="226"/>
      <c r="E2166" s="232"/>
      <c r="F2166" s="228"/>
      <c r="G2166" s="226"/>
      <c r="H2166" s="226"/>
      <c r="I2166" s="218"/>
      <c r="J2166" s="219"/>
      <c r="K2166" s="9"/>
      <c r="L2166" s="9"/>
      <c r="M2166" s="9"/>
      <c r="N2166" s="9"/>
      <c r="O2166" s="9"/>
      <c r="P2166" s="9"/>
      <c r="Q2166" s="9"/>
      <c r="R2166" s="9"/>
      <c r="S2166" s="9"/>
      <c r="T2166" s="9"/>
      <c r="U2166" s="9"/>
      <c r="V2166" s="9"/>
      <c r="W2166" s="9"/>
      <c r="X2166" s="9"/>
      <c r="Y2166" s="9"/>
      <c r="Z2166" s="9"/>
      <c r="AA2166" s="9"/>
      <c r="AB2166" s="9"/>
      <c r="AC2166" s="9"/>
      <c r="AD2166" s="9"/>
    </row>
    <row r="2167" spans="1:30" ht="9.75" customHeight="1">
      <c r="A2167" s="144"/>
      <c r="B2167" s="230"/>
      <c r="C2167" s="231"/>
      <c r="D2167" s="226"/>
      <c r="E2167" s="232"/>
      <c r="F2167" s="228"/>
      <c r="G2167" s="226"/>
      <c r="H2167" s="226"/>
      <c r="I2167" s="218"/>
      <c r="J2167" s="219"/>
      <c r="K2167" s="9"/>
      <c r="L2167" s="9"/>
      <c r="M2167" s="9"/>
      <c r="N2167" s="9"/>
      <c r="O2167" s="9"/>
      <c r="P2167" s="9"/>
      <c r="Q2167" s="9"/>
      <c r="R2167" s="9"/>
      <c r="S2167" s="9"/>
      <c r="T2167" s="9"/>
      <c r="U2167" s="9"/>
      <c r="V2167" s="9"/>
      <c r="W2167" s="9"/>
      <c r="X2167" s="9"/>
      <c r="Y2167" s="9"/>
      <c r="Z2167" s="9"/>
      <c r="AA2167" s="9"/>
      <c r="AB2167" s="9"/>
      <c r="AC2167" s="9"/>
      <c r="AD2167" s="9"/>
    </row>
    <row r="2168" spans="1:30" ht="9.75" customHeight="1">
      <c r="A2168" s="144"/>
      <c r="B2168" s="230"/>
      <c r="C2168" s="231"/>
      <c r="D2168" s="226"/>
      <c r="E2168" s="232"/>
      <c r="F2168" s="228"/>
      <c r="G2168" s="226"/>
      <c r="H2168" s="226"/>
      <c r="I2168" s="218"/>
      <c r="J2168" s="219"/>
      <c r="K2168" s="9"/>
      <c r="L2168" s="9"/>
      <c r="M2168" s="9"/>
      <c r="N2168" s="9"/>
      <c r="O2168" s="9"/>
      <c r="P2168" s="9"/>
      <c r="Q2168" s="9"/>
      <c r="R2168" s="9"/>
      <c r="S2168" s="9"/>
      <c r="T2168" s="9"/>
      <c r="U2168" s="9"/>
      <c r="V2168" s="9"/>
      <c r="W2168" s="9"/>
      <c r="X2168" s="9"/>
      <c r="Y2168" s="9"/>
      <c r="Z2168" s="9"/>
      <c r="AA2168" s="9"/>
      <c r="AB2168" s="9"/>
      <c r="AC2168" s="9"/>
      <c r="AD2168" s="9"/>
    </row>
    <row r="2169" spans="1:30" ht="9.75" customHeight="1">
      <c r="A2169" s="144"/>
      <c r="B2169" s="230"/>
      <c r="C2169" s="231"/>
      <c r="D2169" s="226"/>
      <c r="E2169" s="232"/>
      <c r="F2169" s="228"/>
      <c r="G2169" s="226"/>
      <c r="H2169" s="226"/>
      <c r="I2169" s="218"/>
      <c r="J2169" s="219"/>
      <c r="K2169" s="9"/>
      <c r="L2169" s="9"/>
      <c r="M2169" s="9"/>
      <c r="N2169" s="9"/>
      <c r="O2169" s="9"/>
      <c r="P2169" s="9"/>
      <c r="Q2169" s="9"/>
      <c r="R2169" s="9"/>
      <c r="S2169" s="9"/>
      <c r="T2169" s="9"/>
      <c r="U2169" s="9"/>
      <c r="V2169" s="9"/>
      <c r="W2169" s="9"/>
      <c r="X2169" s="9"/>
      <c r="Y2169" s="9"/>
      <c r="Z2169" s="9"/>
      <c r="AA2169" s="9"/>
      <c r="AB2169" s="9"/>
      <c r="AC2169" s="9"/>
      <c r="AD2169" s="9"/>
    </row>
    <row r="2170" spans="1:30" ht="9.75" customHeight="1">
      <c r="A2170" s="144"/>
      <c r="B2170" s="230"/>
      <c r="C2170" s="231"/>
      <c r="D2170" s="226"/>
      <c r="E2170" s="232"/>
      <c r="F2170" s="228"/>
      <c r="G2170" s="226"/>
      <c r="H2170" s="226"/>
      <c r="I2170" s="218"/>
      <c r="J2170" s="219"/>
      <c r="K2170" s="9"/>
      <c r="L2170" s="9"/>
      <c r="M2170" s="9"/>
      <c r="N2170" s="9"/>
      <c r="O2170" s="9"/>
      <c r="P2170" s="9"/>
      <c r="Q2170" s="9"/>
      <c r="R2170" s="9"/>
      <c r="S2170" s="9"/>
      <c r="T2170" s="9"/>
      <c r="U2170" s="9"/>
      <c r="V2170" s="9"/>
      <c r="W2170" s="9"/>
      <c r="X2170" s="9"/>
      <c r="Y2170" s="9"/>
      <c r="Z2170" s="9"/>
      <c r="AA2170" s="9"/>
      <c r="AB2170" s="9"/>
      <c r="AC2170" s="9"/>
      <c r="AD2170" s="9"/>
    </row>
    <row r="2171" spans="1:30" ht="9.75" customHeight="1">
      <c r="A2171" s="144"/>
      <c r="B2171" s="230"/>
      <c r="C2171" s="231"/>
      <c r="D2171" s="226"/>
      <c r="E2171" s="232"/>
      <c r="F2171" s="228"/>
      <c r="G2171" s="226"/>
      <c r="H2171" s="226"/>
      <c r="I2171" s="218"/>
      <c r="J2171" s="219"/>
      <c r="K2171" s="9"/>
      <c r="L2171" s="9"/>
      <c r="M2171" s="9"/>
      <c r="N2171" s="9"/>
      <c r="O2171" s="9"/>
      <c r="P2171" s="9"/>
      <c r="Q2171" s="9"/>
      <c r="R2171" s="9"/>
      <c r="S2171" s="9"/>
      <c r="T2171" s="9"/>
      <c r="U2171" s="9"/>
      <c r="V2171" s="9"/>
      <c r="W2171" s="9"/>
      <c r="X2171" s="9"/>
      <c r="Y2171" s="9"/>
      <c r="Z2171" s="9"/>
      <c r="AA2171" s="9"/>
      <c r="AB2171" s="9"/>
      <c r="AC2171" s="9"/>
      <c r="AD2171" s="9"/>
    </row>
    <row r="2172" spans="1:30" ht="9.75" customHeight="1">
      <c r="A2172" s="144"/>
      <c r="B2172" s="230"/>
      <c r="C2172" s="231"/>
      <c r="D2172" s="226"/>
      <c r="E2172" s="232"/>
      <c r="F2172" s="228"/>
      <c r="G2172" s="226"/>
      <c r="H2172" s="226"/>
      <c r="I2172" s="218"/>
      <c r="J2172" s="219"/>
      <c r="K2172" s="9"/>
      <c r="L2172" s="9"/>
      <c r="M2172" s="9"/>
      <c r="N2172" s="9"/>
      <c r="O2172" s="9"/>
      <c r="P2172" s="9"/>
      <c r="Q2172" s="9"/>
      <c r="R2172" s="9"/>
      <c r="S2172" s="9"/>
      <c r="T2172" s="9"/>
      <c r="U2172" s="9"/>
      <c r="V2172" s="9"/>
      <c r="W2172" s="9"/>
      <c r="X2172" s="9"/>
      <c r="Y2172" s="9"/>
      <c r="Z2172" s="9"/>
      <c r="AA2172" s="9"/>
      <c r="AB2172" s="9"/>
      <c r="AC2172" s="9"/>
      <c r="AD2172" s="9"/>
    </row>
    <row r="2173" spans="1:30" ht="9.75" customHeight="1">
      <c r="A2173" s="144"/>
      <c r="B2173" s="230"/>
      <c r="C2173" s="231"/>
      <c r="D2173" s="226"/>
      <c r="E2173" s="232"/>
      <c r="F2173" s="228"/>
      <c r="G2173" s="226"/>
      <c r="H2173" s="226"/>
      <c r="I2173" s="218"/>
      <c r="J2173" s="219"/>
      <c r="K2173" s="9"/>
      <c r="L2173" s="9"/>
      <c r="M2173" s="9"/>
      <c r="N2173" s="9"/>
      <c r="O2173" s="9"/>
      <c r="P2173" s="9"/>
      <c r="Q2173" s="9"/>
      <c r="R2173" s="9"/>
      <c r="S2173" s="9"/>
      <c r="T2173" s="9"/>
      <c r="U2173" s="9"/>
      <c r="V2173" s="9"/>
      <c r="W2173" s="9"/>
      <c r="X2173" s="9"/>
      <c r="Y2173" s="9"/>
      <c r="Z2173" s="9"/>
      <c r="AA2173" s="9"/>
      <c r="AB2173" s="9"/>
      <c r="AC2173" s="9"/>
      <c r="AD2173" s="9"/>
    </row>
    <row r="2174" spans="1:30" ht="9.75" customHeight="1">
      <c r="A2174" s="144"/>
      <c r="B2174" s="230"/>
      <c r="C2174" s="231"/>
      <c r="D2174" s="226"/>
      <c r="E2174" s="232"/>
      <c r="F2174" s="228"/>
      <c r="G2174" s="226"/>
      <c r="H2174" s="226"/>
      <c r="I2174" s="218"/>
      <c r="J2174" s="219"/>
      <c r="K2174" s="9"/>
      <c r="L2174" s="9"/>
      <c r="M2174" s="9"/>
      <c r="N2174" s="9"/>
      <c r="O2174" s="9"/>
      <c r="P2174" s="9"/>
      <c r="Q2174" s="9"/>
      <c r="R2174" s="9"/>
      <c r="S2174" s="9"/>
      <c r="T2174" s="9"/>
      <c r="U2174" s="9"/>
      <c r="V2174" s="9"/>
      <c r="W2174" s="9"/>
      <c r="X2174" s="9"/>
      <c r="Y2174" s="9"/>
      <c r="Z2174" s="9"/>
      <c r="AA2174" s="9"/>
      <c r="AB2174" s="9"/>
      <c r="AC2174" s="9"/>
      <c r="AD2174" s="9"/>
    </row>
    <row r="2175" spans="1:30" ht="9.75" customHeight="1">
      <c r="A2175" s="144"/>
      <c r="B2175" s="230"/>
      <c r="C2175" s="231"/>
      <c r="D2175" s="226"/>
      <c r="E2175" s="232"/>
      <c r="F2175" s="228"/>
      <c r="G2175" s="226"/>
      <c r="H2175" s="226"/>
      <c r="I2175" s="218"/>
      <c r="J2175" s="219"/>
      <c r="K2175" s="9"/>
      <c r="L2175" s="9"/>
      <c r="M2175" s="9"/>
      <c r="N2175" s="9"/>
      <c r="O2175" s="9"/>
      <c r="P2175" s="9"/>
      <c r="Q2175" s="9"/>
      <c r="R2175" s="9"/>
      <c r="S2175" s="9"/>
      <c r="T2175" s="9"/>
      <c r="U2175" s="9"/>
      <c r="V2175" s="9"/>
      <c r="W2175" s="9"/>
      <c r="X2175" s="9"/>
      <c r="Y2175" s="9"/>
      <c r="Z2175" s="9"/>
      <c r="AA2175" s="9"/>
      <c r="AB2175" s="9"/>
      <c r="AC2175" s="9"/>
      <c r="AD2175" s="9"/>
    </row>
    <row r="2176" spans="1:30" ht="9.75" customHeight="1">
      <c r="A2176" s="144"/>
      <c r="B2176" s="230"/>
      <c r="C2176" s="231"/>
      <c r="D2176" s="226"/>
      <c r="E2176" s="232"/>
      <c r="F2176" s="228"/>
      <c r="G2176" s="226"/>
      <c r="H2176" s="226"/>
      <c r="I2176" s="218"/>
      <c r="J2176" s="219"/>
      <c r="K2176" s="9"/>
      <c r="L2176" s="9"/>
      <c r="M2176" s="9"/>
      <c r="N2176" s="9"/>
      <c r="O2176" s="9"/>
      <c r="P2176" s="9"/>
      <c r="Q2176" s="9"/>
      <c r="R2176" s="9"/>
      <c r="S2176" s="9"/>
      <c r="T2176" s="9"/>
      <c r="U2176" s="9"/>
      <c r="V2176" s="9"/>
      <c r="W2176" s="9"/>
      <c r="X2176" s="9"/>
      <c r="Y2176" s="9"/>
      <c r="Z2176" s="9"/>
      <c r="AA2176" s="9"/>
      <c r="AB2176" s="9"/>
      <c r="AC2176" s="9"/>
      <c r="AD2176" s="9"/>
    </row>
    <row r="2177" spans="1:30" ht="9.75" customHeight="1">
      <c r="A2177" s="144"/>
      <c r="B2177" s="230"/>
      <c r="C2177" s="231"/>
      <c r="D2177" s="226"/>
      <c r="E2177" s="232"/>
      <c r="F2177" s="228"/>
      <c r="G2177" s="226"/>
      <c r="H2177" s="226"/>
      <c r="I2177" s="218"/>
      <c r="J2177" s="219"/>
      <c r="K2177" s="9"/>
      <c r="L2177" s="9"/>
      <c r="M2177" s="9"/>
      <c r="N2177" s="9"/>
      <c r="O2177" s="9"/>
      <c r="P2177" s="9"/>
      <c r="Q2177" s="9"/>
      <c r="R2177" s="9"/>
      <c r="S2177" s="9"/>
      <c r="T2177" s="9"/>
      <c r="U2177" s="9"/>
      <c r="V2177" s="9"/>
      <c r="W2177" s="9"/>
      <c r="X2177" s="9"/>
      <c r="Y2177" s="9"/>
      <c r="Z2177" s="9"/>
      <c r="AA2177" s="9"/>
      <c r="AB2177" s="9"/>
      <c r="AC2177" s="9"/>
      <c r="AD2177" s="9"/>
    </row>
    <row r="2178" spans="1:30" ht="9.75" customHeight="1">
      <c r="A2178" s="144"/>
      <c r="B2178" s="230"/>
      <c r="C2178" s="231"/>
      <c r="D2178" s="226"/>
      <c r="E2178" s="232"/>
      <c r="F2178" s="228"/>
      <c r="G2178" s="226"/>
      <c r="H2178" s="226"/>
      <c r="I2178" s="218"/>
      <c r="J2178" s="219"/>
      <c r="K2178" s="9"/>
      <c r="L2178" s="9"/>
      <c r="M2178" s="9"/>
      <c r="N2178" s="9"/>
      <c r="O2178" s="9"/>
      <c r="P2178" s="9"/>
      <c r="Q2178" s="9"/>
      <c r="R2178" s="9"/>
      <c r="S2178" s="9"/>
      <c r="T2178" s="9"/>
      <c r="U2178" s="9"/>
      <c r="V2178" s="9"/>
      <c r="W2178" s="9"/>
      <c r="X2178" s="9"/>
      <c r="Y2178" s="9"/>
      <c r="Z2178" s="9"/>
      <c r="AA2178" s="9"/>
      <c r="AB2178" s="9"/>
      <c r="AC2178" s="9"/>
      <c r="AD2178" s="9"/>
    </row>
    <row r="2179" spans="1:30" ht="9.75" customHeight="1">
      <c r="A2179" s="144"/>
      <c r="B2179" s="230"/>
      <c r="C2179" s="231"/>
      <c r="D2179" s="226"/>
      <c r="E2179" s="232"/>
      <c r="F2179" s="228"/>
      <c r="G2179" s="226"/>
      <c r="H2179" s="226"/>
      <c r="I2179" s="218"/>
      <c r="J2179" s="219"/>
      <c r="K2179" s="9"/>
      <c r="L2179" s="9"/>
      <c r="M2179" s="9"/>
      <c r="N2179" s="9"/>
      <c r="O2179" s="9"/>
      <c r="P2179" s="9"/>
      <c r="Q2179" s="9"/>
      <c r="R2179" s="9"/>
      <c r="S2179" s="9"/>
      <c r="T2179" s="9"/>
      <c r="U2179" s="9"/>
      <c r="V2179" s="9"/>
      <c r="W2179" s="9"/>
      <c r="X2179" s="9"/>
      <c r="Y2179" s="9"/>
      <c r="Z2179" s="9"/>
      <c r="AA2179" s="9"/>
      <c r="AB2179" s="9"/>
      <c r="AC2179" s="9"/>
      <c r="AD2179" s="9"/>
    </row>
    <row r="2180" spans="1:30" ht="9.75" customHeight="1">
      <c r="A2180" s="144"/>
      <c r="B2180" s="230"/>
      <c r="C2180" s="231"/>
      <c r="D2180" s="226"/>
      <c r="E2180" s="232"/>
      <c r="F2180" s="228"/>
      <c r="G2180" s="226"/>
      <c r="H2180" s="226"/>
      <c r="I2180" s="218"/>
      <c r="J2180" s="219"/>
      <c r="K2180" s="9"/>
      <c r="L2180" s="9"/>
      <c r="M2180" s="9"/>
      <c r="N2180" s="9"/>
      <c r="O2180" s="9"/>
      <c r="P2180" s="9"/>
      <c r="Q2180" s="9"/>
      <c r="R2180" s="9"/>
      <c r="S2180" s="9"/>
      <c r="T2180" s="9"/>
      <c r="U2180" s="9"/>
      <c r="V2180" s="9"/>
      <c r="W2180" s="9"/>
      <c r="X2180" s="9"/>
      <c r="Y2180" s="9"/>
      <c r="Z2180" s="9"/>
      <c r="AA2180" s="9"/>
      <c r="AB2180" s="9"/>
      <c r="AC2180" s="9"/>
      <c r="AD2180" s="9"/>
    </row>
    <row r="2181" spans="1:30" ht="9.75" customHeight="1">
      <c r="A2181" s="144"/>
      <c r="B2181" s="230"/>
      <c r="C2181" s="231"/>
      <c r="D2181" s="226"/>
      <c r="E2181" s="232"/>
      <c r="F2181" s="228"/>
      <c r="G2181" s="226"/>
      <c r="H2181" s="226"/>
      <c r="I2181" s="218"/>
      <c r="J2181" s="219"/>
      <c r="K2181" s="9"/>
      <c r="L2181" s="9"/>
      <c r="M2181" s="9"/>
      <c r="N2181" s="9"/>
      <c r="O2181" s="9"/>
      <c r="P2181" s="9"/>
      <c r="Q2181" s="9"/>
      <c r="R2181" s="9"/>
      <c r="S2181" s="9"/>
      <c r="T2181" s="9"/>
      <c r="U2181" s="9"/>
      <c r="V2181" s="9"/>
      <c r="W2181" s="9"/>
      <c r="X2181" s="9"/>
      <c r="Y2181" s="9"/>
      <c r="Z2181" s="9"/>
      <c r="AA2181" s="9"/>
      <c r="AB2181" s="9"/>
      <c r="AC2181" s="9"/>
      <c r="AD2181" s="9"/>
    </row>
    <row r="2182" spans="1:30" ht="9.75" customHeight="1">
      <c r="A2182" s="144"/>
      <c r="B2182" s="230"/>
      <c r="C2182" s="231"/>
      <c r="D2182" s="226"/>
      <c r="E2182" s="232"/>
      <c r="F2182" s="228"/>
      <c r="G2182" s="226"/>
      <c r="H2182" s="226"/>
      <c r="I2182" s="218"/>
      <c r="J2182" s="219"/>
      <c r="K2182" s="9"/>
      <c r="L2182" s="9"/>
      <c r="M2182" s="9"/>
      <c r="N2182" s="9"/>
      <c r="O2182" s="9"/>
      <c r="P2182" s="9"/>
      <c r="Q2182" s="9"/>
      <c r="R2182" s="9"/>
      <c r="S2182" s="9"/>
      <c r="T2182" s="9"/>
      <c r="U2182" s="9"/>
      <c r="V2182" s="9"/>
      <c r="W2182" s="9"/>
      <c r="X2182" s="9"/>
      <c r="Y2182" s="9"/>
      <c r="Z2182" s="9"/>
      <c r="AA2182" s="9"/>
      <c r="AB2182" s="9"/>
      <c r="AC2182" s="9"/>
      <c r="AD2182" s="9"/>
    </row>
    <row r="2183" spans="1:30" ht="9.75" customHeight="1">
      <c r="A2183" s="144"/>
      <c r="B2183" s="230"/>
      <c r="C2183" s="231"/>
      <c r="D2183" s="226"/>
      <c r="E2183" s="232"/>
      <c r="F2183" s="228"/>
      <c r="G2183" s="226"/>
      <c r="H2183" s="226"/>
      <c r="I2183" s="218"/>
      <c r="J2183" s="219"/>
      <c r="K2183" s="9"/>
      <c r="L2183" s="9"/>
      <c r="M2183" s="9"/>
      <c r="N2183" s="9"/>
      <c r="O2183" s="9"/>
      <c r="P2183" s="9"/>
      <c r="Q2183" s="9"/>
      <c r="R2183" s="9"/>
      <c r="S2183" s="9"/>
      <c r="T2183" s="9"/>
      <c r="U2183" s="9"/>
      <c r="V2183" s="9"/>
      <c r="W2183" s="9"/>
      <c r="X2183" s="9"/>
      <c r="Y2183" s="9"/>
      <c r="Z2183" s="9"/>
      <c r="AA2183" s="9"/>
      <c r="AB2183" s="9"/>
      <c r="AC2183" s="9"/>
      <c r="AD2183" s="9"/>
    </row>
    <row r="2184" spans="1:30" ht="9.75" customHeight="1">
      <c r="A2184" s="144"/>
      <c r="B2184" s="230"/>
      <c r="C2184" s="231"/>
      <c r="D2184" s="226"/>
      <c r="E2184" s="232"/>
      <c r="F2184" s="228"/>
      <c r="G2184" s="226"/>
      <c r="H2184" s="226"/>
      <c r="I2184" s="218"/>
      <c r="J2184" s="219"/>
      <c r="K2184" s="9"/>
      <c r="L2184" s="9"/>
      <c r="M2184" s="9"/>
      <c r="N2184" s="9"/>
      <c r="O2184" s="9"/>
      <c r="P2184" s="9"/>
      <c r="Q2184" s="9"/>
      <c r="R2184" s="9"/>
      <c r="S2184" s="9"/>
      <c r="T2184" s="9"/>
      <c r="U2184" s="9"/>
      <c r="V2184" s="9"/>
      <c r="W2184" s="9"/>
      <c r="X2184" s="9"/>
      <c r="Y2184" s="9"/>
      <c r="Z2184" s="9"/>
      <c r="AA2184" s="9"/>
      <c r="AB2184" s="9"/>
      <c r="AC2184" s="9"/>
      <c r="AD2184" s="9"/>
    </row>
    <row r="2185" spans="1:30" ht="9.75" customHeight="1">
      <c r="A2185" s="144"/>
      <c r="B2185" s="230"/>
      <c r="C2185" s="231"/>
      <c r="D2185" s="226"/>
      <c r="E2185" s="232"/>
      <c r="F2185" s="228"/>
      <c r="G2185" s="226"/>
      <c r="H2185" s="226"/>
      <c r="I2185" s="218"/>
      <c r="J2185" s="219"/>
      <c r="K2185" s="9"/>
      <c r="L2185" s="9"/>
      <c r="M2185" s="9"/>
      <c r="N2185" s="9"/>
      <c r="O2185" s="9"/>
      <c r="P2185" s="9"/>
      <c r="Q2185" s="9"/>
      <c r="R2185" s="9"/>
      <c r="S2185" s="9"/>
      <c r="T2185" s="9"/>
      <c r="U2185" s="9"/>
      <c r="V2185" s="9"/>
      <c r="W2185" s="9"/>
      <c r="X2185" s="9"/>
      <c r="Y2185" s="9"/>
      <c r="Z2185" s="9"/>
      <c r="AA2185" s="9"/>
      <c r="AB2185" s="9"/>
      <c r="AC2185" s="9"/>
      <c r="AD2185" s="9"/>
    </row>
    <row r="2186" spans="1:30" ht="9.75" customHeight="1">
      <c r="A2186" s="144"/>
      <c r="B2186" s="230"/>
      <c r="C2186" s="231"/>
      <c r="D2186" s="226"/>
      <c r="E2186" s="232"/>
      <c r="F2186" s="228"/>
      <c r="G2186" s="226"/>
      <c r="H2186" s="226"/>
      <c r="I2186" s="218"/>
      <c r="J2186" s="219"/>
      <c r="K2186" s="9"/>
      <c r="L2186" s="9"/>
      <c r="M2186" s="9"/>
      <c r="N2186" s="9"/>
      <c r="O2186" s="9"/>
      <c r="P2186" s="9"/>
      <c r="Q2186" s="9"/>
      <c r="R2186" s="9"/>
      <c r="S2186" s="9"/>
      <c r="T2186" s="9"/>
      <c r="U2186" s="9"/>
      <c r="V2186" s="9"/>
      <c r="W2186" s="9"/>
      <c r="X2186" s="9"/>
      <c r="Y2186" s="9"/>
      <c r="Z2186" s="9"/>
      <c r="AA2186" s="9"/>
      <c r="AB2186" s="9"/>
      <c r="AC2186" s="9"/>
      <c r="AD2186" s="9"/>
    </row>
    <row r="2187" spans="1:30" ht="9.75" customHeight="1">
      <c r="A2187" s="144"/>
      <c r="B2187" s="230"/>
      <c r="C2187" s="231"/>
      <c r="D2187" s="226"/>
      <c r="E2187" s="232"/>
      <c r="F2187" s="228"/>
      <c r="G2187" s="226"/>
      <c r="H2187" s="226"/>
      <c r="I2187" s="218"/>
      <c r="J2187" s="219"/>
      <c r="K2187" s="9"/>
      <c r="L2187" s="9"/>
      <c r="M2187" s="9"/>
      <c r="N2187" s="9"/>
      <c r="O2187" s="9"/>
      <c r="P2187" s="9"/>
      <c r="Q2187" s="9"/>
      <c r="R2187" s="9"/>
      <c r="S2187" s="9"/>
      <c r="T2187" s="9"/>
      <c r="U2187" s="9"/>
      <c r="V2187" s="9"/>
      <c r="W2187" s="9"/>
      <c r="X2187" s="9"/>
      <c r="Y2187" s="9"/>
      <c r="Z2187" s="9"/>
      <c r="AA2187" s="9"/>
      <c r="AB2187" s="9"/>
      <c r="AC2187" s="9"/>
      <c r="AD2187" s="9"/>
    </row>
    <row r="2188" spans="1:30" ht="9.75" customHeight="1">
      <c r="A2188" s="144"/>
      <c r="B2188" s="230"/>
      <c r="C2188" s="231"/>
      <c r="D2188" s="226"/>
      <c r="E2188" s="232"/>
      <c r="F2188" s="228"/>
      <c r="G2188" s="226"/>
      <c r="H2188" s="226"/>
      <c r="I2188" s="218"/>
      <c r="J2188" s="219"/>
      <c r="K2188" s="9"/>
      <c r="L2188" s="9"/>
      <c r="M2188" s="9"/>
      <c r="N2188" s="9"/>
      <c r="O2188" s="9"/>
      <c r="P2188" s="9"/>
      <c r="Q2188" s="9"/>
      <c r="R2188" s="9"/>
      <c r="S2188" s="9"/>
      <c r="T2188" s="9"/>
      <c r="U2188" s="9"/>
      <c r="V2188" s="9"/>
      <c r="W2188" s="9"/>
      <c r="X2188" s="9"/>
      <c r="Y2188" s="9"/>
      <c r="Z2188" s="9"/>
      <c r="AA2188" s="9"/>
      <c r="AB2188" s="9"/>
      <c r="AC2188" s="9"/>
      <c r="AD2188" s="9"/>
    </row>
    <row r="2189" spans="1:30" ht="9.75" customHeight="1">
      <c r="A2189" s="144"/>
      <c r="B2189" s="230"/>
      <c r="C2189" s="231"/>
      <c r="D2189" s="226"/>
      <c r="E2189" s="232"/>
      <c r="F2189" s="228"/>
      <c r="G2189" s="226"/>
      <c r="H2189" s="226"/>
      <c r="I2189" s="218"/>
      <c r="J2189" s="219"/>
      <c r="K2189" s="9"/>
      <c r="L2189" s="9"/>
      <c r="M2189" s="9"/>
      <c r="N2189" s="9"/>
      <c r="O2189" s="9"/>
      <c r="P2189" s="9"/>
      <c r="Q2189" s="9"/>
      <c r="R2189" s="9"/>
      <c r="S2189" s="9"/>
      <c r="T2189" s="9"/>
      <c r="U2189" s="9"/>
      <c r="V2189" s="9"/>
      <c r="W2189" s="9"/>
      <c r="X2189" s="9"/>
      <c r="Y2189" s="9"/>
      <c r="Z2189" s="9"/>
      <c r="AA2189" s="9"/>
      <c r="AB2189" s="9"/>
      <c r="AC2189" s="9"/>
      <c r="AD2189" s="9"/>
    </row>
    <row r="2190" spans="1:30" ht="9.75" customHeight="1">
      <c r="A2190" s="144"/>
      <c r="B2190" s="230"/>
      <c r="C2190" s="231"/>
      <c r="D2190" s="226"/>
      <c r="E2190" s="232"/>
      <c r="F2190" s="228"/>
      <c r="G2190" s="226"/>
      <c r="H2190" s="226"/>
      <c r="I2190" s="218"/>
      <c r="J2190" s="219"/>
      <c r="K2190" s="9"/>
      <c r="L2190" s="9"/>
      <c r="M2190" s="9"/>
      <c r="N2190" s="9"/>
      <c r="O2190" s="9"/>
      <c r="P2190" s="9"/>
      <c r="Q2190" s="9"/>
      <c r="R2190" s="9"/>
      <c r="S2190" s="9"/>
      <c r="T2190" s="9"/>
      <c r="U2190" s="9"/>
      <c r="V2190" s="9"/>
      <c r="W2190" s="9"/>
      <c r="X2190" s="9"/>
      <c r="Y2190" s="9"/>
      <c r="Z2190" s="9"/>
      <c r="AA2190" s="9"/>
      <c r="AB2190" s="9"/>
      <c r="AC2190" s="9"/>
      <c r="AD2190" s="9"/>
    </row>
    <row r="2191" spans="1:30" ht="9.75" customHeight="1">
      <c r="A2191" s="144"/>
      <c r="B2191" s="230"/>
      <c r="C2191" s="231"/>
      <c r="D2191" s="226"/>
      <c r="E2191" s="232"/>
      <c r="F2191" s="228"/>
      <c r="G2191" s="226"/>
      <c r="H2191" s="226"/>
      <c r="I2191" s="218"/>
      <c r="J2191" s="219"/>
      <c r="K2191" s="9"/>
      <c r="L2191" s="9"/>
      <c r="M2191" s="9"/>
      <c r="N2191" s="9"/>
      <c r="O2191" s="9"/>
      <c r="P2191" s="9"/>
      <c r="Q2191" s="9"/>
      <c r="R2191" s="9"/>
      <c r="S2191" s="9"/>
      <c r="T2191" s="9"/>
      <c r="U2191" s="9"/>
      <c r="V2191" s="9"/>
      <c r="W2191" s="9"/>
      <c r="X2191" s="9"/>
      <c r="Y2191" s="9"/>
      <c r="Z2191" s="9"/>
      <c r="AA2191" s="9"/>
      <c r="AB2191" s="9"/>
      <c r="AC2191" s="9"/>
      <c r="AD2191" s="9"/>
    </row>
    <row r="2192" spans="1:30" ht="9.75" customHeight="1">
      <c r="A2192" s="144"/>
      <c r="B2192" s="230"/>
      <c r="C2192" s="231"/>
      <c r="D2192" s="226"/>
      <c r="E2192" s="232"/>
      <c r="F2192" s="228"/>
      <c r="G2192" s="226"/>
      <c r="H2192" s="226"/>
      <c r="I2192" s="218"/>
      <c r="J2192" s="219"/>
      <c r="K2192" s="9"/>
      <c r="L2192" s="9"/>
      <c r="M2192" s="9"/>
      <c r="N2192" s="9"/>
      <c r="O2192" s="9"/>
      <c r="P2192" s="9"/>
      <c r="Q2192" s="9"/>
      <c r="R2192" s="9"/>
      <c r="S2192" s="9"/>
      <c r="T2192" s="9"/>
      <c r="U2192" s="9"/>
      <c r="V2192" s="9"/>
      <c r="W2192" s="9"/>
      <c r="X2192" s="9"/>
      <c r="Y2192" s="9"/>
      <c r="Z2192" s="9"/>
      <c r="AA2192" s="9"/>
      <c r="AB2192" s="9"/>
      <c r="AC2192" s="9"/>
      <c r="AD2192" s="9"/>
    </row>
    <row r="2193" spans="1:30" ht="9.75" customHeight="1">
      <c r="A2193" s="144"/>
      <c r="B2193" s="230"/>
      <c r="C2193" s="231"/>
      <c r="D2193" s="226"/>
      <c r="E2193" s="232"/>
      <c r="F2193" s="228"/>
      <c r="G2193" s="226"/>
      <c r="H2193" s="226"/>
      <c r="I2193" s="218"/>
      <c r="J2193" s="219"/>
      <c r="K2193" s="9"/>
      <c r="L2193" s="9"/>
      <c r="M2193" s="9"/>
      <c r="N2193" s="9"/>
      <c r="O2193" s="9"/>
      <c r="P2193" s="9"/>
      <c r="Q2193" s="9"/>
      <c r="R2193" s="9"/>
      <c r="S2193" s="9"/>
      <c r="T2193" s="9"/>
      <c r="U2193" s="9"/>
      <c r="V2193" s="9"/>
      <c r="W2193" s="9"/>
      <c r="X2193" s="9"/>
      <c r="Y2193" s="9"/>
      <c r="Z2193" s="9"/>
      <c r="AA2193" s="9"/>
      <c r="AB2193" s="9"/>
      <c r="AC2193" s="9"/>
      <c r="AD2193" s="9"/>
    </row>
    <row r="2194" spans="1:30" ht="9.75" customHeight="1">
      <c r="A2194" s="144"/>
      <c r="B2194" s="230"/>
      <c r="C2194" s="231"/>
      <c r="D2194" s="226"/>
      <c r="E2194" s="232"/>
      <c r="F2194" s="228"/>
      <c r="G2194" s="226"/>
      <c r="H2194" s="226"/>
      <c r="I2194" s="218"/>
      <c r="J2194" s="219"/>
      <c r="K2194" s="9"/>
      <c r="L2194" s="9"/>
      <c r="M2194" s="9"/>
      <c r="N2194" s="9"/>
      <c r="O2194" s="9"/>
      <c r="P2194" s="9"/>
      <c r="Q2194" s="9"/>
      <c r="R2194" s="9"/>
      <c r="S2194" s="9"/>
      <c r="T2194" s="9"/>
      <c r="U2194" s="9"/>
      <c r="V2194" s="9"/>
      <c r="W2194" s="9"/>
      <c r="X2194" s="9"/>
      <c r="Y2194" s="9"/>
      <c r="Z2194" s="9"/>
      <c r="AA2194" s="9"/>
      <c r="AB2194" s="9"/>
      <c r="AC2194" s="9"/>
      <c r="AD2194" s="9"/>
    </row>
    <row r="2195" spans="1:30" ht="9.75" customHeight="1">
      <c r="A2195" s="144"/>
      <c r="B2195" s="230"/>
      <c r="C2195" s="231"/>
      <c r="D2195" s="226"/>
      <c r="E2195" s="232"/>
      <c r="F2195" s="228"/>
      <c r="G2195" s="226"/>
      <c r="H2195" s="226"/>
      <c r="I2195" s="218"/>
      <c r="J2195" s="219"/>
      <c r="K2195" s="9"/>
      <c r="L2195" s="9"/>
      <c r="M2195" s="9"/>
      <c r="N2195" s="9"/>
      <c r="O2195" s="9"/>
      <c r="P2195" s="9"/>
      <c r="Q2195" s="9"/>
      <c r="R2195" s="9"/>
      <c r="S2195" s="9"/>
      <c r="T2195" s="9"/>
      <c r="U2195" s="9"/>
      <c r="V2195" s="9"/>
      <c r="W2195" s="9"/>
      <c r="X2195" s="9"/>
      <c r="Y2195" s="9"/>
      <c r="Z2195" s="9"/>
      <c r="AA2195" s="9"/>
      <c r="AB2195" s="9"/>
      <c r="AC2195" s="9"/>
      <c r="AD2195" s="9"/>
    </row>
    <row r="2196" spans="1:30" ht="9.75" customHeight="1">
      <c r="A2196" s="144"/>
      <c r="B2196" s="230"/>
      <c r="C2196" s="231"/>
      <c r="D2196" s="226"/>
      <c r="E2196" s="232"/>
      <c r="F2196" s="228"/>
      <c r="G2196" s="226"/>
      <c r="H2196" s="226"/>
      <c r="I2196" s="218"/>
      <c r="J2196" s="219"/>
      <c r="K2196" s="9"/>
      <c r="L2196" s="9"/>
      <c r="M2196" s="9"/>
      <c r="N2196" s="9"/>
      <c r="O2196" s="9"/>
      <c r="P2196" s="9"/>
      <c r="Q2196" s="9"/>
      <c r="R2196" s="9"/>
      <c r="S2196" s="9"/>
      <c r="T2196" s="9"/>
      <c r="U2196" s="9"/>
      <c r="V2196" s="9"/>
      <c r="W2196" s="9"/>
      <c r="X2196" s="9"/>
      <c r="Y2196" s="9"/>
      <c r="Z2196" s="9"/>
      <c r="AA2196" s="9"/>
      <c r="AB2196" s="9"/>
      <c r="AC2196" s="9"/>
      <c r="AD2196" s="9"/>
    </row>
    <row r="2197" spans="1:30" ht="9.75" customHeight="1">
      <c r="A2197" s="144"/>
      <c r="B2197" s="230"/>
      <c r="C2197" s="231"/>
      <c r="D2197" s="226"/>
      <c r="E2197" s="232"/>
      <c r="F2197" s="228"/>
      <c r="G2197" s="226"/>
      <c r="H2197" s="226"/>
      <c r="I2197" s="218"/>
      <c r="J2197" s="219"/>
      <c r="K2197" s="9"/>
      <c r="L2197" s="9"/>
      <c r="M2197" s="9"/>
      <c r="N2197" s="9"/>
      <c r="O2197" s="9"/>
      <c r="P2197" s="9"/>
      <c r="Q2197" s="9"/>
      <c r="R2197" s="9"/>
      <c r="S2197" s="9"/>
      <c r="T2197" s="9"/>
      <c r="U2197" s="9"/>
      <c r="V2197" s="9"/>
      <c r="W2197" s="9"/>
      <c r="X2197" s="9"/>
      <c r="Y2197" s="9"/>
      <c r="Z2197" s="9"/>
      <c r="AA2197" s="9"/>
      <c r="AB2197" s="9"/>
      <c r="AC2197" s="9"/>
      <c r="AD2197" s="9"/>
    </row>
    <row r="2198" spans="1:30" ht="9.75" customHeight="1">
      <c r="A2198" s="144"/>
      <c r="B2198" s="230"/>
      <c r="C2198" s="231"/>
      <c r="D2198" s="226"/>
      <c r="E2198" s="232"/>
      <c r="F2198" s="228"/>
      <c r="G2198" s="226"/>
      <c r="H2198" s="226"/>
      <c r="I2198" s="218"/>
      <c r="J2198" s="219"/>
      <c r="K2198" s="9"/>
      <c r="L2198" s="9"/>
      <c r="M2198" s="9"/>
      <c r="N2198" s="9"/>
      <c r="O2198" s="9"/>
      <c r="P2198" s="9"/>
      <c r="Q2198" s="9"/>
      <c r="R2198" s="9"/>
      <c r="S2198" s="9"/>
      <c r="T2198" s="9"/>
      <c r="U2198" s="9"/>
      <c r="V2198" s="9"/>
      <c r="W2198" s="9"/>
      <c r="X2198" s="9"/>
      <c r="Y2198" s="9"/>
      <c r="Z2198" s="9"/>
      <c r="AA2198" s="9"/>
      <c r="AB2198" s="9"/>
      <c r="AC2198" s="9"/>
      <c r="AD2198" s="9"/>
    </row>
    <row r="2199" spans="1:30" ht="9.75" customHeight="1">
      <c r="A2199" s="144"/>
      <c r="B2199" s="230"/>
      <c r="C2199" s="231"/>
      <c r="D2199" s="226"/>
      <c r="E2199" s="232"/>
      <c r="F2199" s="228"/>
      <c r="G2199" s="226"/>
      <c r="H2199" s="226"/>
      <c r="I2199" s="218"/>
      <c r="J2199" s="219"/>
      <c r="K2199" s="9"/>
      <c r="L2199" s="9"/>
      <c r="M2199" s="9"/>
      <c r="N2199" s="9"/>
      <c r="O2199" s="9"/>
      <c r="P2199" s="9"/>
      <c r="Q2199" s="9"/>
      <c r="R2199" s="9"/>
      <c r="S2199" s="9"/>
      <c r="T2199" s="9"/>
      <c r="U2199" s="9"/>
      <c r="V2199" s="9"/>
      <c r="W2199" s="9"/>
      <c r="X2199" s="9"/>
      <c r="Y2199" s="9"/>
      <c r="Z2199" s="9"/>
      <c r="AA2199" s="9"/>
      <c r="AB2199" s="9"/>
      <c r="AC2199" s="9"/>
      <c r="AD2199" s="9"/>
    </row>
    <row r="2200" spans="1:30" ht="9.75" customHeight="1">
      <c r="A2200" s="144"/>
      <c r="B2200" s="230"/>
      <c r="C2200" s="231"/>
      <c r="D2200" s="226"/>
      <c r="E2200" s="232"/>
      <c r="F2200" s="228"/>
      <c r="G2200" s="226"/>
      <c r="H2200" s="226"/>
      <c r="I2200" s="218"/>
      <c r="J2200" s="219"/>
      <c r="K2200" s="9"/>
      <c r="L2200" s="9"/>
      <c r="M2200" s="9"/>
      <c r="N2200" s="9"/>
      <c r="O2200" s="9"/>
      <c r="P2200" s="9"/>
      <c r="Q2200" s="9"/>
      <c r="R2200" s="9"/>
      <c r="S2200" s="9"/>
      <c r="T2200" s="9"/>
      <c r="U2200" s="9"/>
      <c r="V2200" s="9"/>
      <c r="W2200" s="9"/>
      <c r="X2200" s="9"/>
      <c r="Y2200" s="9"/>
      <c r="Z2200" s="9"/>
      <c r="AA2200" s="9"/>
      <c r="AB2200" s="9"/>
      <c r="AC2200" s="9"/>
      <c r="AD2200" s="9"/>
    </row>
    <row r="2201" spans="1:30" ht="9.75" customHeight="1">
      <c r="A2201" s="144"/>
      <c r="B2201" s="230"/>
      <c r="C2201" s="231"/>
      <c r="D2201" s="226"/>
      <c r="E2201" s="232"/>
      <c r="F2201" s="228"/>
      <c r="G2201" s="226"/>
      <c r="H2201" s="226"/>
      <c r="I2201" s="218"/>
      <c r="J2201" s="219"/>
      <c r="K2201" s="9"/>
      <c r="L2201" s="9"/>
      <c r="M2201" s="9"/>
      <c r="N2201" s="9"/>
      <c r="O2201" s="9"/>
      <c r="P2201" s="9"/>
      <c r="Q2201" s="9"/>
      <c r="R2201" s="9"/>
      <c r="S2201" s="9"/>
      <c r="T2201" s="9"/>
      <c r="U2201" s="9"/>
      <c r="V2201" s="9"/>
      <c r="W2201" s="9"/>
      <c r="X2201" s="9"/>
      <c r="Y2201" s="9"/>
      <c r="Z2201" s="9"/>
      <c r="AA2201" s="9"/>
      <c r="AB2201" s="9"/>
      <c r="AC2201" s="9"/>
      <c r="AD2201" s="9"/>
    </row>
    <row r="2202" spans="1:30" ht="9.75" customHeight="1">
      <c r="A2202" s="144"/>
      <c r="B2202" s="230"/>
      <c r="C2202" s="231"/>
      <c r="D2202" s="226"/>
      <c r="E2202" s="232"/>
      <c r="F2202" s="228"/>
      <c r="G2202" s="226"/>
      <c r="H2202" s="226"/>
      <c r="I2202" s="218"/>
      <c r="J2202" s="219"/>
      <c r="K2202" s="9"/>
      <c r="L2202" s="9"/>
      <c r="M2202" s="9"/>
      <c r="N2202" s="9"/>
      <c r="O2202" s="9"/>
      <c r="P2202" s="9"/>
      <c r="Q2202" s="9"/>
      <c r="R2202" s="9"/>
      <c r="S2202" s="9"/>
      <c r="T2202" s="9"/>
      <c r="U2202" s="9"/>
      <c r="V2202" s="9"/>
      <c r="W2202" s="9"/>
      <c r="X2202" s="9"/>
      <c r="Y2202" s="9"/>
      <c r="Z2202" s="9"/>
      <c r="AA2202" s="9"/>
      <c r="AB2202" s="9"/>
      <c r="AC2202" s="9"/>
      <c r="AD2202" s="9"/>
    </row>
    <row r="2203" spans="1:30" ht="9.75" customHeight="1">
      <c r="A2203" s="144"/>
      <c r="B2203" s="230"/>
      <c r="C2203" s="231"/>
      <c r="D2203" s="226"/>
      <c r="E2203" s="232"/>
      <c r="F2203" s="228"/>
      <c r="G2203" s="226"/>
      <c r="H2203" s="226"/>
      <c r="I2203" s="218"/>
      <c r="J2203" s="219"/>
      <c r="K2203" s="9"/>
      <c r="L2203" s="9"/>
      <c r="M2203" s="9"/>
      <c r="N2203" s="9"/>
      <c r="O2203" s="9"/>
      <c r="P2203" s="9"/>
      <c r="Q2203" s="9"/>
      <c r="R2203" s="9"/>
      <c r="S2203" s="9"/>
      <c r="T2203" s="9"/>
      <c r="U2203" s="9"/>
      <c r="V2203" s="9"/>
      <c r="W2203" s="9"/>
      <c r="X2203" s="9"/>
      <c r="Y2203" s="9"/>
      <c r="Z2203" s="9"/>
      <c r="AA2203" s="9"/>
      <c r="AB2203" s="9"/>
      <c r="AC2203" s="9"/>
      <c r="AD2203" s="9"/>
    </row>
    <row r="2204" spans="1:30" ht="9.75" customHeight="1">
      <c r="A2204" s="144"/>
      <c r="B2204" s="230"/>
      <c r="C2204" s="231"/>
      <c r="D2204" s="226"/>
      <c r="E2204" s="232"/>
      <c r="F2204" s="228"/>
      <c r="G2204" s="226"/>
      <c r="H2204" s="226"/>
      <c r="I2204" s="218"/>
      <c r="J2204" s="219"/>
      <c r="K2204" s="9"/>
      <c r="L2204" s="9"/>
      <c r="M2204" s="9"/>
      <c r="N2204" s="9"/>
      <c r="O2204" s="9"/>
      <c r="P2204" s="9"/>
      <c r="Q2204" s="9"/>
      <c r="R2204" s="9"/>
      <c r="S2204" s="9"/>
      <c r="T2204" s="9"/>
      <c r="U2204" s="9"/>
      <c r="V2204" s="9"/>
      <c r="W2204" s="9"/>
      <c r="X2204" s="9"/>
      <c r="Y2204" s="9"/>
      <c r="Z2204" s="9"/>
      <c r="AA2204" s="9"/>
      <c r="AB2204" s="9"/>
      <c r="AC2204" s="9"/>
      <c r="AD2204" s="9"/>
    </row>
    <row r="2205" spans="1:30" ht="9.75" customHeight="1">
      <c r="A2205" s="144"/>
      <c r="B2205" s="230"/>
      <c r="C2205" s="231"/>
      <c r="D2205" s="226"/>
      <c r="E2205" s="232"/>
      <c r="F2205" s="228"/>
      <c r="G2205" s="226"/>
      <c r="H2205" s="226"/>
      <c r="I2205" s="218"/>
      <c r="J2205" s="219"/>
      <c r="K2205" s="9"/>
      <c r="L2205" s="9"/>
      <c r="M2205" s="9"/>
      <c r="N2205" s="9"/>
      <c r="O2205" s="9"/>
      <c r="P2205" s="9"/>
      <c r="Q2205" s="9"/>
      <c r="R2205" s="9"/>
      <c r="S2205" s="9"/>
      <c r="T2205" s="9"/>
      <c r="U2205" s="9"/>
      <c r="V2205" s="9"/>
      <c r="W2205" s="9"/>
      <c r="X2205" s="9"/>
      <c r="Y2205" s="9"/>
      <c r="Z2205" s="9"/>
      <c r="AA2205" s="9"/>
      <c r="AB2205" s="9"/>
      <c r="AC2205" s="9"/>
      <c r="AD2205" s="9"/>
    </row>
    <row r="2206" spans="1:30" ht="9.75" customHeight="1">
      <c r="A2206" s="144"/>
      <c r="B2206" s="230"/>
      <c r="C2206" s="231"/>
      <c r="D2206" s="226"/>
      <c r="E2206" s="232"/>
      <c r="F2206" s="228"/>
      <c r="G2206" s="226"/>
      <c r="H2206" s="226"/>
      <c r="I2206" s="218"/>
      <c r="J2206" s="219"/>
      <c r="K2206" s="9"/>
      <c r="L2206" s="9"/>
      <c r="M2206" s="9"/>
      <c r="N2206" s="9"/>
      <c r="O2206" s="9"/>
      <c r="P2206" s="9"/>
      <c r="Q2206" s="9"/>
      <c r="R2206" s="9"/>
      <c r="S2206" s="9"/>
      <c r="T2206" s="9"/>
      <c r="U2206" s="9"/>
      <c r="V2206" s="9"/>
      <c r="W2206" s="9"/>
      <c r="X2206" s="9"/>
      <c r="Y2206" s="9"/>
      <c r="Z2206" s="9"/>
      <c r="AA2206" s="9"/>
      <c r="AB2206" s="9"/>
      <c r="AC2206" s="9"/>
      <c r="AD2206" s="9"/>
    </row>
    <row r="2207" spans="1:30" ht="9.75" customHeight="1">
      <c r="A2207" s="144"/>
      <c r="B2207" s="230"/>
      <c r="C2207" s="231"/>
      <c r="D2207" s="226"/>
      <c r="E2207" s="232"/>
      <c r="F2207" s="228"/>
      <c r="G2207" s="226"/>
      <c r="H2207" s="226"/>
      <c r="I2207" s="218"/>
      <c r="J2207" s="219"/>
      <c r="K2207" s="9"/>
      <c r="L2207" s="9"/>
      <c r="M2207" s="9"/>
      <c r="N2207" s="9"/>
      <c r="O2207" s="9"/>
      <c r="P2207" s="9"/>
      <c r="Q2207" s="9"/>
      <c r="R2207" s="9"/>
      <c r="S2207" s="9"/>
      <c r="T2207" s="9"/>
      <c r="U2207" s="9"/>
      <c r="V2207" s="9"/>
      <c r="W2207" s="9"/>
      <c r="X2207" s="9"/>
      <c r="Y2207" s="9"/>
      <c r="Z2207" s="9"/>
      <c r="AA2207" s="9"/>
      <c r="AB2207" s="9"/>
      <c r="AC2207" s="9"/>
      <c r="AD2207" s="9"/>
    </row>
    <row r="2208" spans="1:30" ht="9.75" customHeight="1">
      <c r="A2208" s="144"/>
      <c r="B2208" s="230"/>
      <c r="C2208" s="231"/>
      <c r="D2208" s="226"/>
      <c r="E2208" s="232"/>
      <c r="F2208" s="228"/>
      <c r="G2208" s="226"/>
      <c r="H2208" s="226"/>
      <c r="I2208" s="218"/>
      <c r="J2208" s="219"/>
      <c r="K2208" s="9"/>
      <c r="L2208" s="9"/>
      <c r="M2208" s="9"/>
      <c r="N2208" s="9"/>
      <c r="O2208" s="9"/>
      <c r="P2208" s="9"/>
      <c r="Q2208" s="9"/>
      <c r="R2208" s="9"/>
      <c r="S2208" s="9"/>
      <c r="T2208" s="9"/>
      <c r="U2208" s="9"/>
      <c r="V2208" s="9"/>
      <c r="W2208" s="9"/>
      <c r="X2208" s="9"/>
      <c r="Y2208" s="9"/>
      <c r="Z2208" s="9"/>
      <c r="AA2208" s="9"/>
      <c r="AB2208" s="9"/>
      <c r="AC2208" s="9"/>
      <c r="AD2208" s="9"/>
    </row>
    <row r="2209" spans="1:30" ht="9.75" customHeight="1">
      <c r="A2209" s="144"/>
      <c r="B2209" s="230"/>
      <c r="C2209" s="231"/>
      <c r="D2209" s="226"/>
      <c r="E2209" s="232"/>
      <c r="F2209" s="228"/>
      <c r="G2209" s="226"/>
      <c r="H2209" s="226"/>
      <c r="I2209" s="218"/>
      <c r="J2209" s="219"/>
      <c r="K2209" s="9"/>
      <c r="L2209" s="9"/>
      <c r="M2209" s="9"/>
      <c r="N2209" s="9"/>
      <c r="O2209" s="9"/>
      <c r="P2209" s="9"/>
      <c r="Q2209" s="9"/>
      <c r="R2209" s="9"/>
      <c r="S2209" s="9"/>
      <c r="T2209" s="9"/>
      <c r="U2209" s="9"/>
      <c r="V2209" s="9"/>
      <c r="W2209" s="9"/>
      <c r="X2209" s="9"/>
      <c r="Y2209" s="9"/>
      <c r="Z2209" s="9"/>
      <c r="AA2209" s="9"/>
      <c r="AB2209" s="9"/>
      <c r="AC2209" s="9"/>
      <c r="AD2209" s="9"/>
    </row>
    <row r="2210" spans="1:30" ht="9.75" customHeight="1">
      <c r="A2210" s="144"/>
      <c r="B2210" s="230"/>
      <c r="C2210" s="231"/>
      <c r="D2210" s="226"/>
      <c r="E2210" s="232"/>
      <c r="F2210" s="228"/>
      <c r="G2210" s="226"/>
      <c r="H2210" s="226"/>
      <c r="I2210" s="218"/>
      <c r="J2210" s="219"/>
      <c r="K2210" s="9"/>
      <c r="L2210" s="9"/>
      <c r="M2210" s="9"/>
      <c r="N2210" s="9"/>
      <c r="O2210" s="9"/>
      <c r="P2210" s="9"/>
      <c r="Q2210" s="9"/>
      <c r="R2210" s="9"/>
      <c r="S2210" s="9"/>
      <c r="T2210" s="9"/>
      <c r="U2210" s="9"/>
      <c r="V2210" s="9"/>
      <c r="W2210" s="9"/>
      <c r="X2210" s="9"/>
      <c r="Y2210" s="9"/>
      <c r="Z2210" s="9"/>
      <c r="AA2210" s="9"/>
      <c r="AB2210" s="9"/>
      <c r="AC2210" s="9"/>
      <c r="AD2210" s="9"/>
    </row>
    <row r="2211" spans="1:30" ht="9.75" customHeight="1">
      <c r="A2211" s="144"/>
      <c r="B2211" s="230"/>
      <c r="C2211" s="231"/>
      <c r="D2211" s="226"/>
      <c r="E2211" s="232"/>
      <c r="F2211" s="228"/>
      <c r="G2211" s="226"/>
      <c r="H2211" s="226"/>
      <c r="I2211" s="218"/>
      <c r="J2211" s="219"/>
      <c r="K2211" s="9"/>
      <c r="L2211" s="9"/>
      <c r="M2211" s="9"/>
      <c r="N2211" s="9"/>
      <c r="O2211" s="9"/>
      <c r="P2211" s="9"/>
      <c r="Q2211" s="9"/>
      <c r="R2211" s="9"/>
      <c r="S2211" s="9"/>
      <c r="T2211" s="9"/>
      <c r="U2211" s="9"/>
      <c r="V2211" s="9"/>
      <c r="W2211" s="9"/>
      <c r="X2211" s="9"/>
      <c r="Y2211" s="9"/>
      <c r="Z2211" s="9"/>
      <c r="AA2211" s="9"/>
      <c r="AB2211" s="9"/>
      <c r="AC2211" s="9"/>
      <c r="AD2211" s="9"/>
    </row>
    <row r="2212" spans="1:30" ht="9.75" customHeight="1">
      <c r="A2212" s="144"/>
      <c r="B2212" s="230"/>
      <c r="C2212" s="231"/>
      <c r="D2212" s="226"/>
      <c r="E2212" s="232"/>
      <c r="F2212" s="228"/>
      <c r="G2212" s="226"/>
      <c r="H2212" s="226"/>
      <c r="I2212" s="218"/>
      <c r="J2212" s="219"/>
      <c r="K2212" s="9"/>
      <c r="L2212" s="9"/>
      <c r="M2212" s="9"/>
      <c r="N2212" s="9"/>
      <c r="O2212" s="9"/>
      <c r="P2212" s="9"/>
      <c r="Q2212" s="9"/>
      <c r="R2212" s="9"/>
      <c r="S2212" s="9"/>
      <c r="T2212" s="9"/>
      <c r="U2212" s="9"/>
      <c r="V2212" s="9"/>
      <c r="W2212" s="9"/>
      <c r="X2212" s="9"/>
      <c r="Y2212" s="9"/>
      <c r="Z2212" s="9"/>
      <c r="AA2212" s="9"/>
      <c r="AB2212" s="9"/>
      <c r="AC2212" s="9"/>
      <c r="AD2212" s="9"/>
    </row>
    <row r="2213" spans="1:30" ht="9.75" customHeight="1">
      <c r="A2213" s="144"/>
      <c r="B2213" s="230"/>
      <c r="C2213" s="231"/>
      <c r="D2213" s="226"/>
      <c r="E2213" s="232"/>
      <c r="F2213" s="228"/>
      <c r="G2213" s="226"/>
      <c r="H2213" s="226"/>
      <c r="I2213" s="218"/>
      <c r="J2213" s="219"/>
      <c r="K2213" s="9"/>
      <c r="L2213" s="9"/>
      <c r="M2213" s="9"/>
      <c r="N2213" s="9"/>
      <c r="O2213" s="9"/>
      <c r="P2213" s="9"/>
      <c r="Q2213" s="9"/>
      <c r="R2213" s="9"/>
      <c r="S2213" s="9"/>
      <c r="T2213" s="9"/>
      <c r="U2213" s="9"/>
      <c r="V2213" s="9"/>
      <c r="W2213" s="9"/>
      <c r="X2213" s="9"/>
      <c r="Y2213" s="9"/>
      <c r="Z2213" s="9"/>
      <c r="AA2213" s="9"/>
      <c r="AB2213" s="9"/>
      <c r="AC2213" s="9"/>
      <c r="AD2213" s="9"/>
    </row>
    <row r="2214" spans="1:30" ht="9.75" customHeight="1">
      <c r="A2214" s="144"/>
      <c r="B2214" s="230"/>
      <c r="C2214" s="231"/>
      <c r="D2214" s="226"/>
      <c r="E2214" s="232"/>
      <c r="F2214" s="228"/>
      <c r="G2214" s="226"/>
      <c r="H2214" s="226"/>
      <c r="I2214" s="218"/>
      <c r="J2214" s="219"/>
      <c r="K2214" s="9"/>
      <c r="L2214" s="9"/>
      <c r="M2214" s="9"/>
      <c r="N2214" s="9"/>
      <c r="O2214" s="9"/>
      <c r="P2214" s="9"/>
      <c r="Q2214" s="9"/>
      <c r="R2214" s="9"/>
      <c r="S2214" s="9"/>
      <c r="T2214" s="9"/>
      <c r="U2214" s="9"/>
      <c r="V2214" s="9"/>
      <c r="W2214" s="9"/>
      <c r="X2214" s="9"/>
      <c r="Y2214" s="9"/>
      <c r="Z2214" s="9"/>
      <c r="AA2214" s="9"/>
      <c r="AB2214" s="9"/>
      <c r="AC2214" s="9"/>
      <c r="AD2214" s="9"/>
    </row>
    <row r="2215" spans="1:30" ht="9.75" customHeight="1">
      <c r="A2215" s="144"/>
      <c r="B2215" s="230"/>
      <c r="C2215" s="231"/>
      <c r="D2215" s="226"/>
      <c r="E2215" s="232"/>
      <c r="F2215" s="228"/>
      <c r="G2215" s="226"/>
      <c r="H2215" s="226"/>
      <c r="I2215" s="218"/>
      <c r="J2215" s="219"/>
      <c r="K2215" s="9"/>
      <c r="L2215" s="9"/>
      <c r="M2215" s="9"/>
      <c r="N2215" s="9"/>
      <c r="O2215" s="9"/>
      <c r="P2215" s="9"/>
      <c r="Q2215" s="9"/>
      <c r="R2215" s="9"/>
      <c r="S2215" s="9"/>
      <c r="T2215" s="9"/>
      <c r="U2215" s="9"/>
      <c r="V2215" s="9"/>
      <c r="W2215" s="9"/>
      <c r="X2215" s="9"/>
      <c r="Y2215" s="9"/>
      <c r="Z2215" s="9"/>
      <c r="AA2215" s="9"/>
      <c r="AB2215" s="9"/>
      <c r="AC2215" s="9"/>
      <c r="AD2215" s="9"/>
    </row>
    <row r="2216" spans="1:30" ht="9.75" customHeight="1">
      <c r="A2216" s="144"/>
      <c r="B2216" s="230"/>
      <c r="C2216" s="231"/>
      <c r="D2216" s="226"/>
      <c r="E2216" s="232"/>
      <c r="F2216" s="228"/>
      <c r="G2216" s="226"/>
      <c r="H2216" s="226"/>
      <c r="I2216" s="218"/>
      <c r="J2216" s="219"/>
      <c r="K2216" s="9"/>
      <c r="L2216" s="9"/>
      <c r="M2216" s="9"/>
      <c r="N2216" s="9"/>
      <c r="O2216" s="9"/>
      <c r="P2216" s="9"/>
      <c r="Q2216" s="9"/>
      <c r="R2216" s="9"/>
      <c r="S2216" s="9"/>
      <c r="T2216" s="9"/>
      <c r="U2216" s="9"/>
      <c r="V2216" s="9"/>
      <c r="W2216" s="9"/>
      <c r="X2216" s="9"/>
      <c r="Y2216" s="9"/>
      <c r="Z2216" s="9"/>
      <c r="AA2216" s="9"/>
      <c r="AB2216" s="9"/>
      <c r="AC2216" s="9"/>
      <c r="AD2216" s="9"/>
    </row>
    <row r="2217" spans="1:30" ht="9.75" customHeight="1">
      <c r="A2217" s="144"/>
      <c r="B2217" s="230"/>
      <c r="C2217" s="231"/>
      <c r="D2217" s="226"/>
      <c r="E2217" s="232"/>
      <c r="F2217" s="228"/>
      <c r="G2217" s="226"/>
      <c r="H2217" s="226"/>
      <c r="I2217" s="218"/>
      <c r="J2217" s="219"/>
      <c r="K2217" s="9"/>
      <c r="L2217" s="9"/>
      <c r="M2217" s="9"/>
      <c r="N2217" s="9"/>
      <c r="O2217" s="9"/>
      <c r="P2217" s="9"/>
      <c r="Q2217" s="9"/>
      <c r="R2217" s="9"/>
      <c r="S2217" s="9"/>
      <c r="T2217" s="9"/>
      <c r="U2217" s="9"/>
      <c r="V2217" s="9"/>
      <c r="W2217" s="9"/>
      <c r="X2217" s="9"/>
      <c r="Y2217" s="9"/>
      <c r="Z2217" s="9"/>
      <c r="AA2217" s="9"/>
      <c r="AB2217" s="9"/>
      <c r="AC2217" s="9"/>
      <c r="AD2217" s="9"/>
    </row>
    <row r="2218" spans="1:30" ht="9.75" customHeight="1">
      <c r="A2218" s="144"/>
      <c r="B2218" s="230"/>
      <c r="C2218" s="231"/>
      <c r="D2218" s="226"/>
      <c r="E2218" s="232"/>
      <c r="F2218" s="228"/>
      <c r="G2218" s="226"/>
      <c r="H2218" s="226"/>
      <c r="I2218" s="218"/>
      <c r="J2218" s="219"/>
      <c r="K2218" s="9"/>
      <c r="L2218" s="9"/>
      <c r="M2218" s="9"/>
      <c r="N2218" s="9"/>
      <c r="O2218" s="9"/>
      <c r="P2218" s="9"/>
      <c r="Q2218" s="9"/>
      <c r="R2218" s="9"/>
      <c r="S2218" s="9"/>
      <c r="T2218" s="9"/>
      <c r="U2218" s="9"/>
      <c r="V2218" s="9"/>
      <c r="W2218" s="9"/>
      <c r="X2218" s="9"/>
      <c r="Y2218" s="9"/>
      <c r="Z2218" s="9"/>
      <c r="AA2218" s="9"/>
      <c r="AB2218" s="9"/>
      <c r="AC2218" s="9"/>
      <c r="AD2218" s="9"/>
    </row>
    <row r="2219" spans="1:30" ht="9.75" customHeight="1">
      <c r="A2219" s="144"/>
      <c r="B2219" s="230"/>
      <c r="C2219" s="231"/>
      <c r="D2219" s="226"/>
      <c r="E2219" s="232"/>
      <c r="F2219" s="228"/>
      <c r="G2219" s="226"/>
      <c r="H2219" s="226"/>
      <c r="I2219" s="218"/>
      <c r="J2219" s="219"/>
      <c r="K2219" s="9"/>
      <c r="L2219" s="9"/>
      <c r="M2219" s="9"/>
      <c r="N2219" s="9"/>
      <c r="O2219" s="9"/>
      <c r="P2219" s="9"/>
      <c r="Q2219" s="9"/>
      <c r="R2219" s="9"/>
      <c r="S2219" s="9"/>
      <c r="T2219" s="9"/>
      <c r="U2219" s="9"/>
      <c r="V2219" s="9"/>
      <c r="W2219" s="9"/>
      <c r="X2219" s="9"/>
      <c r="Y2219" s="9"/>
      <c r="Z2219" s="9"/>
      <c r="AA2219" s="9"/>
      <c r="AB2219" s="9"/>
      <c r="AC2219" s="9"/>
      <c r="AD2219" s="9"/>
    </row>
    <row r="2220" spans="1:30" ht="9.75" customHeight="1">
      <c r="A2220" s="144"/>
      <c r="B2220" s="230"/>
      <c r="C2220" s="231"/>
      <c r="D2220" s="226"/>
      <c r="E2220" s="232"/>
      <c r="F2220" s="228"/>
      <c r="G2220" s="226"/>
      <c r="H2220" s="226"/>
      <c r="I2220" s="218"/>
      <c r="J2220" s="219"/>
      <c r="K2220" s="9"/>
      <c r="L2220" s="9"/>
      <c r="M2220" s="9"/>
      <c r="N2220" s="9"/>
      <c r="O2220" s="9"/>
      <c r="P2220" s="9"/>
      <c r="Q2220" s="9"/>
      <c r="R2220" s="9"/>
      <c r="S2220" s="9"/>
      <c r="T2220" s="9"/>
      <c r="U2220" s="9"/>
      <c r="V2220" s="9"/>
      <c r="W2220" s="9"/>
      <c r="X2220" s="9"/>
      <c r="Y2220" s="9"/>
      <c r="Z2220" s="9"/>
      <c r="AA2220" s="9"/>
      <c r="AB2220" s="9"/>
      <c r="AC2220" s="9"/>
      <c r="AD2220" s="9"/>
    </row>
    <row r="2221" spans="1:30" ht="9.75" customHeight="1">
      <c r="A2221" s="144"/>
      <c r="B2221" s="230"/>
      <c r="C2221" s="231"/>
      <c r="D2221" s="226"/>
      <c r="E2221" s="232"/>
      <c r="F2221" s="228"/>
      <c r="G2221" s="226"/>
      <c r="H2221" s="226"/>
      <c r="I2221" s="218"/>
      <c r="J2221" s="219"/>
      <c r="K2221" s="9"/>
      <c r="L2221" s="9"/>
      <c r="M2221" s="9"/>
      <c r="N2221" s="9"/>
      <c r="O2221" s="9"/>
      <c r="P2221" s="9"/>
      <c r="Q2221" s="9"/>
      <c r="R2221" s="9"/>
      <c r="S2221" s="9"/>
      <c r="T2221" s="9"/>
      <c r="U2221" s="9"/>
      <c r="V2221" s="9"/>
      <c r="W2221" s="9"/>
      <c r="X2221" s="9"/>
      <c r="Y2221" s="9"/>
      <c r="Z2221" s="9"/>
      <c r="AA2221" s="9"/>
      <c r="AB2221" s="9"/>
      <c r="AC2221" s="9"/>
      <c r="AD2221" s="9"/>
    </row>
    <row r="2222" spans="1:30" ht="9.75" customHeight="1">
      <c r="A2222" s="144"/>
      <c r="B2222" s="230"/>
      <c r="C2222" s="231"/>
      <c r="D2222" s="226"/>
      <c r="E2222" s="232"/>
      <c r="F2222" s="228"/>
      <c r="G2222" s="226"/>
      <c r="H2222" s="226"/>
      <c r="I2222" s="218"/>
      <c r="J2222" s="219"/>
      <c r="K2222" s="9"/>
      <c r="L2222" s="9"/>
      <c r="M2222" s="9"/>
      <c r="N2222" s="9"/>
      <c r="O2222" s="9"/>
      <c r="P2222" s="9"/>
      <c r="Q2222" s="9"/>
      <c r="R2222" s="9"/>
      <c r="S2222" s="9"/>
      <c r="T2222" s="9"/>
      <c r="U2222" s="9"/>
      <c r="V2222" s="9"/>
      <c r="W2222" s="9"/>
      <c r="X2222" s="9"/>
      <c r="Y2222" s="9"/>
      <c r="Z2222" s="9"/>
      <c r="AA2222" s="9"/>
      <c r="AB2222" s="9"/>
      <c r="AC2222" s="9"/>
      <c r="AD2222" s="9"/>
    </row>
    <row r="2223" spans="1:30" ht="9.75" customHeight="1">
      <c r="A2223" s="144"/>
      <c r="B2223" s="230"/>
      <c r="C2223" s="231"/>
      <c r="D2223" s="226"/>
      <c r="E2223" s="232"/>
      <c r="F2223" s="228"/>
      <c r="G2223" s="226"/>
      <c r="H2223" s="226"/>
      <c r="I2223" s="218"/>
      <c r="J2223" s="219"/>
      <c r="K2223" s="9"/>
      <c r="L2223" s="9"/>
      <c r="M2223" s="9"/>
      <c r="N2223" s="9"/>
      <c r="O2223" s="9"/>
      <c r="P2223" s="9"/>
      <c r="Q2223" s="9"/>
      <c r="R2223" s="9"/>
      <c r="S2223" s="9"/>
      <c r="T2223" s="9"/>
      <c r="U2223" s="9"/>
      <c r="V2223" s="9"/>
      <c r="W2223" s="9"/>
      <c r="X2223" s="9"/>
      <c r="Y2223" s="9"/>
      <c r="Z2223" s="9"/>
      <c r="AA2223" s="9"/>
      <c r="AB2223" s="9"/>
      <c r="AC2223" s="9"/>
      <c r="AD2223" s="9"/>
    </row>
    <row r="2224" spans="1:30" ht="9.75" customHeight="1">
      <c r="A2224" s="144"/>
      <c r="B2224" s="230"/>
      <c r="C2224" s="231"/>
      <c r="D2224" s="226"/>
      <c r="E2224" s="232"/>
      <c r="F2224" s="228"/>
      <c r="G2224" s="226"/>
      <c r="H2224" s="226"/>
      <c r="I2224" s="218"/>
      <c r="J2224" s="219"/>
      <c r="K2224" s="9"/>
      <c r="L2224" s="9"/>
      <c r="M2224" s="9"/>
      <c r="N2224" s="9"/>
      <c r="O2224" s="9"/>
      <c r="P2224" s="9"/>
      <c r="Q2224" s="9"/>
      <c r="R2224" s="9"/>
      <c r="S2224" s="9"/>
      <c r="T2224" s="9"/>
      <c r="U2224" s="9"/>
      <c r="V2224" s="9"/>
      <c r="W2224" s="9"/>
      <c r="X2224" s="9"/>
      <c r="Y2224" s="9"/>
      <c r="Z2224" s="9"/>
      <c r="AA2224" s="9"/>
      <c r="AB2224" s="9"/>
      <c r="AC2224" s="9"/>
      <c r="AD2224" s="9"/>
    </row>
    <row r="2225" spans="1:30" ht="9.75" customHeight="1">
      <c r="A2225" s="144"/>
      <c r="B2225" s="230"/>
      <c r="C2225" s="231"/>
      <c r="D2225" s="226"/>
      <c r="E2225" s="232"/>
      <c r="F2225" s="228"/>
      <c r="G2225" s="226"/>
      <c r="H2225" s="226"/>
      <c r="I2225" s="218"/>
      <c r="J2225" s="219"/>
      <c r="K2225" s="9"/>
      <c r="L2225" s="9"/>
      <c r="M2225" s="9"/>
      <c r="N2225" s="9"/>
      <c r="O2225" s="9"/>
      <c r="P2225" s="9"/>
      <c r="Q2225" s="9"/>
      <c r="R2225" s="9"/>
      <c r="S2225" s="9"/>
      <c r="T2225" s="9"/>
      <c r="U2225" s="9"/>
      <c r="V2225" s="9"/>
      <c r="W2225" s="9"/>
      <c r="X2225" s="9"/>
      <c r="Y2225" s="9"/>
      <c r="Z2225" s="9"/>
      <c r="AA2225" s="9"/>
      <c r="AB2225" s="9"/>
      <c r="AC2225" s="9"/>
      <c r="AD2225" s="9"/>
    </row>
    <row r="2226" spans="1:30" ht="9.75" customHeight="1">
      <c r="A2226" s="144"/>
      <c r="B2226" s="230"/>
      <c r="C2226" s="231"/>
      <c r="D2226" s="226"/>
      <c r="E2226" s="232"/>
      <c r="F2226" s="228"/>
      <c r="G2226" s="226"/>
      <c r="H2226" s="226"/>
      <c r="I2226" s="218"/>
      <c r="J2226" s="219"/>
      <c r="K2226" s="9"/>
      <c r="L2226" s="9"/>
      <c r="M2226" s="9"/>
      <c r="N2226" s="9"/>
      <c r="O2226" s="9"/>
      <c r="P2226" s="9"/>
      <c r="Q2226" s="9"/>
      <c r="R2226" s="9"/>
      <c r="S2226" s="9"/>
      <c r="T2226" s="9"/>
      <c r="U2226" s="9"/>
      <c r="V2226" s="9"/>
      <c r="W2226" s="9"/>
      <c r="X2226" s="9"/>
      <c r="Y2226" s="9"/>
      <c r="Z2226" s="9"/>
      <c r="AA2226" s="9"/>
      <c r="AB2226" s="9"/>
      <c r="AC2226" s="9"/>
      <c r="AD2226" s="9"/>
    </row>
    <row r="2227" spans="1:30" ht="9.75" customHeight="1">
      <c r="A2227" s="144"/>
      <c r="B2227" s="230"/>
      <c r="C2227" s="231"/>
      <c r="D2227" s="226"/>
      <c r="E2227" s="232"/>
      <c r="F2227" s="228"/>
      <c r="G2227" s="226"/>
      <c r="H2227" s="226"/>
      <c r="I2227" s="218"/>
      <c r="J2227" s="219"/>
      <c r="K2227" s="9"/>
      <c r="L2227" s="9"/>
      <c r="M2227" s="9"/>
      <c r="N2227" s="9"/>
      <c r="O2227" s="9"/>
      <c r="P2227" s="9"/>
      <c r="Q2227" s="9"/>
      <c r="R2227" s="9"/>
      <c r="S2227" s="9"/>
      <c r="T2227" s="9"/>
      <c r="U2227" s="9"/>
      <c r="V2227" s="9"/>
      <c r="W2227" s="9"/>
      <c r="X2227" s="9"/>
      <c r="Y2227" s="9"/>
      <c r="Z2227" s="9"/>
      <c r="AA2227" s="9"/>
      <c r="AB2227" s="9"/>
      <c r="AC2227" s="9"/>
      <c r="AD2227" s="9"/>
    </row>
    <row r="2228" spans="1:30" ht="9.75" customHeight="1">
      <c r="A2228" s="144"/>
      <c r="B2228" s="230"/>
      <c r="C2228" s="231"/>
      <c r="D2228" s="226"/>
      <c r="E2228" s="232"/>
      <c r="F2228" s="228"/>
      <c r="G2228" s="226"/>
      <c r="H2228" s="226"/>
      <c r="I2228" s="218"/>
      <c r="J2228" s="219"/>
      <c r="K2228" s="9"/>
      <c r="L2228" s="9"/>
      <c r="M2228" s="9"/>
      <c r="N2228" s="9"/>
      <c r="O2228" s="9"/>
      <c r="P2228" s="9"/>
      <c r="Q2228" s="9"/>
      <c r="R2228" s="9"/>
      <c r="S2228" s="9"/>
      <c r="T2228" s="9"/>
      <c r="U2228" s="9"/>
      <c r="V2228" s="9"/>
      <c r="W2228" s="9"/>
      <c r="X2228" s="9"/>
      <c r="Y2228" s="9"/>
      <c r="Z2228" s="9"/>
      <c r="AA2228" s="9"/>
      <c r="AB2228" s="9"/>
      <c r="AC2228" s="9"/>
      <c r="AD2228" s="9"/>
    </row>
    <row r="2229" spans="1:30" ht="9.75" customHeight="1">
      <c r="A2229" s="144"/>
      <c r="B2229" s="230"/>
      <c r="C2229" s="231"/>
      <c r="D2229" s="226"/>
      <c r="E2229" s="232"/>
      <c r="F2229" s="228"/>
      <c r="G2229" s="226"/>
      <c r="H2229" s="226"/>
      <c r="I2229" s="218"/>
      <c r="J2229" s="219"/>
      <c r="K2229" s="9"/>
      <c r="L2229" s="9"/>
      <c r="M2229" s="9"/>
      <c r="N2229" s="9"/>
      <c r="O2229" s="9"/>
      <c r="P2229" s="9"/>
      <c r="Q2229" s="9"/>
      <c r="R2229" s="9"/>
      <c r="S2229" s="9"/>
      <c r="T2229" s="9"/>
      <c r="U2229" s="9"/>
      <c r="V2229" s="9"/>
      <c r="W2229" s="9"/>
      <c r="X2229" s="9"/>
      <c r="Y2229" s="9"/>
      <c r="Z2229" s="9"/>
      <c r="AA2229" s="9"/>
      <c r="AB2229" s="9"/>
      <c r="AC2229" s="9"/>
      <c r="AD2229" s="9"/>
    </row>
    <row r="2230" spans="1:30" ht="9.75" customHeight="1">
      <c r="A2230" s="144"/>
      <c r="B2230" s="230"/>
      <c r="C2230" s="231"/>
      <c r="D2230" s="226"/>
      <c r="E2230" s="232"/>
      <c r="F2230" s="228"/>
      <c r="G2230" s="226"/>
      <c r="H2230" s="226"/>
      <c r="I2230" s="218"/>
      <c r="J2230" s="219"/>
      <c r="K2230" s="9"/>
      <c r="L2230" s="9"/>
      <c r="M2230" s="9"/>
      <c r="N2230" s="9"/>
      <c r="O2230" s="9"/>
      <c r="P2230" s="9"/>
      <c r="Q2230" s="9"/>
      <c r="R2230" s="9"/>
      <c r="S2230" s="9"/>
      <c r="T2230" s="9"/>
      <c r="U2230" s="9"/>
      <c r="V2230" s="9"/>
      <c r="W2230" s="9"/>
      <c r="X2230" s="9"/>
      <c r="Y2230" s="9"/>
      <c r="Z2230" s="9"/>
      <c r="AA2230" s="9"/>
      <c r="AB2230" s="9"/>
      <c r="AC2230" s="9"/>
      <c r="AD2230" s="9"/>
    </row>
    <row r="2231" spans="1:30" ht="9.75" customHeight="1">
      <c r="A2231" s="144"/>
      <c r="B2231" s="230"/>
      <c r="C2231" s="231"/>
      <c r="D2231" s="226"/>
      <c r="E2231" s="232"/>
      <c r="F2231" s="228"/>
      <c r="G2231" s="226"/>
      <c r="H2231" s="226"/>
      <c r="I2231" s="218"/>
      <c r="J2231" s="219"/>
      <c r="K2231" s="9"/>
      <c r="L2231" s="9"/>
      <c r="M2231" s="9"/>
      <c r="N2231" s="9"/>
      <c r="O2231" s="9"/>
      <c r="P2231" s="9"/>
      <c r="Q2231" s="9"/>
      <c r="R2231" s="9"/>
      <c r="S2231" s="9"/>
      <c r="T2231" s="9"/>
      <c r="U2231" s="9"/>
      <c r="V2231" s="9"/>
      <c r="W2231" s="9"/>
      <c r="X2231" s="9"/>
      <c r="Y2231" s="9"/>
      <c r="Z2231" s="9"/>
      <c r="AA2231" s="9"/>
      <c r="AB2231" s="9"/>
      <c r="AC2231" s="9"/>
      <c r="AD2231" s="9"/>
    </row>
    <row r="2232" spans="1:30" ht="9.75" customHeight="1">
      <c r="A2232" s="144"/>
      <c r="B2232" s="230"/>
      <c r="C2232" s="231"/>
      <c r="D2232" s="226"/>
      <c r="E2232" s="232"/>
      <c r="F2232" s="228"/>
      <c r="G2232" s="226"/>
      <c r="H2232" s="226"/>
      <c r="I2232" s="218"/>
      <c r="J2232" s="219"/>
      <c r="K2232" s="9"/>
      <c r="L2232" s="9"/>
      <c r="M2232" s="9"/>
      <c r="N2232" s="9"/>
      <c r="O2232" s="9"/>
      <c r="P2232" s="9"/>
      <c r="Q2232" s="9"/>
      <c r="R2232" s="9"/>
      <c r="S2232" s="9"/>
      <c r="T2232" s="9"/>
      <c r="U2232" s="9"/>
      <c r="V2232" s="9"/>
      <c r="W2232" s="9"/>
      <c r="X2232" s="9"/>
      <c r="Y2232" s="9"/>
      <c r="Z2232" s="9"/>
      <c r="AA2232" s="9"/>
      <c r="AB2232" s="9"/>
      <c r="AC2232" s="9"/>
      <c r="AD2232" s="9"/>
    </row>
    <row r="2233" spans="1:30" ht="9.75" customHeight="1">
      <c r="A2233" s="144"/>
      <c r="B2233" s="230"/>
      <c r="C2233" s="231"/>
      <c r="D2233" s="226"/>
      <c r="E2233" s="232"/>
      <c r="F2233" s="228"/>
      <c r="G2233" s="226"/>
      <c r="H2233" s="226"/>
      <c r="I2233" s="218"/>
      <c r="J2233" s="219"/>
      <c r="K2233" s="9"/>
      <c r="L2233" s="9"/>
      <c r="M2233" s="9"/>
      <c r="N2233" s="9"/>
      <c r="O2233" s="9"/>
      <c r="P2233" s="9"/>
      <c r="Q2233" s="9"/>
      <c r="R2233" s="9"/>
      <c r="S2233" s="9"/>
      <c r="T2233" s="9"/>
      <c r="U2233" s="9"/>
      <c r="V2233" s="9"/>
      <c r="W2233" s="9"/>
      <c r="X2233" s="9"/>
      <c r="Y2233" s="9"/>
      <c r="Z2233" s="9"/>
      <c r="AA2233" s="9"/>
      <c r="AB2233" s="9"/>
      <c r="AC2233" s="9"/>
      <c r="AD2233" s="9"/>
    </row>
    <row r="2234" spans="1:30" ht="9.75" customHeight="1">
      <c r="A2234" s="144"/>
      <c r="B2234" s="230"/>
      <c r="C2234" s="231"/>
      <c r="D2234" s="226"/>
      <c r="E2234" s="232"/>
      <c r="F2234" s="228"/>
      <c r="G2234" s="226"/>
      <c r="H2234" s="226"/>
      <c r="I2234" s="218"/>
      <c r="J2234" s="219"/>
      <c r="K2234" s="9"/>
      <c r="L2234" s="9"/>
      <c r="M2234" s="9"/>
      <c r="N2234" s="9"/>
      <c r="O2234" s="9"/>
      <c r="P2234" s="9"/>
      <c r="Q2234" s="9"/>
      <c r="R2234" s="9"/>
      <c r="S2234" s="9"/>
      <c r="T2234" s="9"/>
      <c r="U2234" s="9"/>
      <c r="V2234" s="9"/>
      <c r="W2234" s="9"/>
      <c r="X2234" s="9"/>
      <c r="Y2234" s="9"/>
      <c r="Z2234" s="9"/>
      <c r="AA2234" s="9"/>
      <c r="AB2234" s="9"/>
      <c r="AC2234" s="9"/>
      <c r="AD2234" s="9"/>
    </row>
    <row r="2235" spans="1:30" ht="9.75" customHeight="1">
      <c r="A2235" s="144"/>
      <c r="B2235" s="230"/>
      <c r="C2235" s="231"/>
      <c r="D2235" s="226"/>
      <c r="E2235" s="232"/>
      <c r="F2235" s="228"/>
      <c r="G2235" s="226"/>
      <c r="H2235" s="226"/>
      <c r="I2235" s="218"/>
      <c r="J2235" s="219"/>
      <c r="K2235" s="9"/>
      <c r="L2235" s="9"/>
      <c r="M2235" s="9"/>
      <c r="N2235" s="9"/>
      <c r="O2235" s="9"/>
      <c r="P2235" s="9"/>
      <c r="Q2235" s="9"/>
      <c r="R2235" s="9"/>
      <c r="S2235" s="9"/>
      <c r="T2235" s="9"/>
      <c r="U2235" s="9"/>
      <c r="V2235" s="9"/>
      <c r="W2235" s="9"/>
      <c r="X2235" s="9"/>
      <c r="Y2235" s="9"/>
      <c r="Z2235" s="9"/>
      <c r="AA2235" s="9"/>
      <c r="AB2235" s="9"/>
      <c r="AC2235" s="9"/>
      <c r="AD2235" s="9"/>
    </row>
    <row r="2236" spans="1:30" ht="9.75" customHeight="1">
      <c r="A2236" s="144"/>
      <c r="B2236" s="230"/>
      <c r="C2236" s="231"/>
      <c r="D2236" s="226"/>
      <c r="E2236" s="232"/>
      <c r="F2236" s="228"/>
      <c r="G2236" s="226"/>
      <c r="H2236" s="226"/>
      <c r="I2236" s="218"/>
      <c r="J2236" s="219"/>
      <c r="K2236" s="9"/>
      <c r="L2236" s="9"/>
      <c r="M2236" s="9"/>
      <c r="N2236" s="9"/>
      <c r="O2236" s="9"/>
      <c r="P2236" s="9"/>
      <c r="Q2236" s="9"/>
      <c r="R2236" s="9"/>
      <c r="S2236" s="9"/>
      <c r="T2236" s="9"/>
      <c r="U2236" s="9"/>
      <c r="V2236" s="9"/>
      <c r="W2236" s="9"/>
      <c r="X2236" s="9"/>
      <c r="Y2236" s="9"/>
      <c r="Z2236" s="9"/>
      <c r="AA2236" s="9"/>
      <c r="AB2236" s="9"/>
      <c r="AC2236" s="9"/>
      <c r="AD2236" s="9"/>
    </row>
    <row r="2237" spans="1:30" ht="9.75" customHeight="1">
      <c r="A2237" s="144"/>
      <c r="B2237" s="230"/>
      <c r="C2237" s="231"/>
      <c r="D2237" s="226"/>
      <c r="E2237" s="232"/>
      <c r="F2237" s="228"/>
      <c r="G2237" s="226"/>
      <c r="H2237" s="226"/>
      <c r="I2237" s="218"/>
      <c r="J2237" s="219"/>
      <c r="K2237" s="9"/>
      <c r="L2237" s="9"/>
      <c r="M2237" s="9"/>
      <c r="N2237" s="9"/>
      <c r="O2237" s="9"/>
      <c r="P2237" s="9"/>
      <c r="Q2237" s="9"/>
      <c r="R2237" s="9"/>
      <c r="S2237" s="9"/>
      <c r="T2237" s="9"/>
      <c r="U2237" s="9"/>
      <c r="V2237" s="9"/>
      <c r="W2237" s="9"/>
      <c r="X2237" s="9"/>
      <c r="Y2237" s="9"/>
      <c r="Z2237" s="9"/>
      <c r="AA2237" s="9"/>
      <c r="AB2237" s="9"/>
      <c r="AC2237" s="9"/>
      <c r="AD2237" s="9"/>
    </row>
    <row r="2238" spans="1:30" ht="9.75" customHeight="1">
      <c r="A2238" s="144"/>
      <c r="B2238" s="230"/>
      <c r="C2238" s="231"/>
      <c r="D2238" s="226"/>
      <c r="E2238" s="232"/>
      <c r="F2238" s="228"/>
      <c r="G2238" s="226"/>
      <c r="H2238" s="226"/>
      <c r="I2238" s="218"/>
      <c r="J2238" s="219"/>
      <c r="K2238" s="9"/>
      <c r="L2238" s="9"/>
      <c r="M2238" s="9"/>
      <c r="N2238" s="9"/>
      <c r="O2238" s="9"/>
      <c r="P2238" s="9"/>
      <c r="Q2238" s="9"/>
      <c r="R2238" s="9"/>
      <c r="S2238" s="9"/>
      <c r="T2238" s="9"/>
      <c r="U2238" s="9"/>
      <c r="V2238" s="9"/>
      <c r="W2238" s="9"/>
      <c r="X2238" s="9"/>
      <c r="Y2238" s="9"/>
      <c r="Z2238" s="9"/>
      <c r="AA2238" s="9"/>
      <c r="AB2238" s="9"/>
      <c r="AC2238" s="9"/>
      <c r="AD2238" s="9"/>
    </row>
    <row r="2239" spans="1:30" ht="9.75" customHeight="1">
      <c r="A2239" s="144"/>
      <c r="B2239" s="230"/>
      <c r="C2239" s="231"/>
      <c r="D2239" s="226"/>
      <c r="E2239" s="232"/>
      <c r="F2239" s="228"/>
      <c r="G2239" s="226"/>
      <c r="H2239" s="226"/>
      <c r="I2239" s="218"/>
      <c r="J2239" s="219"/>
      <c r="K2239" s="9"/>
      <c r="L2239" s="9"/>
      <c r="M2239" s="9"/>
      <c r="N2239" s="9"/>
      <c r="O2239" s="9"/>
      <c r="P2239" s="9"/>
      <c r="Q2239" s="9"/>
      <c r="R2239" s="9"/>
      <c r="S2239" s="9"/>
      <c r="T2239" s="9"/>
      <c r="U2239" s="9"/>
      <c r="V2239" s="9"/>
      <c r="W2239" s="9"/>
      <c r="X2239" s="9"/>
      <c r="Y2239" s="9"/>
      <c r="Z2239" s="9"/>
      <c r="AA2239" s="9"/>
      <c r="AB2239" s="9"/>
      <c r="AC2239" s="9"/>
      <c r="AD2239" s="9"/>
    </row>
    <row r="2240" spans="1:30" ht="9.75" customHeight="1">
      <c r="A2240" s="144"/>
      <c r="B2240" s="230"/>
      <c r="C2240" s="231"/>
      <c r="D2240" s="226"/>
      <c r="E2240" s="232"/>
      <c r="F2240" s="228"/>
      <c r="G2240" s="226"/>
      <c r="H2240" s="226"/>
      <c r="I2240" s="218"/>
      <c r="J2240" s="219"/>
      <c r="K2240" s="9"/>
      <c r="L2240" s="9"/>
      <c r="M2240" s="9"/>
      <c r="N2240" s="9"/>
      <c r="O2240" s="9"/>
      <c r="P2240" s="9"/>
      <c r="Q2240" s="9"/>
      <c r="R2240" s="9"/>
      <c r="S2240" s="9"/>
      <c r="T2240" s="9"/>
      <c r="U2240" s="9"/>
      <c r="V2240" s="9"/>
      <c r="W2240" s="9"/>
      <c r="X2240" s="9"/>
      <c r="Y2240" s="9"/>
      <c r="Z2240" s="9"/>
      <c r="AA2240" s="9"/>
      <c r="AB2240" s="9"/>
      <c r="AC2240" s="9"/>
      <c r="AD2240" s="9"/>
    </row>
    <row r="2241" spans="1:30" ht="9.75" customHeight="1">
      <c r="A2241" s="144"/>
      <c r="B2241" s="230"/>
      <c r="C2241" s="231"/>
      <c r="D2241" s="226"/>
      <c r="E2241" s="232"/>
      <c r="F2241" s="228"/>
      <c r="G2241" s="226"/>
      <c r="H2241" s="226"/>
      <c r="I2241" s="218"/>
      <c r="J2241" s="219"/>
      <c r="K2241" s="9"/>
      <c r="L2241" s="9"/>
      <c r="M2241" s="9"/>
      <c r="N2241" s="9"/>
      <c r="O2241" s="9"/>
      <c r="P2241" s="9"/>
      <c r="Q2241" s="9"/>
      <c r="R2241" s="9"/>
      <c r="S2241" s="9"/>
      <c r="T2241" s="9"/>
      <c r="U2241" s="9"/>
      <c r="V2241" s="9"/>
      <c r="W2241" s="9"/>
      <c r="X2241" s="9"/>
      <c r="Y2241" s="9"/>
      <c r="Z2241" s="9"/>
      <c r="AA2241" s="9"/>
      <c r="AB2241" s="9"/>
      <c r="AC2241" s="9"/>
      <c r="AD2241" s="9"/>
    </row>
    <row r="2242" spans="1:30" ht="9.75" customHeight="1">
      <c r="A2242" s="144"/>
      <c r="B2242" s="230"/>
      <c r="C2242" s="231"/>
      <c r="D2242" s="226"/>
      <c r="E2242" s="232"/>
      <c r="F2242" s="228"/>
      <c r="G2242" s="226"/>
      <c r="H2242" s="226"/>
      <c r="I2242" s="218"/>
      <c r="J2242" s="219"/>
      <c r="K2242" s="9"/>
      <c r="L2242" s="9"/>
      <c r="M2242" s="9"/>
      <c r="N2242" s="9"/>
      <c r="O2242" s="9"/>
      <c r="P2242" s="9"/>
      <c r="Q2242" s="9"/>
      <c r="R2242" s="9"/>
      <c r="S2242" s="9"/>
      <c r="T2242" s="9"/>
      <c r="U2242" s="9"/>
      <c r="V2242" s="9"/>
      <c r="W2242" s="9"/>
      <c r="X2242" s="9"/>
      <c r="Y2242" s="9"/>
      <c r="Z2242" s="9"/>
      <c r="AA2242" s="9"/>
      <c r="AB2242" s="9"/>
      <c r="AC2242" s="9"/>
      <c r="AD2242" s="9"/>
    </row>
    <row r="2243" spans="1:30" ht="9.75" customHeight="1">
      <c r="A2243" s="144"/>
      <c r="B2243" s="230"/>
      <c r="C2243" s="231"/>
      <c r="D2243" s="226"/>
      <c r="E2243" s="232"/>
      <c r="F2243" s="228"/>
      <c r="G2243" s="226"/>
      <c r="H2243" s="226"/>
      <c r="I2243" s="218"/>
      <c r="J2243" s="219"/>
      <c r="K2243" s="9"/>
      <c r="L2243" s="9"/>
      <c r="M2243" s="9"/>
      <c r="N2243" s="9"/>
      <c r="O2243" s="9"/>
      <c r="P2243" s="9"/>
      <c r="Q2243" s="9"/>
      <c r="R2243" s="9"/>
      <c r="S2243" s="9"/>
      <c r="T2243" s="9"/>
      <c r="U2243" s="9"/>
      <c r="V2243" s="9"/>
      <c r="W2243" s="9"/>
      <c r="X2243" s="9"/>
      <c r="Y2243" s="9"/>
      <c r="Z2243" s="9"/>
      <c r="AA2243" s="9"/>
      <c r="AB2243" s="9"/>
      <c r="AC2243" s="9"/>
      <c r="AD2243" s="9"/>
    </row>
    <row r="2244" spans="1:30" ht="9.75" customHeight="1">
      <c r="A2244" s="144"/>
      <c r="B2244" s="230"/>
      <c r="C2244" s="231"/>
      <c r="D2244" s="226"/>
      <c r="E2244" s="232"/>
      <c r="F2244" s="228"/>
      <c r="G2244" s="226"/>
      <c r="H2244" s="226"/>
      <c r="I2244" s="218"/>
      <c r="J2244" s="219"/>
      <c r="K2244" s="9"/>
      <c r="L2244" s="9"/>
      <c r="M2244" s="9"/>
      <c r="N2244" s="9"/>
      <c r="O2244" s="9"/>
      <c r="P2244" s="9"/>
      <c r="Q2244" s="9"/>
      <c r="R2244" s="9"/>
      <c r="S2244" s="9"/>
      <c r="T2244" s="9"/>
      <c r="U2244" s="9"/>
      <c r="V2244" s="9"/>
      <c r="W2244" s="9"/>
      <c r="X2244" s="9"/>
      <c r="Y2244" s="9"/>
      <c r="Z2244" s="9"/>
      <c r="AA2244" s="9"/>
      <c r="AB2244" s="9"/>
      <c r="AC2244" s="9"/>
      <c r="AD2244" s="9"/>
    </row>
    <row r="2245" spans="1:30" ht="9.75" customHeight="1">
      <c r="A2245" s="144"/>
      <c r="B2245" s="230"/>
      <c r="C2245" s="231"/>
      <c r="D2245" s="226"/>
      <c r="E2245" s="232"/>
      <c r="F2245" s="228"/>
      <c r="G2245" s="226"/>
      <c r="H2245" s="226"/>
      <c r="I2245" s="218"/>
      <c r="J2245" s="219"/>
      <c r="K2245" s="9"/>
      <c r="L2245" s="9"/>
      <c r="M2245" s="9"/>
      <c r="N2245" s="9"/>
      <c r="O2245" s="9"/>
      <c r="P2245" s="9"/>
      <c r="Q2245" s="9"/>
      <c r="R2245" s="9"/>
      <c r="S2245" s="9"/>
      <c r="T2245" s="9"/>
      <c r="U2245" s="9"/>
      <c r="V2245" s="9"/>
      <c r="W2245" s="9"/>
      <c r="X2245" s="9"/>
      <c r="Y2245" s="9"/>
      <c r="Z2245" s="9"/>
      <c r="AA2245" s="9"/>
      <c r="AB2245" s="9"/>
      <c r="AC2245" s="9"/>
      <c r="AD2245" s="9"/>
    </row>
    <row r="2246" spans="1:30" ht="9.75" customHeight="1">
      <c r="A2246" s="144"/>
      <c r="B2246" s="230"/>
      <c r="C2246" s="231"/>
      <c r="D2246" s="226"/>
      <c r="E2246" s="232"/>
      <c r="F2246" s="228"/>
      <c r="G2246" s="226"/>
      <c r="H2246" s="226"/>
      <c r="I2246" s="218"/>
      <c r="J2246" s="219"/>
      <c r="K2246" s="9"/>
      <c r="L2246" s="9"/>
      <c r="M2246" s="9"/>
      <c r="N2246" s="9"/>
      <c r="O2246" s="9"/>
      <c r="P2246" s="9"/>
      <c r="Q2246" s="9"/>
      <c r="R2246" s="9"/>
      <c r="S2246" s="9"/>
      <c r="T2246" s="9"/>
      <c r="U2246" s="9"/>
      <c r="V2246" s="9"/>
      <c r="W2246" s="9"/>
      <c r="X2246" s="9"/>
      <c r="Y2246" s="9"/>
      <c r="Z2246" s="9"/>
      <c r="AA2246" s="9"/>
      <c r="AB2246" s="9"/>
      <c r="AC2246" s="9"/>
      <c r="AD2246" s="9"/>
    </row>
    <row r="2247" spans="1:30" ht="9.75" customHeight="1">
      <c r="A2247" s="144"/>
      <c r="B2247" s="230"/>
      <c r="C2247" s="231"/>
      <c r="D2247" s="226"/>
      <c r="E2247" s="232"/>
      <c r="F2247" s="228"/>
      <c r="G2247" s="226"/>
      <c r="H2247" s="226"/>
      <c r="I2247" s="218"/>
      <c r="J2247" s="219"/>
      <c r="K2247" s="9"/>
      <c r="L2247" s="9"/>
      <c r="M2247" s="9"/>
      <c r="N2247" s="9"/>
      <c r="O2247" s="9"/>
      <c r="P2247" s="9"/>
      <c r="Q2247" s="9"/>
      <c r="R2247" s="9"/>
      <c r="S2247" s="9"/>
      <c r="T2247" s="9"/>
      <c r="U2247" s="9"/>
      <c r="V2247" s="9"/>
      <c r="W2247" s="9"/>
      <c r="X2247" s="9"/>
      <c r="Y2247" s="9"/>
      <c r="Z2247" s="9"/>
      <c r="AA2247" s="9"/>
      <c r="AB2247" s="9"/>
      <c r="AC2247" s="9"/>
      <c r="AD2247" s="9"/>
    </row>
    <row r="2248" spans="1:30" ht="9.75" customHeight="1">
      <c r="A2248" s="144"/>
      <c r="B2248" s="230"/>
      <c r="C2248" s="231"/>
      <c r="D2248" s="226"/>
      <c r="E2248" s="232"/>
      <c r="F2248" s="228"/>
      <c r="G2248" s="226"/>
      <c r="H2248" s="226"/>
      <c r="I2248" s="218"/>
      <c r="J2248" s="219"/>
      <c r="K2248" s="9"/>
      <c r="L2248" s="9"/>
      <c r="M2248" s="9"/>
      <c r="N2248" s="9"/>
      <c r="O2248" s="9"/>
      <c r="P2248" s="9"/>
      <c r="Q2248" s="9"/>
      <c r="R2248" s="9"/>
      <c r="S2248" s="9"/>
      <c r="T2248" s="9"/>
      <c r="U2248" s="9"/>
      <c r="V2248" s="9"/>
      <c r="W2248" s="9"/>
      <c r="X2248" s="9"/>
      <c r="Y2248" s="9"/>
      <c r="Z2248" s="9"/>
      <c r="AA2248" s="9"/>
      <c r="AB2248" s="9"/>
      <c r="AC2248" s="9"/>
      <c r="AD2248" s="9"/>
    </row>
    <row r="2249" spans="1:30" ht="9.75" customHeight="1">
      <c r="A2249" s="144"/>
      <c r="B2249" s="230"/>
      <c r="C2249" s="231"/>
      <c r="D2249" s="226"/>
      <c r="E2249" s="232"/>
      <c r="F2249" s="228"/>
      <c r="G2249" s="226"/>
      <c r="H2249" s="226"/>
      <c r="I2249" s="218"/>
      <c r="J2249" s="219"/>
      <c r="K2249" s="9"/>
      <c r="L2249" s="9"/>
      <c r="M2249" s="9"/>
      <c r="N2249" s="9"/>
      <c r="O2249" s="9"/>
      <c r="P2249" s="9"/>
      <c r="Q2249" s="9"/>
      <c r="R2249" s="9"/>
      <c r="S2249" s="9"/>
      <c r="T2249" s="9"/>
      <c r="U2249" s="9"/>
      <c r="V2249" s="9"/>
      <c r="W2249" s="9"/>
      <c r="X2249" s="9"/>
      <c r="Y2249" s="9"/>
      <c r="Z2249" s="9"/>
      <c r="AA2249" s="9"/>
      <c r="AB2249" s="9"/>
      <c r="AC2249" s="9"/>
      <c r="AD2249" s="9"/>
    </row>
    <row r="2250" spans="1:30" ht="9.75" customHeight="1">
      <c r="A2250" s="144"/>
      <c r="B2250" s="230"/>
      <c r="C2250" s="231"/>
      <c r="D2250" s="226"/>
      <c r="E2250" s="232"/>
      <c r="F2250" s="228"/>
      <c r="G2250" s="226"/>
      <c r="H2250" s="226"/>
      <c r="I2250" s="218"/>
      <c r="J2250" s="219"/>
      <c r="K2250" s="9"/>
      <c r="L2250" s="9"/>
      <c r="M2250" s="9"/>
      <c r="N2250" s="9"/>
      <c r="O2250" s="9"/>
      <c r="P2250" s="9"/>
      <c r="Q2250" s="9"/>
      <c r="R2250" s="9"/>
      <c r="S2250" s="9"/>
      <c r="T2250" s="9"/>
      <c r="U2250" s="9"/>
      <c r="V2250" s="9"/>
      <c r="W2250" s="9"/>
      <c r="X2250" s="9"/>
      <c r="Y2250" s="9"/>
      <c r="Z2250" s="9"/>
      <c r="AA2250" s="9"/>
      <c r="AB2250" s="9"/>
      <c r="AC2250" s="9"/>
      <c r="AD2250" s="9"/>
    </row>
    <row r="2251" spans="1:30" ht="9.75" customHeight="1">
      <c r="A2251" s="144"/>
      <c r="B2251" s="230"/>
      <c r="C2251" s="231"/>
      <c r="D2251" s="226"/>
      <c r="E2251" s="232"/>
      <c r="F2251" s="228"/>
      <c r="G2251" s="226"/>
      <c r="H2251" s="226"/>
      <c r="I2251" s="218"/>
      <c r="J2251" s="219"/>
      <c r="K2251" s="9"/>
      <c r="L2251" s="9"/>
      <c r="M2251" s="9"/>
      <c r="N2251" s="9"/>
      <c r="O2251" s="9"/>
      <c r="P2251" s="9"/>
      <c r="Q2251" s="9"/>
      <c r="R2251" s="9"/>
      <c r="S2251" s="9"/>
      <c r="T2251" s="9"/>
      <c r="U2251" s="9"/>
      <c r="V2251" s="9"/>
      <c r="W2251" s="9"/>
      <c r="X2251" s="9"/>
      <c r="Y2251" s="9"/>
      <c r="Z2251" s="9"/>
      <c r="AA2251" s="9"/>
      <c r="AB2251" s="9"/>
      <c r="AC2251" s="9"/>
      <c r="AD2251" s="9"/>
    </row>
    <row r="2252" spans="1:30" ht="9.75" customHeight="1">
      <c r="A2252" s="144"/>
      <c r="B2252" s="230"/>
      <c r="C2252" s="231"/>
      <c r="D2252" s="226"/>
      <c r="E2252" s="232"/>
      <c r="F2252" s="228"/>
      <c r="G2252" s="226"/>
      <c r="H2252" s="226"/>
      <c r="I2252" s="218"/>
      <c r="J2252" s="219"/>
      <c r="K2252" s="9"/>
      <c r="L2252" s="9"/>
      <c r="M2252" s="9"/>
      <c r="N2252" s="9"/>
      <c r="O2252" s="9"/>
      <c r="P2252" s="9"/>
      <c r="Q2252" s="9"/>
      <c r="R2252" s="9"/>
      <c r="S2252" s="9"/>
      <c r="T2252" s="9"/>
      <c r="U2252" s="9"/>
      <c r="V2252" s="9"/>
      <c r="W2252" s="9"/>
      <c r="X2252" s="9"/>
      <c r="Y2252" s="9"/>
      <c r="Z2252" s="9"/>
      <c r="AA2252" s="9"/>
      <c r="AB2252" s="9"/>
      <c r="AC2252" s="9"/>
      <c r="AD2252" s="9"/>
    </row>
    <row r="2253" spans="1:30" ht="9.75" customHeight="1">
      <c r="A2253" s="144"/>
      <c r="B2253" s="230"/>
      <c r="C2253" s="231"/>
      <c r="D2253" s="226"/>
      <c r="E2253" s="232"/>
      <c r="F2253" s="228"/>
      <c r="G2253" s="226"/>
      <c r="H2253" s="226"/>
      <c r="I2253" s="218"/>
      <c r="J2253" s="219"/>
      <c r="K2253" s="9"/>
      <c r="L2253" s="9"/>
      <c r="M2253" s="9"/>
      <c r="N2253" s="9"/>
      <c r="O2253" s="9"/>
      <c r="P2253" s="9"/>
      <c r="Q2253" s="9"/>
      <c r="R2253" s="9"/>
      <c r="S2253" s="9"/>
      <c r="T2253" s="9"/>
      <c r="U2253" s="9"/>
      <c r="V2253" s="9"/>
      <c r="W2253" s="9"/>
      <c r="X2253" s="9"/>
      <c r="Y2253" s="9"/>
      <c r="Z2253" s="9"/>
      <c r="AA2253" s="9"/>
      <c r="AB2253" s="9"/>
      <c r="AC2253" s="9"/>
      <c r="AD2253" s="9"/>
    </row>
    <row r="2254" spans="1:30" ht="9.75" customHeight="1">
      <c r="A2254" s="144"/>
      <c r="B2254" s="230"/>
      <c r="C2254" s="231"/>
      <c r="D2254" s="226"/>
      <c r="E2254" s="232"/>
      <c r="F2254" s="228"/>
      <c r="G2254" s="226"/>
      <c r="H2254" s="226"/>
      <c r="I2254" s="218"/>
      <c r="J2254" s="219"/>
      <c r="K2254" s="9"/>
      <c r="L2254" s="9"/>
      <c r="M2254" s="9"/>
      <c r="N2254" s="9"/>
      <c r="O2254" s="9"/>
      <c r="P2254" s="9"/>
      <c r="Q2254" s="9"/>
      <c r="R2254" s="9"/>
      <c r="S2254" s="9"/>
      <c r="T2254" s="9"/>
      <c r="U2254" s="9"/>
      <c r="V2254" s="9"/>
      <c r="W2254" s="9"/>
      <c r="X2254" s="9"/>
      <c r="Y2254" s="9"/>
      <c r="Z2254" s="9"/>
      <c r="AA2254" s="9"/>
      <c r="AB2254" s="9"/>
      <c r="AC2254" s="9"/>
      <c r="AD2254" s="9"/>
    </row>
    <row r="2255" spans="1:30" ht="9.75" customHeight="1">
      <c r="A2255" s="144"/>
      <c r="B2255" s="230"/>
      <c r="C2255" s="231"/>
      <c r="D2255" s="226"/>
      <c r="E2255" s="232"/>
      <c r="F2255" s="228"/>
      <c r="G2255" s="226"/>
      <c r="H2255" s="226"/>
      <c r="I2255" s="218"/>
      <c r="J2255" s="219"/>
      <c r="K2255" s="9"/>
      <c r="L2255" s="9"/>
      <c r="M2255" s="9"/>
      <c r="N2255" s="9"/>
      <c r="O2255" s="9"/>
      <c r="P2255" s="9"/>
      <c r="Q2255" s="9"/>
      <c r="R2255" s="9"/>
      <c r="S2255" s="9"/>
      <c r="T2255" s="9"/>
      <c r="U2255" s="9"/>
      <c r="V2255" s="9"/>
      <c r="W2255" s="9"/>
      <c r="X2255" s="9"/>
      <c r="Y2255" s="9"/>
      <c r="Z2255" s="9"/>
      <c r="AA2255" s="9"/>
      <c r="AB2255" s="9"/>
      <c r="AC2255" s="9"/>
      <c r="AD2255" s="9"/>
    </row>
    <row r="2256" spans="1:30" ht="9.75" customHeight="1">
      <c r="A2256" s="144"/>
      <c r="B2256" s="230"/>
      <c r="C2256" s="231"/>
      <c r="D2256" s="226"/>
      <c r="E2256" s="232"/>
      <c r="F2256" s="228"/>
      <c r="G2256" s="226"/>
      <c r="H2256" s="226"/>
      <c r="I2256" s="218"/>
      <c r="J2256" s="219"/>
      <c r="K2256" s="9"/>
      <c r="L2256" s="9"/>
      <c r="M2256" s="9"/>
      <c r="N2256" s="9"/>
      <c r="O2256" s="9"/>
      <c r="P2256" s="9"/>
      <c r="Q2256" s="9"/>
      <c r="R2256" s="9"/>
      <c r="S2256" s="9"/>
      <c r="T2256" s="9"/>
      <c r="U2256" s="9"/>
      <c r="V2256" s="9"/>
      <c r="W2256" s="9"/>
      <c r="X2256" s="9"/>
      <c r="Y2256" s="9"/>
      <c r="Z2256" s="9"/>
      <c r="AA2256" s="9"/>
      <c r="AB2256" s="9"/>
      <c r="AC2256" s="9"/>
      <c r="AD2256" s="9"/>
    </row>
    <row r="2257" spans="1:30" ht="9.75" customHeight="1">
      <c r="A2257" s="144"/>
      <c r="B2257" s="230"/>
      <c r="C2257" s="231"/>
      <c r="D2257" s="226"/>
      <c r="E2257" s="232"/>
      <c r="F2257" s="228"/>
      <c r="G2257" s="226"/>
      <c r="H2257" s="226"/>
      <c r="I2257" s="218"/>
      <c r="J2257" s="219"/>
      <c r="K2257" s="9"/>
      <c r="L2257" s="9"/>
      <c r="M2257" s="9"/>
      <c r="N2257" s="9"/>
      <c r="O2257" s="9"/>
      <c r="P2257" s="9"/>
      <c r="Q2257" s="9"/>
      <c r="R2257" s="9"/>
      <c r="S2257" s="9"/>
      <c r="T2257" s="9"/>
      <c r="U2257" s="9"/>
      <c r="V2257" s="9"/>
      <c r="W2257" s="9"/>
      <c r="X2257" s="9"/>
      <c r="Y2257" s="9"/>
      <c r="Z2257" s="9"/>
      <c r="AA2257" s="9"/>
      <c r="AB2257" s="9"/>
      <c r="AC2257" s="9"/>
      <c r="AD2257" s="9"/>
    </row>
    <row r="2258" spans="1:30" ht="9.75" customHeight="1">
      <c r="A2258" s="144"/>
      <c r="B2258" s="230"/>
      <c r="C2258" s="231"/>
      <c r="D2258" s="226"/>
      <c r="E2258" s="232"/>
      <c r="F2258" s="228"/>
      <c r="G2258" s="226"/>
      <c r="H2258" s="226"/>
      <c r="I2258" s="218"/>
      <c r="J2258" s="219"/>
      <c r="K2258" s="9"/>
      <c r="L2258" s="9"/>
      <c r="M2258" s="9"/>
      <c r="N2258" s="9"/>
      <c r="O2258" s="9"/>
      <c r="P2258" s="9"/>
      <c r="Q2258" s="9"/>
      <c r="R2258" s="9"/>
      <c r="S2258" s="9"/>
      <c r="T2258" s="9"/>
      <c r="U2258" s="9"/>
      <c r="V2258" s="9"/>
      <c r="W2258" s="9"/>
      <c r="X2258" s="9"/>
      <c r="Y2258" s="9"/>
      <c r="Z2258" s="9"/>
      <c r="AA2258" s="9"/>
      <c r="AB2258" s="9"/>
      <c r="AC2258" s="9"/>
      <c r="AD2258" s="9"/>
    </row>
    <row r="2259" spans="1:30" ht="9.75" customHeight="1">
      <c r="A2259" s="144"/>
      <c r="B2259" s="230"/>
      <c r="C2259" s="231"/>
      <c r="D2259" s="226"/>
      <c r="E2259" s="232"/>
      <c r="F2259" s="228"/>
      <c r="G2259" s="226"/>
      <c r="H2259" s="226"/>
      <c r="I2259" s="218"/>
      <c r="J2259" s="219"/>
      <c r="K2259" s="9"/>
      <c r="L2259" s="9"/>
      <c r="M2259" s="9"/>
      <c r="N2259" s="9"/>
      <c r="O2259" s="9"/>
      <c r="P2259" s="9"/>
      <c r="Q2259" s="9"/>
      <c r="R2259" s="9"/>
      <c r="S2259" s="9"/>
      <c r="T2259" s="9"/>
      <c r="U2259" s="9"/>
      <c r="V2259" s="9"/>
      <c r="W2259" s="9"/>
      <c r="X2259" s="9"/>
      <c r="Y2259" s="9"/>
      <c r="Z2259" s="9"/>
      <c r="AA2259" s="9"/>
      <c r="AB2259" s="9"/>
      <c r="AC2259" s="9"/>
      <c r="AD2259" s="9"/>
    </row>
    <row r="2260" spans="1:30" ht="9.75" customHeight="1">
      <c r="A2260" s="144"/>
      <c r="B2260" s="230"/>
      <c r="C2260" s="231"/>
      <c r="D2260" s="226"/>
      <c r="E2260" s="232"/>
      <c r="F2260" s="228"/>
      <c r="G2260" s="226"/>
      <c r="H2260" s="226"/>
      <c r="I2260" s="218"/>
      <c r="J2260" s="219"/>
      <c r="K2260" s="9"/>
      <c r="L2260" s="9"/>
      <c r="M2260" s="9"/>
      <c r="N2260" s="9"/>
      <c r="O2260" s="9"/>
      <c r="P2260" s="9"/>
      <c r="Q2260" s="9"/>
      <c r="R2260" s="9"/>
      <c r="S2260" s="9"/>
      <c r="T2260" s="9"/>
      <c r="U2260" s="9"/>
      <c r="V2260" s="9"/>
      <c r="W2260" s="9"/>
      <c r="X2260" s="9"/>
      <c r="Y2260" s="9"/>
      <c r="Z2260" s="9"/>
      <c r="AA2260" s="9"/>
      <c r="AB2260" s="9"/>
      <c r="AC2260" s="9"/>
      <c r="AD2260" s="9"/>
    </row>
    <row r="2261" spans="1:30" ht="9.75" customHeight="1">
      <c r="A2261" s="144"/>
      <c r="B2261" s="230"/>
      <c r="C2261" s="231"/>
      <c r="D2261" s="226"/>
      <c r="E2261" s="232"/>
      <c r="F2261" s="228"/>
      <c r="G2261" s="226"/>
      <c r="H2261" s="226"/>
      <c r="I2261" s="218"/>
      <c r="J2261" s="219"/>
      <c r="K2261" s="9"/>
      <c r="L2261" s="9"/>
      <c r="M2261" s="9"/>
      <c r="N2261" s="9"/>
      <c r="O2261" s="9"/>
      <c r="P2261" s="9"/>
      <c r="Q2261" s="9"/>
      <c r="R2261" s="9"/>
      <c r="S2261" s="9"/>
      <c r="T2261" s="9"/>
      <c r="U2261" s="9"/>
      <c r="V2261" s="9"/>
      <c r="W2261" s="9"/>
      <c r="X2261" s="9"/>
      <c r="Y2261" s="9"/>
      <c r="Z2261" s="9"/>
      <c r="AA2261" s="9"/>
      <c r="AB2261" s="9"/>
      <c r="AC2261" s="9"/>
      <c r="AD2261" s="9"/>
    </row>
    <row r="2262" spans="1:30" ht="9.75" customHeight="1">
      <c r="A2262" s="144"/>
      <c r="B2262" s="230"/>
      <c r="C2262" s="231"/>
      <c r="D2262" s="226"/>
      <c r="E2262" s="232"/>
      <c r="F2262" s="228"/>
      <c r="G2262" s="226"/>
      <c r="H2262" s="226"/>
      <c r="I2262" s="218"/>
      <c r="J2262" s="219"/>
      <c r="K2262" s="9"/>
      <c r="L2262" s="9"/>
      <c r="M2262" s="9"/>
      <c r="N2262" s="9"/>
      <c r="O2262" s="9"/>
      <c r="P2262" s="9"/>
      <c r="Q2262" s="9"/>
      <c r="R2262" s="9"/>
      <c r="S2262" s="9"/>
      <c r="T2262" s="9"/>
      <c r="U2262" s="9"/>
      <c r="V2262" s="9"/>
      <c r="W2262" s="9"/>
      <c r="X2262" s="9"/>
      <c r="Y2262" s="9"/>
      <c r="Z2262" s="9"/>
      <c r="AA2262" s="9"/>
      <c r="AB2262" s="9"/>
      <c r="AC2262" s="9"/>
      <c r="AD2262" s="9"/>
    </row>
    <row r="2263" spans="1:30" ht="9.75" customHeight="1">
      <c r="A2263" s="144"/>
      <c r="B2263" s="230"/>
      <c r="C2263" s="231"/>
      <c r="D2263" s="226"/>
      <c r="E2263" s="232"/>
      <c r="F2263" s="228"/>
      <c r="G2263" s="226"/>
      <c r="H2263" s="226"/>
      <c r="I2263" s="218"/>
      <c r="J2263" s="219"/>
      <c r="K2263" s="9"/>
      <c r="L2263" s="9"/>
      <c r="M2263" s="9"/>
      <c r="N2263" s="9"/>
      <c r="O2263" s="9"/>
      <c r="P2263" s="9"/>
      <c r="Q2263" s="9"/>
      <c r="R2263" s="9"/>
      <c r="S2263" s="9"/>
      <c r="T2263" s="9"/>
      <c r="U2263" s="9"/>
      <c r="V2263" s="9"/>
      <c r="W2263" s="9"/>
      <c r="X2263" s="9"/>
      <c r="Y2263" s="9"/>
      <c r="Z2263" s="9"/>
      <c r="AA2263" s="9"/>
      <c r="AB2263" s="9"/>
      <c r="AC2263" s="9"/>
      <c r="AD2263" s="9"/>
    </row>
    <row r="2264" spans="1:30" ht="9.75" customHeight="1">
      <c r="A2264" s="144"/>
      <c r="B2264" s="230"/>
      <c r="C2264" s="231"/>
      <c r="D2264" s="226"/>
      <c r="E2264" s="232"/>
      <c r="F2264" s="228"/>
      <c r="G2264" s="226"/>
      <c r="H2264" s="226"/>
      <c r="I2264" s="218"/>
      <c r="J2264" s="219"/>
      <c r="K2264" s="9"/>
      <c r="L2264" s="9"/>
      <c r="M2264" s="9"/>
      <c r="N2264" s="9"/>
      <c r="O2264" s="9"/>
      <c r="P2264" s="9"/>
      <c r="Q2264" s="9"/>
      <c r="R2264" s="9"/>
      <c r="S2264" s="9"/>
      <c r="T2264" s="9"/>
      <c r="U2264" s="9"/>
      <c r="V2264" s="9"/>
      <c r="W2264" s="9"/>
      <c r="X2264" s="9"/>
      <c r="Y2264" s="9"/>
      <c r="Z2264" s="9"/>
      <c r="AA2264" s="9"/>
      <c r="AB2264" s="9"/>
      <c r="AC2264" s="9"/>
      <c r="AD2264" s="9"/>
    </row>
    <row r="2265" spans="1:30" ht="9.75" customHeight="1">
      <c r="A2265" s="144"/>
      <c r="B2265" s="230"/>
      <c r="C2265" s="231"/>
      <c r="D2265" s="226"/>
      <c r="E2265" s="232"/>
      <c r="F2265" s="228"/>
      <c r="G2265" s="226"/>
      <c r="H2265" s="226"/>
      <c r="I2265" s="218"/>
      <c r="J2265" s="219"/>
      <c r="K2265" s="9"/>
      <c r="L2265" s="9"/>
      <c r="M2265" s="9"/>
      <c r="N2265" s="9"/>
      <c r="O2265" s="9"/>
      <c r="P2265" s="9"/>
      <c r="Q2265" s="9"/>
      <c r="R2265" s="9"/>
      <c r="S2265" s="9"/>
      <c r="T2265" s="9"/>
      <c r="U2265" s="9"/>
      <c r="V2265" s="9"/>
      <c r="W2265" s="9"/>
      <c r="X2265" s="9"/>
      <c r="Y2265" s="9"/>
      <c r="Z2265" s="9"/>
      <c r="AA2265" s="9"/>
      <c r="AB2265" s="9"/>
      <c r="AC2265" s="9"/>
      <c r="AD2265" s="9"/>
    </row>
    <row r="2266" spans="1:30" ht="9.75" customHeight="1">
      <c r="A2266" s="144"/>
      <c r="B2266" s="230"/>
      <c r="C2266" s="231"/>
      <c r="D2266" s="226"/>
      <c r="E2266" s="232"/>
      <c r="F2266" s="228"/>
      <c r="G2266" s="226"/>
      <c r="H2266" s="226"/>
      <c r="I2266" s="218"/>
      <c r="J2266" s="219"/>
      <c r="K2266" s="9"/>
      <c r="L2266" s="9"/>
      <c r="M2266" s="9"/>
      <c r="N2266" s="9"/>
      <c r="O2266" s="9"/>
      <c r="P2266" s="9"/>
      <c r="Q2266" s="9"/>
      <c r="R2266" s="9"/>
      <c r="S2266" s="9"/>
      <c r="T2266" s="9"/>
      <c r="U2266" s="9"/>
      <c r="V2266" s="9"/>
      <c r="W2266" s="9"/>
      <c r="X2266" s="9"/>
      <c r="Y2266" s="9"/>
      <c r="Z2266" s="9"/>
      <c r="AA2266" s="9"/>
      <c r="AB2266" s="9"/>
      <c r="AC2266" s="9"/>
      <c r="AD2266" s="9"/>
    </row>
    <row r="2267" spans="1:30" ht="9.75" customHeight="1">
      <c r="A2267" s="144"/>
      <c r="B2267" s="230"/>
      <c r="C2267" s="231"/>
      <c r="D2267" s="226"/>
      <c r="E2267" s="232"/>
      <c r="F2267" s="228"/>
      <c r="G2267" s="226"/>
      <c r="H2267" s="226"/>
      <c r="I2267" s="218"/>
      <c r="J2267" s="219"/>
      <c r="K2267" s="9"/>
      <c r="L2267" s="9"/>
      <c r="M2267" s="9"/>
      <c r="N2267" s="9"/>
      <c r="O2267" s="9"/>
      <c r="P2267" s="9"/>
      <c r="Q2267" s="9"/>
      <c r="R2267" s="9"/>
      <c r="S2267" s="9"/>
      <c r="T2267" s="9"/>
      <c r="U2267" s="9"/>
      <c r="V2267" s="9"/>
      <c r="W2267" s="9"/>
      <c r="X2267" s="9"/>
      <c r="Y2267" s="9"/>
      <c r="Z2267" s="9"/>
      <c r="AA2267" s="9"/>
      <c r="AB2267" s="9"/>
      <c r="AC2267" s="9"/>
      <c r="AD2267" s="9"/>
    </row>
    <row r="2268" spans="1:30" ht="9.75" customHeight="1">
      <c r="A2268" s="144"/>
      <c r="B2268" s="230"/>
      <c r="C2268" s="231"/>
      <c r="D2268" s="226"/>
      <c r="E2268" s="232"/>
      <c r="F2268" s="228"/>
      <c r="G2268" s="226"/>
      <c r="H2268" s="226"/>
      <c r="I2268" s="218"/>
      <c r="J2268" s="219"/>
      <c r="K2268" s="9"/>
      <c r="L2268" s="9"/>
      <c r="M2268" s="9"/>
      <c r="N2268" s="9"/>
      <c r="O2268" s="9"/>
      <c r="P2268" s="9"/>
      <c r="Q2268" s="9"/>
      <c r="R2268" s="9"/>
      <c r="S2268" s="9"/>
      <c r="T2268" s="9"/>
      <c r="U2268" s="9"/>
      <c r="V2268" s="9"/>
      <c r="W2268" s="9"/>
      <c r="X2268" s="9"/>
      <c r="Y2268" s="9"/>
      <c r="Z2268" s="9"/>
      <c r="AA2268" s="9"/>
      <c r="AB2268" s="9"/>
      <c r="AC2268" s="9"/>
      <c r="AD2268" s="9"/>
    </row>
    <row r="2269" spans="1:30" ht="9.75" customHeight="1">
      <c r="A2269" s="144"/>
      <c r="B2269" s="230"/>
      <c r="C2269" s="231"/>
      <c r="D2269" s="226"/>
      <c r="E2269" s="232"/>
      <c r="F2269" s="228"/>
      <c r="G2269" s="226"/>
      <c r="H2269" s="226"/>
      <c r="I2269" s="218"/>
      <c r="J2269" s="219"/>
      <c r="K2269" s="9"/>
      <c r="L2269" s="9"/>
      <c r="M2269" s="9"/>
      <c r="N2269" s="9"/>
      <c r="O2269" s="9"/>
      <c r="P2269" s="9"/>
      <c r="Q2269" s="9"/>
      <c r="R2269" s="9"/>
      <c r="S2269" s="9"/>
      <c r="T2269" s="9"/>
      <c r="U2269" s="9"/>
      <c r="V2269" s="9"/>
      <c r="W2269" s="9"/>
      <c r="X2269" s="9"/>
      <c r="Y2269" s="9"/>
      <c r="Z2269" s="9"/>
      <c r="AA2269" s="9"/>
      <c r="AB2269" s="9"/>
      <c r="AC2269" s="9"/>
      <c r="AD2269" s="9"/>
    </row>
    <row r="2270" spans="1:30" ht="9.75" customHeight="1">
      <c r="A2270" s="144"/>
      <c r="B2270" s="230"/>
      <c r="C2270" s="231"/>
      <c r="D2270" s="226"/>
      <c r="E2270" s="232"/>
      <c r="F2270" s="228"/>
      <c r="G2270" s="226"/>
      <c r="H2270" s="226"/>
      <c r="I2270" s="218"/>
      <c r="J2270" s="219"/>
      <c r="K2270" s="9"/>
      <c r="L2270" s="9"/>
      <c r="M2270" s="9"/>
      <c r="N2270" s="9"/>
      <c r="O2270" s="9"/>
      <c r="P2270" s="9"/>
      <c r="Q2270" s="9"/>
      <c r="R2270" s="9"/>
      <c r="S2270" s="9"/>
      <c r="T2270" s="9"/>
      <c r="U2270" s="9"/>
      <c r="V2270" s="9"/>
      <c r="W2270" s="9"/>
      <c r="X2270" s="9"/>
      <c r="Y2270" s="9"/>
      <c r="Z2270" s="9"/>
      <c r="AA2270" s="9"/>
      <c r="AB2270" s="9"/>
      <c r="AC2270" s="9"/>
      <c r="AD2270" s="9"/>
    </row>
    <row r="2271" spans="1:30" ht="9.75" customHeight="1">
      <c r="A2271" s="144"/>
      <c r="B2271" s="230"/>
      <c r="C2271" s="231"/>
      <c r="D2271" s="226"/>
      <c r="E2271" s="232"/>
      <c r="F2271" s="228"/>
      <c r="G2271" s="226"/>
      <c r="H2271" s="226"/>
      <c r="I2271" s="218"/>
      <c r="J2271" s="219"/>
      <c r="K2271" s="9"/>
      <c r="L2271" s="9"/>
      <c r="M2271" s="9"/>
      <c r="N2271" s="9"/>
      <c r="O2271" s="9"/>
      <c r="P2271" s="9"/>
      <c r="Q2271" s="9"/>
      <c r="R2271" s="9"/>
      <c r="S2271" s="9"/>
      <c r="T2271" s="9"/>
      <c r="U2271" s="9"/>
      <c r="V2271" s="9"/>
      <c r="W2271" s="9"/>
      <c r="X2271" s="9"/>
      <c r="Y2271" s="9"/>
      <c r="Z2271" s="9"/>
      <c r="AA2271" s="9"/>
      <c r="AB2271" s="9"/>
      <c r="AC2271" s="9"/>
      <c r="AD2271" s="9"/>
    </row>
    <row r="2272" spans="1:30" ht="9.75" customHeight="1">
      <c r="A2272" s="144"/>
      <c r="B2272" s="230"/>
      <c r="C2272" s="231"/>
      <c r="D2272" s="226"/>
      <c r="E2272" s="232"/>
      <c r="F2272" s="228"/>
      <c r="G2272" s="226"/>
      <c r="H2272" s="226"/>
      <c r="I2272" s="218"/>
      <c r="J2272" s="219"/>
      <c r="K2272" s="9"/>
      <c r="L2272" s="9"/>
      <c r="M2272" s="9"/>
      <c r="N2272" s="9"/>
      <c r="O2272" s="9"/>
      <c r="P2272" s="9"/>
      <c r="Q2272" s="9"/>
      <c r="R2272" s="9"/>
      <c r="S2272" s="9"/>
      <c r="T2272" s="9"/>
      <c r="U2272" s="9"/>
      <c r="V2272" s="9"/>
      <c r="W2272" s="9"/>
      <c r="X2272" s="9"/>
      <c r="Y2272" s="9"/>
      <c r="Z2272" s="9"/>
      <c r="AA2272" s="9"/>
      <c r="AB2272" s="9"/>
      <c r="AC2272" s="9"/>
      <c r="AD2272" s="9"/>
    </row>
    <row r="2273" spans="1:30" ht="9.75" customHeight="1">
      <c r="A2273" s="144"/>
      <c r="B2273" s="230"/>
      <c r="C2273" s="231"/>
      <c r="D2273" s="226"/>
      <c r="E2273" s="232"/>
      <c r="F2273" s="228"/>
      <c r="G2273" s="226"/>
      <c r="H2273" s="226"/>
      <c r="I2273" s="218"/>
      <c r="J2273" s="219"/>
      <c r="K2273" s="9"/>
      <c r="L2273" s="9"/>
      <c r="M2273" s="9"/>
      <c r="N2273" s="9"/>
      <c r="O2273" s="9"/>
      <c r="P2273" s="9"/>
      <c r="Q2273" s="9"/>
      <c r="R2273" s="9"/>
      <c r="S2273" s="9"/>
      <c r="T2273" s="9"/>
      <c r="U2273" s="9"/>
      <c r="V2273" s="9"/>
      <c r="W2273" s="9"/>
      <c r="X2273" s="9"/>
      <c r="Y2273" s="9"/>
      <c r="Z2273" s="9"/>
      <c r="AA2273" s="9"/>
      <c r="AB2273" s="9"/>
      <c r="AC2273" s="9"/>
      <c r="AD2273" s="9"/>
    </row>
    <row r="2274" spans="1:30" ht="9.75" customHeight="1">
      <c r="A2274" s="144"/>
      <c r="B2274" s="230"/>
      <c r="C2274" s="231"/>
      <c r="D2274" s="226"/>
      <c r="E2274" s="232"/>
      <c r="F2274" s="228"/>
      <c r="G2274" s="226"/>
      <c r="H2274" s="226"/>
      <c r="I2274" s="218"/>
      <c r="J2274" s="219"/>
      <c r="K2274" s="9"/>
      <c r="L2274" s="9"/>
      <c r="M2274" s="9"/>
      <c r="N2274" s="9"/>
      <c r="O2274" s="9"/>
      <c r="P2274" s="9"/>
      <c r="Q2274" s="9"/>
      <c r="R2274" s="9"/>
      <c r="S2274" s="9"/>
      <c r="T2274" s="9"/>
      <c r="U2274" s="9"/>
      <c r="V2274" s="9"/>
      <c r="W2274" s="9"/>
      <c r="X2274" s="9"/>
      <c r="Y2274" s="9"/>
      <c r="Z2274" s="9"/>
      <c r="AA2274" s="9"/>
      <c r="AB2274" s="9"/>
      <c r="AC2274" s="9"/>
      <c r="AD2274" s="9"/>
    </row>
    <row r="2275" spans="1:30" ht="9.75" customHeight="1">
      <c r="A2275" s="144"/>
      <c r="B2275" s="230"/>
      <c r="C2275" s="231"/>
      <c r="D2275" s="226"/>
      <c r="E2275" s="232"/>
      <c r="F2275" s="228"/>
      <c r="G2275" s="226"/>
      <c r="H2275" s="226"/>
      <c r="I2275" s="218"/>
      <c r="J2275" s="219"/>
      <c r="K2275" s="9"/>
      <c r="L2275" s="9"/>
      <c r="M2275" s="9"/>
      <c r="N2275" s="9"/>
      <c r="O2275" s="9"/>
      <c r="P2275" s="9"/>
      <c r="Q2275" s="9"/>
      <c r="R2275" s="9"/>
      <c r="S2275" s="9"/>
      <c r="T2275" s="9"/>
      <c r="U2275" s="9"/>
      <c r="V2275" s="9"/>
      <c r="W2275" s="9"/>
      <c r="X2275" s="9"/>
      <c r="Y2275" s="9"/>
      <c r="Z2275" s="9"/>
      <c r="AA2275" s="9"/>
      <c r="AB2275" s="9"/>
      <c r="AC2275" s="9"/>
      <c r="AD2275" s="9"/>
    </row>
    <row r="2276" spans="1:30" ht="9.75" customHeight="1">
      <c r="A2276" s="144"/>
      <c r="B2276" s="230"/>
      <c r="C2276" s="231"/>
      <c r="D2276" s="226"/>
      <c r="E2276" s="232"/>
      <c r="F2276" s="228"/>
      <c r="G2276" s="226"/>
      <c r="H2276" s="226"/>
      <c r="I2276" s="218"/>
      <c r="J2276" s="219"/>
      <c r="K2276" s="9"/>
      <c r="L2276" s="9"/>
      <c r="M2276" s="9"/>
      <c r="N2276" s="9"/>
      <c r="O2276" s="9"/>
      <c r="P2276" s="9"/>
      <c r="Q2276" s="9"/>
      <c r="R2276" s="9"/>
      <c r="S2276" s="9"/>
      <c r="T2276" s="9"/>
      <c r="U2276" s="9"/>
      <c r="V2276" s="9"/>
      <c r="W2276" s="9"/>
      <c r="X2276" s="9"/>
      <c r="Y2276" s="9"/>
      <c r="Z2276" s="9"/>
      <c r="AA2276" s="9"/>
      <c r="AB2276" s="9"/>
      <c r="AC2276" s="9"/>
      <c r="AD2276" s="9"/>
    </row>
    <row r="2277" spans="1:30" ht="9.75" customHeight="1">
      <c r="A2277" s="144"/>
      <c r="B2277" s="230"/>
      <c r="C2277" s="231"/>
      <c r="D2277" s="226"/>
      <c r="E2277" s="232"/>
      <c r="F2277" s="228"/>
      <c r="G2277" s="226"/>
      <c r="H2277" s="226"/>
      <c r="I2277" s="218"/>
      <c r="J2277" s="219"/>
      <c r="K2277" s="9"/>
      <c r="L2277" s="9"/>
      <c r="M2277" s="9"/>
      <c r="N2277" s="9"/>
      <c r="O2277" s="9"/>
      <c r="P2277" s="9"/>
      <c r="Q2277" s="9"/>
      <c r="R2277" s="9"/>
      <c r="S2277" s="9"/>
      <c r="T2277" s="9"/>
      <c r="U2277" s="9"/>
      <c r="V2277" s="9"/>
      <c r="W2277" s="9"/>
      <c r="X2277" s="9"/>
      <c r="Y2277" s="9"/>
      <c r="Z2277" s="9"/>
      <c r="AA2277" s="9"/>
      <c r="AB2277" s="9"/>
      <c r="AC2277" s="9"/>
      <c r="AD2277" s="9"/>
    </row>
    <row r="2278" spans="1:30" ht="9.75" customHeight="1">
      <c r="A2278" s="144"/>
      <c r="B2278" s="230"/>
      <c r="C2278" s="231"/>
      <c r="D2278" s="226"/>
      <c r="E2278" s="232"/>
      <c r="F2278" s="228"/>
      <c r="G2278" s="226"/>
      <c r="H2278" s="226"/>
      <c r="I2278" s="218"/>
      <c r="J2278" s="219"/>
      <c r="K2278" s="9"/>
      <c r="L2278" s="9"/>
      <c r="M2278" s="9"/>
      <c r="N2278" s="9"/>
      <c r="O2278" s="9"/>
      <c r="P2278" s="9"/>
      <c r="Q2278" s="9"/>
      <c r="R2278" s="9"/>
      <c r="S2278" s="9"/>
      <c r="T2278" s="9"/>
      <c r="U2278" s="9"/>
      <c r="V2278" s="9"/>
      <c r="W2278" s="9"/>
      <c r="X2278" s="9"/>
      <c r="Y2278" s="9"/>
      <c r="Z2278" s="9"/>
      <c r="AA2278" s="9"/>
      <c r="AB2278" s="9"/>
      <c r="AC2278" s="9"/>
      <c r="AD2278" s="9"/>
    </row>
    <row r="2279" spans="1:30" ht="9.75" customHeight="1">
      <c r="A2279" s="144"/>
      <c r="B2279" s="230"/>
      <c r="C2279" s="231"/>
      <c r="D2279" s="226"/>
      <c r="E2279" s="232"/>
      <c r="F2279" s="228"/>
      <c r="G2279" s="226"/>
      <c r="H2279" s="226"/>
      <c r="I2279" s="218"/>
      <c r="J2279" s="219"/>
      <c r="K2279" s="9"/>
      <c r="L2279" s="9"/>
      <c r="M2279" s="9"/>
      <c r="N2279" s="9"/>
      <c r="O2279" s="9"/>
      <c r="P2279" s="9"/>
      <c r="Q2279" s="9"/>
      <c r="R2279" s="9"/>
      <c r="S2279" s="9"/>
      <c r="T2279" s="9"/>
      <c r="U2279" s="9"/>
      <c r="V2279" s="9"/>
      <c r="W2279" s="9"/>
      <c r="X2279" s="9"/>
      <c r="Y2279" s="9"/>
      <c r="Z2279" s="9"/>
      <c r="AA2279" s="9"/>
      <c r="AB2279" s="9"/>
      <c r="AC2279" s="9"/>
      <c r="AD2279" s="9"/>
    </row>
    <row r="2280" spans="1:30" ht="9.75" customHeight="1">
      <c r="A2280" s="144"/>
      <c r="B2280" s="230"/>
      <c r="C2280" s="231"/>
      <c r="D2280" s="226"/>
      <c r="E2280" s="232"/>
      <c r="F2280" s="228"/>
      <c r="G2280" s="226"/>
      <c r="H2280" s="226"/>
      <c r="I2280" s="218"/>
      <c r="J2280" s="219"/>
      <c r="K2280" s="9"/>
      <c r="L2280" s="9"/>
      <c r="M2280" s="9"/>
      <c r="N2280" s="9"/>
      <c r="O2280" s="9"/>
      <c r="P2280" s="9"/>
      <c r="Q2280" s="9"/>
      <c r="R2280" s="9"/>
      <c r="S2280" s="9"/>
      <c r="T2280" s="9"/>
      <c r="U2280" s="9"/>
      <c r="V2280" s="9"/>
      <c r="W2280" s="9"/>
      <c r="X2280" s="9"/>
      <c r="Y2280" s="9"/>
      <c r="Z2280" s="9"/>
      <c r="AA2280" s="9"/>
      <c r="AB2280" s="9"/>
      <c r="AC2280" s="9"/>
      <c r="AD2280" s="9"/>
    </row>
    <row r="2281" spans="1:30" ht="9.75" customHeight="1">
      <c r="A2281" s="144"/>
      <c r="B2281" s="230"/>
      <c r="C2281" s="231"/>
      <c r="D2281" s="226"/>
      <c r="E2281" s="232"/>
      <c r="F2281" s="228"/>
      <c r="G2281" s="226"/>
      <c r="H2281" s="226"/>
      <c r="I2281" s="218"/>
      <c r="J2281" s="219"/>
      <c r="K2281" s="9"/>
      <c r="L2281" s="9"/>
      <c r="M2281" s="9"/>
      <c r="N2281" s="9"/>
      <c r="O2281" s="9"/>
      <c r="P2281" s="9"/>
      <c r="Q2281" s="9"/>
      <c r="R2281" s="9"/>
      <c r="S2281" s="9"/>
      <c r="T2281" s="9"/>
      <c r="U2281" s="9"/>
      <c r="V2281" s="9"/>
      <c r="W2281" s="9"/>
      <c r="X2281" s="9"/>
      <c r="Y2281" s="9"/>
      <c r="Z2281" s="9"/>
      <c r="AA2281" s="9"/>
      <c r="AB2281" s="9"/>
      <c r="AC2281" s="9"/>
      <c r="AD2281" s="9"/>
    </row>
    <row r="2282" spans="1:30" ht="9.75" customHeight="1">
      <c r="A2282" s="144"/>
      <c r="B2282" s="230"/>
      <c r="C2282" s="231"/>
      <c r="D2282" s="226"/>
      <c r="E2282" s="232"/>
      <c r="F2282" s="228"/>
      <c r="G2282" s="226"/>
      <c r="H2282" s="226"/>
      <c r="I2282" s="218"/>
      <c r="J2282" s="219"/>
      <c r="K2282" s="9"/>
      <c r="L2282" s="9"/>
      <c r="M2282" s="9"/>
      <c r="N2282" s="9"/>
      <c r="O2282" s="9"/>
      <c r="P2282" s="9"/>
      <c r="Q2282" s="9"/>
      <c r="R2282" s="9"/>
      <c r="S2282" s="9"/>
      <c r="T2282" s="9"/>
      <c r="U2282" s="9"/>
      <c r="V2282" s="9"/>
      <c r="W2282" s="9"/>
      <c r="X2282" s="9"/>
      <c r="Y2282" s="9"/>
      <c r="Z2282" s="9"/>
      <c r="AA2282" s="9"/>
      <c r="AB2282" s="9"/>
      <c r="AC2282" s="9"/>
      <c r="AD2282" s="9"/>
    </row>
    <row r="2283" spans="1:30" ht="9.75" customHeight="1">
      <c r="A2283" s="144"/>
      <c r="B2283" s="230"/>
      <c r="C2283" s="231"/>
      <c r="D2283" s="226"/>
      <c r="E2283" s="232"/>
      <c r="F2283" s="228"/>
      <c r="G2283" s="226"/>
      <c r="H2283" s="226"/>
      <c r="I2283" s="218"/>
      <c r="J2283" s="219"/>
      <c r="K2283" s="9"/>
      <c r="L2283" s="9"/>
      <c r="M2283" s="9"/>
      <c r="N2283" s="9"/>
      <c r="O2283" s="9"/>
      <c r="P2283" s="9"/>
      <c r="Q2283" s="9"/>
      <c r="R2283" s="9"/>
      <c r="S2283" s="9"/>
      <c r="T2283" s="9"/>
      <c r="U2283" s="9"/>
      <c r="V2283" s="9"/>
      <c r="W2283" s="9"/>
      <c r="X2283" s="9"/>
      <c r="Y2283" s="9"/>
      <c r="Z2283" s="9"/>
      <c r="AA2283" s="9"/>
      <c r="AB2283" s="9"/>
      <c r="AC2283" s="9"/>
      <c r="AD2283" s="9"/>
    </row>
    <row r="2284" spans="1:30" ht="9.75" customHeight="1">
      <c r="A2284" s="144"/>
      <c r="B2284" s="230"/>
      <c r="C2284" s="231"/>
      <c r="D2284" s="226"/>
      <c r="E2284" s="232"/>
      <c r="F2284" s="228"/>
      <c r="G2284" s="226"/>
      <c r="H2284" s="226"/>
      <c r="I2284" s="218"/>
      <c r="J2284" s="219"/>
      <c r="K2284" s="9"/>
      <c r="L2284" s="9"/>
      <c r="M2284" s="9"/>
      <c r="N2284" s="9"/>
      <c r="O2284" s="9"/>
      <c r="P2284" s="9"/>
      <c r="Q2284" s="9"/>
      <c r="R2284" s="9"/>
      <c r="S2284" s="9"/>
      <c r="T2284" s="9"/>
      <c r="U2284" s="9"/>
      <c r="V2284" s="9"/>
      <c r="W2284" s="9"/>
      <c r="X2284" s="9"/>
      <c r="Y2284" s="9"/>
      <c r="Z2284" s="9"/>
      <c r="AA2284" s="9"/>
      <c r="AB2284" s="9"/>
      <c r="AC2284" s="9"/>
      <c r="AD2284" s="9"/>
    </row>
    <row r="2285" spans="1:30" ht="9.75" customHeight="1">
      <c r="A2285" s="144"/>
      <c r="B2285" s="230"/>
      <c r="C2285" s="231"/>
      <c r="D2285" s="226"/>
      <c r="E2285" s="232"/>
      <c r="F2285" s="228"/>
      <c r="G2285" s="226"/>
      <c r="H2285" s="226"/>
      <c r="I2285" s="218"/>
      <c r="J2285" s="219"/>
      <c r="K2285" s="9"/>
      <c r="L2285" s="9"/>
      <c r="M2285" s="9"/>
      <c r="N2285" s="9"/>
      <c r="O2285" s="9"/>
      <c r="P2285" s="9"/>
      <c r="Q2285" s="9"/>
      <c r="R2285" s="9"/>
      <c r="S2285" s="9"/>
      <c r="T2285" s="9"/>
      <c r="U2285" s="9"/>
      <c r="V2285" s="9"/>
      <c r="W2285" s="9"/>
      <c r="X2285" s="9"/>
      <c r="Y2285" s="9"/>
      <c r="Z2285" s="9"/>
      <c r="AA2285" s="9"/>
      <c r="AB2285" s="9"/>
      <c r="AC2285" s="9"/>
      <c r="AD2285" s="9"/>
    </row>
    <row r="2286" spans="1:30" ht="9.75" customHeight="1">
      <c r="A2286" s="144"/>
      <c r="B2286" s="230"/>
      <c r="C2286" s="231"/>
      <c r="D2286" s="226"/>
      <c r="E2286" s="232"/>
      <c r="F2286" s="228"/>
      <c r="G2286" s="226"/>
      <c r="H2286" s="226"/>
      <c r="I2286" s="218"/>
      <c r="J2286" s="219"/>
      <c r="K2286" s="9"/>
      <c r="L2286" s="9"/>
      <c r="M2286" s="9"/>
      <c r="N2286" s="9"/>
      <c r="O2286" s="9"/>
      <c r="P2286" s="9"/>
      <c r="Q2286" s="9"/>
      <c r="R2286" s="9"/>
      <c r="S2286" s="9"/>
      <c r="T2286" s="9"/>
      <c r="U2286" s="9"/>
      <c r="V2286" s="9"/>
      <c r="W2286" s="9"/>
      <c r="X2286" s="9"/>
      <c r="Y2286" s="9"/>
      <c r="Z2286" s="9"/>
      <c r="AA2286" s="9"/>
      <c r="AB2286" s="9"/>
      <c r="AC2286" s="9"/>
      <c r="AD2286" s="9"/>
    </row>
    <row r="2287" spans="1:30" ht="9.75" customHeight="1">
      <c r="A2287" s="144"/>
      <c r="B2287" s="230"/>
      <c r="C2287" s="231"/>
      <c r="D2287" s="226"/>
      <c r="E2287" s="232"/>
      <c r="F2287" s="228"/>
      <c r="G2287" s="226"/>
      <c r="H2287" s="226"/>
      <c r="I2287" s="218"/>
      <c r="J2287" s="219"/>
      <c r="K2287" s="9"/>
      <c r="L2287" s="9"/>
      <c r="M2287" s="9"/>
      <c r="N2287" s="9"/>
      <c r="O2287" s="9"/>
      <c r="P2287" s="9"/>
      <c r="Q2287" s="9"/>
      <c r="R2287" s="9"/>
      <c r="S2287" s="9"/>
      <c r="T2287" s="9"/>
      <c r="U2287" s="9"/>
      <c r="V2287" s="9"/>
      <c r="W2287" s="9"/>
      <c r="X2287" s="9"/>
      <c r="Y2287" s="9"/>
      <c r="Z2287" s="9"/>
      <c r="AA2287" s="9"/>
      <c r="AB2287" s="9"/>
      <c r="AC2287" s="9"/>
      <c r="AD2287" s="9"/>
    </row>
    <row r="2288" spans="1:30" ht="9.75" customHeight="1">
      <c r="A2288" s="144"/>
      <c r="B2288" s="230"/>
      <c r="C2288" s="231"/>
      <c r="D2288" s="226"/>
      <c r="E2288" s="232"/>
      <c r="F2288" s="228"/>
      <c r="G2288" s="226"/>
      <c r="H2288" s="226"/>
      <c r="I2288" s="218"/>
      <c r="J2288" s="219"/>
      <c r="K2288" s="9"/>
      <c r="L2288" s="9"/>
      <c r="M2288" s="9"/>
      <c r="N2288" s="9"/>
      <c r="O2288" s="9"/>
      <c r="P2288" s="9"/>
      <c r="Q2288" s="9"/>
      <c r="R2288" s="9"/>
      <c r="S2288" s="9"/>
      <c r="T2288" s="9"/>
      <c r="U2288" s="9"/>
      <c r="V2288" s="9"/>
      <c r="W2288" s="9"/>
      <c r="X2288" s="9"/>
      <c r="Y2288" s="9"/>
      <c r="Z2288" s="9"/>
      <c r="AA2288" s="9"/>
      <c r="AB2288" s="9"/>
      <c r="AC2288" s="9"/>
      <c r="AD2288" s="9"/>
    </row>
    <row r="2289" spans="1:30" ht="9.75" customHeight="1">
      <c r="A2289" s="144"/>
      <c r="B2289" s="230"/>
      <c r="C2289" s="231"/>
      <c r="D2289" s="226"/>
      <c r="E2289" s="232"/>
      <c r="F2289" s="228"/>
      <c r="G2289" s="226"/>
      <c r="H2289" s="226"/>
      <c r="I2289" s="218"/>
      <c r="J2289" s="219"/>
      <c r="K2289" s="9"/>
      <c r="L2289" s="9"/>
      <c r="M2289" s="9"/>
      <c r="N2289" s="9"/>
      <c r="O2289" s="9"/>
      <c r="P2289" s="9"/>
      <c r="Q2289" s="9"/>
      <c r="R2289" s="9"/>
      <c r="S2289" s="9"/>
      <c r="T2289" s="9"/>
      <c r="U2289" s="9"/>
      <c r="V2289" s="9"/>
      <c r="W2289" s="9"/>
      <c r="X2289" s="9"/>
      <c r="Y2289" s="9"/>
      <c r="Z2289" s="9"/>
      <c r="AA2289" s="9"/>
      <c r="AB2289" s="9"/>
      <c r="AC2289" s="9"/>
      <c r="AD2289" s="9"/>
    </row>
    <row r="2290" spans="1:30" ht="9.75" customHeight="1">
      <c r="A2290" s="144"/>
      <c r="B2290" s="230"/>
      <c r="C2290" s="231"/>
      <c r="D2290" s="226"/>
      <c r="E2290" s="232"/>
      <c r="F2290" s="228"/>
      <c r="G2290" s="226"/>
      <c r="H2290" s="226"/>
      <c r="I2290" s="218"/>
      <c r="J2290" s="219"/>
      <c r="K2290" s="9"/>
      <c r="L2290" s="9"/>
      <c r="M2290" s="9"/>
      <c r="N2290" s="9"/>
      <c r="O2290" s="9"/>
      <c r="P2290" s="9"/>
      <c r="Q2290" s="9"/>
      <c r="R2290" s="9"/>
      <c r="S2290" s="9"/>
      <c r="T2290" s="9"/>
      <c r="U2290" s="9"/>
      <c r="V2290" s="9"/>
      <c r="W2290" s="9"/>
      <c r="X2290" s="9"/>
      <c r="Y2290" s="9"/>
      <c r="Z2290" s="9"/>
      <c r="AA2290" s="9"/>
      <c r="AB2290" s="9"/>
      <c r="AC2290" s="9"/>
      <c r="AD2290" s="9"/>
    </row>
    <row r="2291" spans="1:30" ht="9.75" customHeight="1">
      <c r="A2291" s="144"/>
      <c r="B2291" s="230"/>
      <c r="C2291" s="231"/>
      <c r="D2291" s="226"/>
      <c r="E2291" s="232"/>
      <c r="F2291" s="228"/>
      <c r="G2291" s="226"/>
      <c r="H2291" s="226"/>
      <c r="I2291" s="218"/>
      <c r="J2291" s="219"/>
      <c r="K2291" s="9"/>
      <c r="L2291" s="9"/>
      <c r="M2291" s="9"/>
      <c r="N2291" s="9"/>
      <c r="O2291" s="9"/>
      <c r="P2291" s="9"/>
      <c r="Q2291" s="9"/>
      <c r="R2291" s="9"/>
      <c r="S2291" s="9"/>
      <c r="T2291" s="9"/>
      <c r="U2291" s="9"/>
      <c r="V2291" s="9"/>
      <c r="W2291" s="9"/>
      <c r="X2291" s="9"/>
      <c r="Y2291" s="9"/>
      <c r="Z2291" s="9"/>
      <c r="AA2291" s="9"/>
      <c r="AB2291" s="9"/>
      <c r="AC2291" s="9"/>
      <c r="AD2291" s="9"/>
    </row>
    <row r="2292" spans="1:30" ht="9.75" customHeight="1">
      <c r="A2292" s="144"/>
      <c r="B2292" s="230"/>
      <c r="C2292" s="231"/>
      <c r="D2292" s="226"/>
      <c r="E2292" s="232"/>
      <c r="F2292" s="228"/>
      <c r="G2292" s="226"/>
      <c r="H2292" s="226"/>
      <c r="I2292" s="218"/>
      <c r="J2292" s="219"/>
      <c r="K2292" s="9"/>
      <c r="L2292" s="9"/>
      <c r="M2292" s="9"/>
      <c r="N2292" s="9"/>
      <c r="O2292" s="9"/>
      <c r="P2292" s="9"/>
      <c r="Q2292" s="9"/>
      <c r="R2292" s="9"/>
      <c r="S2292" s="9"/>
      <c r="T2292" s="9"/>
      <c r="U2292" s="9"/>
      <c r="V2292" s="9"/>
      <c r="W2292" s="9"/>
      <c r="X2292" s="9"/>
      <c r="Y2292" s="9"/>
      <c r="Z2292" s="9"/>
      <c r="AA2292" s="9"/>
      <c r="AB2292" s="9"/>
      <c r="AC2292" s="9"/>
      <c r="AD2292" s="9"/>
    </row>
    <row r="2293" spans="1:30" ht="9.75" customHeight="1">
      <c r="A2293" s="144"/>
      <c r="B2293" s="230"/>
      <c r="C2293" s="231"/>
      <c r="D2293" s="226"/>
      <c r="E2293" s="232"/>
      <c r="F2293" s="228"/>
      <c r="G2293" s="226"/>
      <c r="H2293" s="226"/>
      <c r="I2293" s="218"/>
      <c r="J2293" s="219"/>
      <c r="K2293" s="9"/>
      <c r="L2293" s="9"/>
      <c r="M2293" s="9"/>
      <c r="N2293" s="9"/>
      <c r="O2293" s="9"/>
      <c r="P2293" s="9"/>
      <c r="Q2293" s="9"/>
      <c r="R2293" s="9"/>
      <c r="S2293" s="9"/>
      <c r="T2293" s="9"/>
      <c r="U2293" s="9"/>
      <c r="V2293" s="9"/>
      <c r="W2293" s="9"/>
      <c r="X2293" s="9"/>
      <c r="Y2293" s="9"/>
      <c r="Z2293" s="9"/>
      <c r="AA2293" s="9"/>
      <c r="AB2293" s="9"/>
      <c r="AC2293" s="9"/>
      <c r="AD2293" s="9"/>
    </row>
    <row r="2294" spans="1:30" ht="9.75" customHeight="1">
      <c r="A2294" s="144"/>
      <c r="B2294" s="230"/>
      <c r="C2294" s="231"/>
      <c r="D2294" s="226"/>
      <c r="E2294" s="232"/>
      <c r="F2294" s="228"/>
      <c r="G2294" s="226"/>
      <c r="H2294" s="226"/>
      <c r="I2294" s="218"/>
      <c r="J2294" s="219"/>
      <c r="K2294" s="9"/>
      <c r="L2294" s="9"/>
      <c r="M2294" s="9"/>
      <c r="N2294" s="9"/>
      <c r="O2294" s="9"/>
      <c r="P2294" s="9"/>
      <c r="Q2294" s="9"/>
      <c r="R2294" s="9"/>
      <c r="S2294" s="9"/>
      <c r="T2294" s="9"/>
      <c r="U2294" s="9"/>
      <c r="V2294" s="9"/>
      <c r="W2294" s="9"/>
      <c r="X2294" s="9"/>
      <c r="Y2294" s="9"/>
      <c r="Z2294" s="9"/>
      <c r="AA2294" s="9"/>
      <c r="AB2294" s="9"/>
      <c r="AC2294" s="9"/>
      <c r="AD2294" s="9"/>
    </row>
    <row r="2295" spans="1:30" ht="9.75" customHeight="1">
      <c r="A2295" s="144"/>
      <c r="B2295" s="230"/>
      <c r="C2295" s="231"/>
      <c r="D2295" s="226"/>
      <c r="E2295" s="232"/>
      <c r="F2295" s="228"/>
      <c r="G2295" s="226"/>
      <c r="H2295" s="226"/>
      <c r="I2295" s="218"/>
      <c r="J2295" s="219"/>
      <c r="K2295" s="9"/>
      <c r="L2295" s="9"/>
      <c r="M2295" s="9"/>
      <c r="N2295" s="9"/>
      <c r="O2295" s="9"/>
      <c r="P2295" s="9"/>
      <c r="Q2295" s="9"/>
      <c r="R2295" s="9"/>
      <c r="S2295" s="9"/>
      <c r="T2295" s="9"/>
      <c r="U2295" s="9"/>
      <c r="V2295" s="9"/>
      <c r="W2295" s="9"/>
      <c r="X2295" s="9"/>
      <c r="Y2295" s="9"/>
      <c r="Z2295" s="9"/>
      <c r="AA2295" s="9"/>
      <c r="AB2295" s="9"/>
      <c r="AC2295" s="9"/>
      <c r="AD2295" s="9"/>
    </row>
    <row r="2296" spans="1:30" ht="9.75" customHeight="1">
      <c r="A2296" s="144"/>
      <c r="B2296" s="230"/>
      <c r="C2296" s="231"/>
      <c r="D2296" s="226"/>
      <c r="E2296" s="232"/>
      <c r="F2296" s="228"/>
      <c r="G2296" s="226"/>
      <c r="H2296" s="226"/>
      <c r="I2296" s="218"/>
      <c r="J2296" s="219"/>
      <c r="K2296" s="9"/>
      <c r="L2296" s="9"/>
      <c r="M2296" s="9"/>
      <c r="N2296" s="9"/>
      <c r="O2296" s="9"/>
      <c r="P2296" s="9"/>
      <c r="Q2296" s="9"/>
      <c r="R2296" s="9"/>
      <c r="S2296" s="9"/>
      <c r="T2296" s="9"/>
      <c r="U2296" s="9"/>
      <c r="V2296" s="9"/>
      <c r="W2296" s="9"/>
      <c r="X2296" s="9"/>
      <c r="Y2296" s="9"/>
      <c r="Z2296" s="9"/>
      <c r="AA2296" s="9"/>
      <c r="AB2296" s="9"/>
      <c r="AC2296" s="9"/>
      <c r="AD2296" s="9"/>
    </row>
    <row r="2297" spans="1:30" ht="9.75" customHeight="1">
      <c r="A2297" s="144"/>
      <c r="B2297" s="230"/>
      <c r="C2297" s="231"/>
      <c r="D2297" s="226"/>
      <c r="E2297" s="232"/>
      <c r="F2297" s="228"/>
      <c r="G2297" s="226"/>
      <c r="H2297" s="226"/>
      <c r="I2297" s="218"/>
      <c r="J2297" s="219"/>
      <c r="K2297" s="9"/>
      <c r="L2297" s="9"/>
      <c r="M2297" s="9"/>
      <c r="N2297" s="9"/>
      <c r="O2297" s="9"/>
      <c r="P2297" s="9"/>
      <c r="Q2297" s="9"/>
      <c r="R2297" s="9"/>
      <c r="S2297" s="9"/>
      <c r="T2297" s="9"/>
      <c r="U2297" s="9"/>
      <c r="V2297" s="9"/>
      <c r="W2297" s="9"/>
      <c r="X2297" s="9"/>
      <c r="Y2297" s="9"/>
      <c r="Z2297" s="9"/>
      <c r="AA2297" s="9"/>
      <c r="AB2297" s="9"/>
      <c r="AC2297" s="9"/>
      <c r="AD2297" s="9"/>
    </row>
    <row r="2298" spans="1:30" ht="9.75" customHeight="1">
      <c r="A2298" s="144"/>
      <c r="B2298" s="230"/>
      <c r="C2298" s="231"/>
      <c r="D2298" s="226"/>
      <c r="E2298" s="232"/>
      <c r="F2298" s="228"/>
      <c r="G2298" s="226"/>
      <c r="H2298" s="226"/>
      <c r="I2298" s="218"/>
      <c r="J2298" s="219"/>
      <c r="K2298" s="9"/>
      <c r="L2298" s="9"/>
      <c r="M2298" s="9"/>
      <c r="N2298" s="9"/>
      <c r="O2298" s="9"/>
      <c r="P2298" s="9"/>
      <c r="Q2298" s="9"/>
      <c r="R2298" s="9"/>
      <c r="S2298" s="9"/>
      <c r="T2298" s="9"/>
      <c r="U2298" s="9"/>
      <c r="V2298" s="9"/>
      <c r="W2298" s="9"/>
      <c r="X2298" s="9"/>
      <c r="Y2298" s="9"/>
      <c r="Z2298" s="9"/>
      <c r="AA2298" s="9"/>
      <c r="AB2298" s="9"/>
      <c r="AC2298" s="9"/>
      <c r="AD2298" s="9"/>
    </row>
    <row r="2299" spans="1:30" ht="9.75" customHeight="1">
      <c r="A2299" s="144"/>
      <c r="B2299" s="230"/>
      <c r="C2299" s="231"/>
      <c r="D2299" s="226"/>
      <c r="E2299" s="232"/>
      <c r="F2299" s="228"/>
      <c r="G2299" s="226"/>
      <c r="H2299" s="226"/>
      <c r="I2299" s="218"/>
      <c r="J2299" s="219"/>
      <c r="K2299" s="9"/>
      <c r="L2299" s="9"/>
      <c r="M2299" s="9"/>
      <c r="N2299" s="9"/>
      <c r="O2299" s="9"/>
      <c r="P2299" s="9"/>
      <c r="Q2299" s="9"/>
      <c r="R2299" s="9"/>
      <c r="S2299" s="9"/>
      <c r="T2299" s="9"/>
      <c r="U2299" s="9"/>
      <c r="V2299" s="9"/>
      <c r="W2299" s="9"/>
      <c r="X2299" s="9"/>
      <c r="Y2299" s="9"/>
      <c r="Z2299" s="9"/>
      <c r="AA2299" s="9"/>
      <c r="AB2299" s="9"/>
      <c r="AC2299" s="9"/>
      <c r="AD2299" s="9"/>
    </row>
    <row r="2300" spans="1:30" ht="9.75" customHeight="1">
      <c r="A2300" s="144"/>
      <c r="B2300" s="230"/>
      <c r="C2300" s="231"/>
      <c r="D2300" s="226"/>
      <c r="E2300" s="232"/>
      <c r="F2300" s="228"/>
      <c r="G2300" s="226"/>
      <c r="H2300" s="226"/>
      <c r="I2300" s="218"/>
      <c r="J2300" s="219"/>
      <c r="K2300" s="9"/>
      <c r="L2300" s="9"/>
      <c r="M2300" s="9"/>
      <c r="N2300" s="9"/>
      <c r="O2300" s="9"/>
      <c r="P2300" s="9"/>
      <c r="Q2300" s="9"/>
      <c r="R2300" s="9"/>
      <c r="S2300" s="9"/>
      <c r="T2300" s="9"/>
      <c r="U2300" s="9"/>
      <c r="V2300" s="9"/>
      <c r="W2300" s="9"/>
      <c r="X2300" s="9"/>
      <c r="Y2300" s="9"/>
      <c r="Z2300" s="9"/>
      <c r="AA2300" s="9"/>
      <c r="AB2300" s="9"/>
      <c r="AC2300" s="9"/>
      <c r="AD2300" s="9"/>
    </row>
    <row r="2301" spans="1:30" ht="9.75" customHeight="1">
      <c r="A2301" s="144"/>
      <c r="B2301" s="230"/>
      <c r="C2301" s="231"/>
      <c r="D2301" s="226"/>
      <c r="E2301" s="232"/>
      <c r="F2301" s="228"/>
      <c r="G2301" s="226"/>
      <c r="H2301" s="226"/>
      <c r="I2301" s="218"/>
      <c r="J2301" s="219"/>
      <c r="K2301" s="9"/>
      <c r="L2301" s="9"/>
      <c r="M2301" s="9"/>
      <c r="N2301" s="9"/>
      <c r="O2301" s="9"/>
      <c r="P2301" s="9"/>
      <c r="Q2301" s="9"/>
      <c r="R2301" s="9"/>
      <c r="S2301" s="9"/>
      <c r="T2301" s="9"/>
      <c r="U2301" s="9"/>
      <c r="V2301" s="9"/>
      <c r="W2301" s="9"/>
      <c r="X2301" s="9"/>
      <c r="Y2301" s="9"/>
      <c r="Z2301" s="9"/>
      <c r="AA2301" s="9"/>
      <c r="AB2301" s="9"/>
      <c r="AC2301" s="9"/>
      <c r="AD2301" s="9"/>
    </row>
    <row r="2302" spans="1:30" ht="9.75" customHeight="1">
      <c r="A2302" s="144"/>
      <c r="B2302" s="230"/>
      <c r="C2302" s="231"/>
      <c r="D2302" s="226"/>
      <c r="E2302" s="232"/>
      <c r="F2302" s="228"/>
      <c r="G2302" s="226"/>
      <c r="H2302" s="226"/>
      <c r="I2302" s="218"/>
      <c r="J2302" s="219"/>
      <c r="K2302" s="9"/>
      <c r="L2302" s="9"/>
      <c r="M2302" s="9"/>
      <c r="N2302" s="9"/>
      <c r="O2302" s="9"/>
      <c r="P2302" s="9"/>
      <c r="Q2302" s="9"/>
      <c r="R2302" s="9"/>
      <c r="S2302" s="9"/>
      <c r="T2302" s="9"/>
      <c r="U2302" s="9"/>
      <c r="V2302" s="9"/>
      <c r="W2302" s="9"/>
      <c r="X2302" s="9"/>
      <c r="Y2302" s="9"/>
      <c r="Z2302" s="9"/>
      <c r="AA2302" s="9"/>
      <c r="AB2302" s="9"/>
      <c r="AC2302" s="9"/>
      <c r="AD2302" s="9"/>
    </row>
    <row r="2303" spans="1:30" ht="9.75" customHeight="1">
      <c r="A2303" s="144"/>
      <c r="B2303" s="230"/>
      <c r="C2303" s="231"/>
      <c r="D2303" s="226"/>
      <c r="E2303" s="232"/>
      <c r="F2303" s="228"/>
      <c r="G2303" s="226"/>
      <c r="H2303" s="226"/>
      <c r="I2303" s="218"/>
      <c r="J2303" s="219"/>
      <c r="K2303" s="9"/>
      <c r="L2303" s="9"/>
      <c r="M2303" s="9"/>
      <c r="N2303" s="9"/>
      <c r="O2303" s="9"/>
      <c r="P2303" s="9"/>
      <c r="Q2303" s="9"/>
      <c r="R2303" s="9"/>
      <c r="S2303" s="9"/>
      <c r="T2303" s="9"/>
      <c r="U2303" s="9"/>
      <c r="V2303" s="9"/>
      <c r="W2303" s="9"/>
      <c r="X2303" s="9"/>
      <c r="Y2303" s="9"/>
      <c r="Z2303" s="9"/>
      <c r="AA2303" s="9"/>
      <c r="AB2303" s="9"/>
      <c r="AC2303" s="9"/>
      <c r="AD2303" s="9"/>
    </row>
    <row r="2304" spans="1:30" ht="9.75" customHeight="1">
      <c r="A2304" s="144"/>
      <c r="B2304" s="230"/>
      <c r="C2304" s="231"/>
      <c r="D2304" s="226"/>
      <c r="E2304" s="232"/>
      <c r="F2304" s="228"/>
      <c r="G2304" s="226"/>
      <c r="H2304" s="226"/>
      <c r="I2304" s="218"/>
      <c r="J2304" s="219"/>
      <c r="K2304" s="9"/>
      <c r="L2304" s="9"/>
      <c r="M2304" s="9"/>
      <c r="N2304" s="9"/>
      <c r="O2304" s="9"/>
      <c r="P2304" s="9"/>
      <c r="Q2304" s="9"/>
      <c r="R2304" s="9"/>
      <c r="S2304" s="9"/>
      <c r="T2304" s="9"/>
      <c r="U2304" s="9"/>
      <c r="V2304" s="9"/>
      <c r="W2304" s="9"/>
      <c r="X2304" s="9"/>
      <c r="Y2304" s="9"/>
      <c r="Z2304" s="9"/>
      <c r="AA2304" s="9"/>
      <c r="AB2304" s="9"/>
      <c r="AC2304" s="9"/>
      <c r="AD2304" s="9"/>
    </row>
    <row r="2305" spans="1:30" ht="9.75" customHeight="1">
      <c r="A2305" s="144"/>
      <c r="B2305" s="230"/>
      <c r="C2305" s="231"/>
      <c r="D2305" s="226"/>
      <c r="E2305" s="232"/>
      <c r="F2305" s="228"/>
      <c r="G2305" s="226"/>
      <c r="H2305" s="226"/>
      <c r="I2305" s="218"/>
      <c r="J2305" s="219"/>
      <c r="K2305" s="9"/>
      <c r="L2305" s="9"/>
      <c r="M2305" s="9"/>
      <c r="N2305" s="9"/>
      <c r="O2305" s="9"/>
      <c r="P2305" s="9"/>
      <c r="Q2305" s="9"/>
      <c r="R2305" s="9"/>
      <c r="S2305" s="9"/>
      <c r="T2305" s="9"/>
      <c r="U2305" s="9"/>
      <c r="V2305" s="9"/>
      <c r="W2305" s="9"/>
      <c r="X2305" s="9"/>
      <c r="Y2305" s="9"/>
      <c r="Z2305" s="9"/>
      <c r="AA2305" s="9"/>
      <c r="AB2305" s="9"/>
      <c r="AC2305" s="9"/>
      <c r="AD2305" s="9"/>
    </row>
    <row r="2306" spans="1:30" ht="9.75" customHeight="1">
      <c r="A2306" s="144"/>
      <c r="B2306" s="230"/>
      <c r="C2306" s="231"/>
      <c r="D2306" s="226"/>
      <c r="E2306" s="232"/>
      <c r="F2306" s="228"/>
      <c r="G2306" s="226"/>
      <c r="H2306" s="226"/>
      <c r="I2306" s="218"/>
      <c r="J2306" s="219"/>
      <c r="K2306" s="9"/>
      <c r="L2306" s="9"/>
      <c r="M2306" s="9"/>
      <c r="N2306" s="9"/>
      <c r="O2306" s="9"/>
      <c r="P2306" s="9"/>
      <c r="Q2306" s="9"/>
      <c r="R2306" s="9"/>
      <c r="S2306" s="9"/>
      <c r="T2306" s="9"/>
      <c r="U2306" s="9"/>
      <c r="V2306" s="9"/>
      <c r="W2306" s="9"/>
      <c r="X2306" s="9"/>
      <c r="Y2306" s="9"/>
      <c r="Z2306" s="9"/>
      <c r="AA2306" s="9"/>
      <c r="AB2306" s="9"/>
      <c r="AC2306" s="9"/>
      <c r="AD2306" s="9"/>
    </row>
    <row r="2307" spans="1:30" ht="9.75" customHeight="1">
      <c r="A2307" s="144"/>
      <c r="B2307" s="230"/>
      <c r="C2307" s="231"/>
      <c r="D2307" s="226"/>
      <c r="E2307" s="232"/>
      <c r="F2307" s="228"/>
      <c r="G2307" s="226"/>
      <c r="H2307" s="226"/>
      <c r="I2307" s="218"/>
      <c r="J2307" s="219"/>
      <c r="K2307" s="9"/>
      <c r="L2307" s="9"/>
      <c r="M2307" s="9"/>
      <c r="N2307" s="9"/>
      <c r="O2307" s="9"/>
      <c r="P2307" s="9"/>
      <c r="Q2307" s="9"/>
      <c r="R2307" s="9"/>
      <c r="S2307" s="9"/>
      <c r="T2307" s="9"/>
      <c r="U2307" s="9"/>
      <c r="V2307" s="9"/>
      <c r="W2307" s="9"/>
      <c r="X2307" s="9"/>
      <c r="Y2307" s="9"/>
      <c r="Z2307" s="9"/>
      <c r="AA2307" s="9"/>
      <c r="AB2307" s="9"/>
      <c r="AC2307" s="9"/>
      <c r="AD2307" s="9"/>
    </row>
    <row r="2308" spans="1:30" ht="9.75" customHeight="1">
      <c r="A2308" s="144"/>
      <c r="B2308" s="230"/>
      <c r="C2308" s="231"/>
      <c r="D2308" s="226"/>
      <c r="E2308" s="232"/>
      <c r="F2308" s="228"/>
      <c r="G2308" s="226"/>
      <c r="H2308" s="226"/>
      <c r="I2308" s="218"/>
      <c r="J2308" s="219"/>
      <c r="K2308" s="9"/>
      <c r="L2308" s="9"/>
      <c r="M2308" s="9"/>
      <c r="N2308" s="9"/>
      <c r="O2308" s="9"/>
      <c r="P2308" s="9"/>
      <c r="Q2308" s="9"/>
      <c r="R2308" s="9"/>
      <c r="S2308" s="9"/>
      <c r="T2308" s="9"/>
      <c r="U2308" s="9"/>
      <c r="V2308" s="9"/>
      <c r="W2308" s="9"/>
      <c r="X2308" s="9"/>
      <c r="Y2308" s="9"/>
      <c r="Z2308" s="9"/>
      <c r="AA2308" s="9"/>
      <c r="AB2308" s="9"/>
      <c r="AC2308" s="9"/>
      <c r="AD2308" s="9"/>
    </row>
    <row r="2309" spans="1:30" ht="9.75" customHeight="1">
      <c r="A2309" s="144"/>
      <c r="B2309" s="230"/>
      <c r="C2309" s="231"/>
      <c r="D2309" s="226"/>
      <c r="E2309" s="232"/>
      <c r="F2309" s="228"/>
      <c r="G2309" s="226"/>
      <c r="H2309" s="226"/>
      <c r="I2309" s="218"/>
      <c r="J2309" s="219"/>
      <c r="K2309" s="9"/>
      <c r="L2309" s="9"/>
      <c r="M2309" s="9"/>
      <c r="N2309" s="9"/>
      <c r="O2309" s="9"/>
      <c r="P2309" s="9"/>
      <c r="Q2309" s="9"/>
      <c r="R2309" s="9"/>
      <c r="S2309" s="9"/>
      <c r="T2309" s="9"/>
      <c r="U2309" s="9"/>
      <c r="V2309" s="9"/>
      <c r="W2309" s="9"/>
      <c r="X2309" s="9"/>
      <c r="Y2309" s="9"/>
      <c r="Z2309" s="9"/>
      <c r="AA2309" s="9"/>
      <c r="AB2309" s="9"/>
      <c r="AC2309" s="9"/>
      <c r="AD2309" s="9"/>
    </row>
    <row r="2310" spans="1:30" ht="9.75" customHeight="1">
      <c r="A2310" s="144"/>
      <c r="B2310" s="230"/>
      <c r="C2310" s="231"/>
      <c r="D2310" s="226"/>
      <c r="E2310" s="232"/>
      <c r="F2310" s="228"/>
      <c r="G2310" s="226"/>
      <c r="H2310" s="226"/>
      <c r="I2310" s="218"/>
      <c r="J2310" s="219"/>
      <c r="K2310" s="9"/>
      <c r="L2310" s="9"/>
      <c r="M2310" s="9"/>
      <c r="N2310" s="9"/>
      <c r="O2310" s="9"/>
      <c r="P2310" s="9"/>
      <c r="Q2310" s="9"/>
      <c r="R2310" s="9"/>
      <c r="S2310" s="9"/>
      <c r="T2310" s="9"/>
      <c r="U2310" s="9"/>
      <c r="V2310" s="9"/>
      <c r="W2310" s="9"/>
      <c r="X2310" s="9"/>
      <c r="Y2310" s="9"/>
      <c r="Z2310" s="9"/>
      <c r="AA2310" s="9"/>
      <c r="AB2310" s="9"/>
      <c r="AC2310" s="9"/>
      <c r="AD2310" s="9"/>
    </row>
    <row r="2311" spans="1:30" ht="9.75" customHeight="1">
      <c r="A2311" s="144"/>
      <c r="B2311" s="230"/>
      <c r="C2311" s="231"/>
      <c r="D2311" s="226"/>
      <c r="E2311" s="232"/>
      <c r="F2311" s="228"/>
      <c r="G2311" s="226"/>
      <c r="H2311" s="226"/>
      <c r="I2311" s="218"/>
      <c r="J2311" s="219"/>
      <c r="K2311" s="9"/>
      <c r="L2311" s="9"/>
      <c r="M2311" s="9"/>
      <c r="N2311" s="9"/>
      <c r="O2311" s="9"/>
      <c r="P2311" s="9"/>
      <c r="Q2311" s="9"/>
      <c r="R2311" s="9"/>
      <c r="S2311" s="9"/>
      <c r="T2311" s="9"/>
      <c r="U2311" s="9"/>
      <c r="V2311" s="9"/>
      <c r="W2311" s="9"/>
      <c r="X2311" s="9"/>
      <c r="Y2311" s="9"/>
      <c r="Z2311" s="9"/>
      <c r="AA2311" s="9"/>
      <c r="AB2311" s="9"/>
      <c r="AC2311" s="9"/>
      <c r="AD2311" s="9"/>
    </row>
    <row r="2312" spans="1:30" ht="9.75" customHeight="1">
      <c r="A2312" s="144"/>
      <c r="B2312" s="230"/>
      <c r="C2312" s="231"/>
      <c r="D2312" s="226"/>
      <c r="E2312" s="232"/>
      <c r="F2312" s="228"/>
      <c r="G2312" s="226"/>
      <c r="H2312" s="226"/>
      <c r="I2312" s="218"/>
      <c r="J2312" s="219"/>
      <c r="K2312" s="9"/>
      <c r="L2312" s="9"/>
      <c r="M2312" s="9"/>
      <c r="N2312" s="9"/>
      <c r="O2312" s="9"/>
      <c r="P2312" s="9"/>
      <c r="Q2312" s="9"/>
      <c r="R2312" s="9"/>
      <c r="S2312" s="9"/>
      <c r="T2312" s="9"/>
      <c r="U2312" s="9"/>
      <c r="V2312" s="9"/>
      <c r="W2312" s="9"/>
      <c r="X2312" s="9"/>
      <c r="Y2312" s="9"/>
      <c r="Z2312" s="9"/>
      <c r="AA2312" s="9"/>
      <c r="AB2312" s="9"/>
      <c r="AC2312" s="9"/>
      <c r="AD2312" s="9"/>
    </row>
    <row r="2313" spans="1:30" ht="9.75" customHeight="1">
      <c r="A2313" s="144"/>
      <c r="B2313" s="230"/>
      <c r="C2313" s="231"/>
      <c r="D2313" s="226"/>
      <c r="E2313" s="232"/>
      <c r="F2313" s="228"/>
      <c r="G2313" s="226"/>
      <c r="H2313" s="226"/>
      <c r="I2313" s="218"/>
      <c r="J2313" s="219"/>
      <c r="K2313" s="9"/>
      <c r="L2313" s="9"/>
      <c r="M2313" s="9"/>
      <c r="N2313" s="9"/>
      <c r="O2313" s="9"/>
      <c r="P2313" s="9"/>
      <c r="Q2313" s="9"/>
      <c r="R2313" s="9"/>
      <c r="S2313" s="9"/>
      <c r="T2313" s="9"/>
      <c r="U2313" s="9"/>
      <c r="V2313" s="9"/>
      <c r="W2313" s="9"/>
      <c r="X2313" s="9"/>
      <c r="Y2313" s="9"/>
      <c r="Z2313" s="9"/>
      <c r="AA2313" s="9"/>
      <c r="AB2313" s="9"/>
      <c r="AC2313" s="9"/>
      <c r="AD2313" s="9"/>
    </row>
    <row r="2314" spans="1:30" ht="9.75" customHeight="1">
      <c r="A2314" s="144"/>
      <c r="B2314" s="230"/>
      <c r="C2314" s="231"/>
      <c r="D2314" s="226"/>
      <c r="E2314" s="232"/>
      <c r="F2314" s="228"/>
      <c r="G2314" s="226"/>
      <c r="H2314" s="226"/>
      <c r="I2314" s="218"/>
      <c r="J2314" s="219"/>
      <c r="K2314" s="9"/>
      <c r="L2314" s="9"/>
      <c r="M2314" s="9"/>
      <c r="N2314" s="9"/>
      <c r="O2314" s="9"/>
      <c r="P2314" s="9"/>
      <c r="Q2314" s="9"/>
      <c r="R2314" s="9"/>
      <c r="S2314" s="9"/>
      <c r="T2314" s="9"/>
      <c r="U2314" s="9"/>
      <c r="V2314" s="9"/>
      <c r="W2314" s="9"/>
      <c r="X2314" s="9"/>
      <c r="Y2314" s="9"/>
      <c r="Z2314" s="9"/>
      <c r="AA2314" s="9"/>
      <c r="AB2314" s="9"/>
      <c r="AC2314" s="9"/>
      <c r="AD2314" s="9"/>
    </row>
    <row r="2315" spans="1:30" ht="9.75" customHeight="1">
      <c r="A2315" s="144"/>
      <c r="B2315" s="230"/>
      <c r="C2315" s="231"/>
      <c r="D2315" s="226"/>
      <c r="E2315" s="232"/>
      <c r="F2315" s="228"/>
      <c r="G2315" s="226"/>
      <c r="H2315" s="226"/>
      <c r="I2315" s="218"/>
      <c r="J2315" s="219"/>
      <c r="K2315" s="9"/>
      <c r="L2315" s="9"/>
      <c r="M2315" s="9"/>
      <c r="N2315" s="9"/>
      <c r="O2315" s="9"/>
      <c r="P2315" s="9"/>
      <c r="Q2315" s="9"/>
      <c r="R2315" s="9"/>
      <c r="S2315" s="9"/>
      <c r="T2315" s="9"/>
      <c r="U2315" s="9"/>
      <c r="V2315" s="9"/>
      <c r="W2315" s="9"/>
      <c r="X2315" s="9"/>
      <c r="Y2315" s="9"/>
      <c r="Z2315" s="9"/>
      <c r="AA2315" s="9"/>
      <c r="AB2315" s="9"/>
      <c r="AC2315" s="9"/>
      <c r="AD2315" s="9"/>
    </row>
    <row r="2316" spans="1:30" ht="9.75" customHeight="1">
      <c r="A2316" s="144"/>
      <c r="B2316" s="230"/>
      <c r="C2316" s="231"/>
      <c r="D2316" s="226"/>
      <c r="E2316" s="232"/>
      <c r="F2316" s="228"/>
      <c r="G2316" s="226"/>
      <c r="H2316" s="226"/>
      <c r="I2316" s="218"/>
      <c r="J2316" s="219"/>
      <c r="K2316" s="9"/>
      <c r="L2316" s="9"/>
      <c r="M2316" s="9"/>
      <c r="N2316" s="9"/>
      <c r="O2316" s="9"/>
      <c r="P2316" s="9"/>
      <c r="Q2316" s="9"/>
      <c r="R2316" s="9"/>
      <c r="S2316" s="9"/>
      <c r="T2316" s="9"/>
      <c r="U2316" s="9"/>
      <c r="V2316" s="9"/>
      <c r="W2316" s="9"/>
      <c r="X2316" s="9"/>
      <c r="Y2316" s="9"/>
      <c r="Z2316" s="9"/>
      <c r="AA2316" s="9"/>
      <c r="AB2316" s="9"/>
      <c r="AC2316" s="9"/>
      <c r="AD2316" s="9"/>
    </row>
    <row r="2317" spans="1:30" ht="9.75" customHeight="1">
      <c r="A2317" s="144"/>
      <c r="B2317" s="230"/>
      <c r="C2317" s="231"/>
      <c r="D2317" s="226"/>
      <c r="E2317" s="232"/>
      <c r="F2317" s="228"/>
      <c r="G2317" s="226"/>
      <c r="H2317" s="226"/>
      <c r="I2317" s="218"/>
      <c r="J2317" s="219"/>
      <c r="K2317" s="9"/>
      <c r="L2317" s="9"/>
      <c r="M2317" s="9"/>
      <c r="N2317" s="9"/>
      <c r="O2317" s="9"/>
      <c r="P2317" s="9"/>
      <c r="Q2317" s="9"/>
      <c r="R2317" s="9"/>
      <c r="S2317" s="9"/>
      <c r="T2317" s="9"/>
      <c r="U2317" s="9"/>
      <c r="V2317" s="9"/>
      <c r="W2317" s="9"/>
      <c r="X2317" s="9"/>
      <c r="Y2317" s="9"/>
      <c r="Z2317" s="9"/>
      <c r="AA2317" s="9"/>
      <c r="AB2317" s="9"/>
      <c r="AC2317" s="9"/>
      <c r="AD2317" s="9"/>
    </row>
    <row r="2318" spans="1:30" ht="9.75" customHeight="1">
      <c r="A2318" s="144"/>
      <c r="B2318" s="230"/>
      <c r="C2318" s="231"/>
      <c r="D2318" s="226"/>
      <c r="E2318" s="232"/>
      <c r="F2318" s="228"/>
      <c r="G2318" s="226"/>
      <c r="H2318" s="226"/>
      <c r="I2318" s="218"/>
      <c r="J2318" s="219"/>
      <c r="K2318" s="9"/>
      <c r="L2318" s="9"/>
      <c r="M2318" s="9"/>
      <c r="N2318" s="9"/>
      <c r="O2318" s="9"/>
      <c r="P2318" s="9"/>
      <c r="Q2318" s="9"/>
      <c r="R2318" s="9"/>
      <c r="S2318" s="9"/>
      <c r="T2318" s="9"/>
      <c r="U2318" s="9"/>
      <c r="V2318" s="9"/>
      <c r="W2318" s="9"/>
      <c r="X2318" s="9"/>
      <c r="Y2318" s="9"/>
      <c r="Z2318" s="9"/>
      <c r="AA2318" s="9"/>
      <c r="AB2318" s="9"/>
      <c r="AC2318" s="9"/>
      <c r="AD2318" s="9"/>
    </row>
    <row r="2319" spans="1:30" ht="9.75" customHeight="1">
      <c r="A2319" s="144"/>
      <c r="B2319" s="230"/>
      <c r="C2319" s="231"/>
      <c r="D2319" s="226"/>
      <c r="E2319" s="232"/>
      <c r="F2319" s="228"/>
      <c r="G2319" s="226"/>
      <c r="H2319" s="226"/>
      <c r="I2319" s="218"/>
      <c r="J2319" s="219"/>
      <c r="K2319" s="9"/>
      <c r="L2319" s="9"/>
      <c r="M2319" s="9"/>
      <c r="N2319" s="9"/>
      <c r="O2319" s="9"/>
      <c r="P2319" s="9"/>
      <c r="Q2319" s="9"/>
      <c r="R2319" s="9"/>
      <c r="S2319" s="9"/>
      <c r="T2319" s="9"/>
      <c r="U2319" s="9"/>
      <c r="V2319" s="9"/>
      <c r="W2319" s="9"/>
      <c r="X2319" s="9"/>
      <c r="Y2319" s="9"/>
      <c r="Z2319" s="9"/>
      <c r="AA2319" s="9"/>
      <c r="AB2319" s="9"/>
      <c r="AC2319" s="9"/>
      <c r="AD2319" s="9"/>
    </row>
    <row r="2320" spans="1:30" ht="9.75" customHeight="1">
      <c r="A2320" s="144"/>
      <c r="B2320" s="230"/>
      <c r="C2320" s="231"/>
      <c r="D2320" s="226"/>
      <c r="E2320" s="232"/>
      <c r="F2320" s="228"/>
      <c r="G2320" s="226"/>
      <c r="H2320" s="226"/>
      <c r="I2320" s="218"/>
      <c r="J2320" s="219"/>
      <c r="K2320" s="9"/>
      <c r="L2320" s="9"/>
      <c r="M2320" s="9"/>
      <c r="N2320" s="9"/>
      <c r="O2320" s="9"/>
      <c r="P2320" s="9"/>
      <c r="Q2320" s="9"/>
      <c r="R2320" s="9"/>
      <c r="S2320" s="9"/>
      <c r="T2320" s="9"/>
      <c r="U2320" s="9"/>
      <c r="V2320" s="9"/>
      <c r="W2320" s="9"/>
      <c r="X2320" s="9"/>
      <c r="Y2320" s="9"/>
      <c r="Z2320" s="9"/>
      <c r="AA2320" s="9"/>
      <c r="AB2320" s="9"/>
      <c r="AC2320" s="9"/>
      <c r="AD2320" s="9"/>
    </row>
    <row r="2321" spans="1:30" ht="9.75" customHeight="1">
      <c r="A2321" s="144"/>
      <c r="B2321" s="230"/>
      <c r="C2321" s="231"/>
      <c r="D2321" s="226"/>
      <c r="E2321" s="232"/>
      <c r="F2321" s="228"/>
      <c r="G2321" s="226"/>
      <c r="H2321" s="226"/>
      <c r="I2321" s="218"/>
      <c r="J2321" s="219"/>
      <c r="K2321" s="9"/>
      <c r="L2321" s="9"/>
      <c r="M2321" s="9"/>
      <c r="N2321" s="9"/>
      <c r="O2321" s="9"/>
      <c r="P2321" s="9"/>
      <c r="Q2321" s="9"/>
      <c r="R2321" s="9"/>
      <c r="S2321" s="9"/>
      <c r="T2321" s="9"/>
      <c r="U2321" s="9"/>
      <c r="V2321" s="9"/>
      <c r="W2321" s="9"/>
      <c r="X2321" s="9"/>
      <c r="Y2321" s="9"/>
      <c r="Z2321" s="9"/>
      <c r="AA2321" s="9"/>
      <c r="AB2321" s="9"/>
      <c r="AC2321" s="9"/>
      <c r="AD2321" s="9"/>
    </row>
    <row r="2322" spans="1:30" ht="9.75" customHeight="1">
      <c r="A2322" s="144"/>
      <c r="B2322" s="230"/>
      <c r="C2322" s="231"/>
      <c r="D2322" s="226"/>
      <c r="E2322" s="232"/>
      <c r="F2322" s="228"/>
      <c r="G2322" s="226"/>
      <c r="H2322" s="226"/>
      <c r="I2322" s="218"/>
      <c r="J2322" s="219"/>
      <c r="K2322" s="9"/>
      <c r="L2322" s="9"/>
      <c r="M2322" s="9"/>
      <c r="N2322" s="9"/>
      <c r="O2322" s="9"/>
      <c r="P2322" s="9"/>
      <c r="Q2322" s="9"/>
      <c r="R2322" s="9"/>
      <c r="S2322" s="9"/>
      <c r="T2322" s="9"/>
      <c r="U2322" s="9"/>
      <c r="V2322" s="9"/>
      <c r="W2322" s="9"/>
      <c r="X2322" s="9"/>
      <c r="Y2322" s="9"/>
      <c r="Z2322" s="9"/>
      <c r="AA2322" s="9"/>
      <c r="AB2322" s="9"/>
      <c r="AC2322" s="9"/>
      <c r="AD2322" s="9"/>
    </row>
    <row r="2323" spans="1:30" ht="9.75" customHeight="1">
      <c r="A2323" s="144"/>
      <c r="B2323" s="230"/>
      <c r="C2323" s="231"/>
      <c r="D2323" s="226"/>
      <c r="E2323" s="232"/>
      <c r="F2323" s="228"/>
      <c r="G2323" s="226"/>
      <c r="H2323" s="226"/>
      <c r="I2323" s="218"/>
      <c r="J2323" s="219"/>
      <c r="K2323" s="9"/>
      <c r="L2323" s="9"/>
      <c r="M2323" s="9"/>
      <c r="N2323" s="9"/>
      <c r="O2323" s="9"/>
      <c r="P2323" s="9"/>
      <c r="Q2323" s="9"/>
      <c r="R2323" s="9"/>
      <c r="S2323" s="9"/>
      <c r="T2323" s="9"/>
      <c r="U2323" s="9"/>
      <c r="V2323" s="9"/>
      <c r="W2323" s="9"/>
      <c r="X2323" s="9"/>
      <c r="Y2323" s="9"/>
      <c r="Z2323" s="9"/>
      <c r="AA2323" s="9"/>
      <c r="AB2323" s="9"/>
      <c r="AC2323" s="9"/>
      <c r="AD2323" s="9"/>
    </row>
    <row r="2324" spans="1:30" ht="9.75" customHeight="1">
      <c r="A2324" s="144"/>
      <c r="B2324" s="230"/>
      <c r="C2324" s="231"/>
      <c r="D2324" s="226"/>
      <c r="E2324" s="232"/>
      <c r="F2324" s="228"/>
      <c r="G2324" s="226"/>
      <c r="H2324" s="226"/>
      <c r="I2324" s="218"/>
      <c r="J2324" s="219"/>
      <c r="K2324" s="9"/>
      <c r="L2324" s="9"/>
      <c r="M2324" s="9"/>
      <c r="N2324" s="9"/>
      <c r="O2324" s="9"/>
      <c r="P2324" s="9"/>
      <c r="Q2324" s="9"/>
      <c r="R2324" s="9"/>
      <c r="S2324" s="9"/>
      <c r="T2324" s="9"/>
      <c r="U2324" s="9"/>
      <c r="V2324" s="9"/>
      <c r="W2324" s="9"/>
      <c r="X2324" s="9"/>
      <c r="Y2324" s="9"/>
      <c r="Z2324" s="9"/>
      <c r="AA2324" s="9"/>
      <c r="AB2324" s="9"/>
      <c r="AC2324" s="9"/>
      <c r="AD2324" s="9"/>
    </row>
    <row r="2325" spans="1:30" ht="9.75" customHeight="1">
      <c r="A2325" s="144"/>
      <c r="B2325" s="230"/>
      <c r="C2325" s="231"/>
      <c r="D2325" s="226"/>
      <c r="E2325" s="232"/>
      <c r="F2325" s="228"/>
      <c r="G2325" s="226"/>
      <c r="H2325" s="226"/>
      <c r="I2325" s="218"/>
      <c r="J2325" s="219"/>
      <c r="K2325" s="9"/>
      <c r="L2325" s="9"/>
      <c r="M2325" s="9"/>
      <c r="N2325" s="9"/>
      <c r="O2325" s="9"/>
      <c r="P2325" s="9"/>
      <c r="Q2325" s="9"/>
      <c r="R2325" s="9"/>
      <c r="S2325" s="9"/>
      <c r="T2325" s="9"/>
      <c r="U2325" s="9"/>
      <c r="V2325" s="9"/>
      <c r="W2325" s="9"/>
      <c r="X2325" s="9"/>
      <c r="Y2325" s="9"/>
      <c r="Z2325" s="9"/>
      <c r="AA2325" s="9"/>
      <c r="AB2325" s="9"/>
      <c r="AC2325" s="9"/>
      <c r="AD2325" s="9"/>
    </row>
    <row r="2326" spans="1:30" ht="9.75" customHeight="1">
      <c r="A2326" s="144"/>
      <c r="B2326" s="230"/>
      <c r="C2326" s="231"/>
      <c r="D2326" s="226"/>
      <c r="E2326" s="232"/>
      <c r="F2326" s="228"/>
      <c r="G2326" s="226"/>
      <c r="H2326" s="226"/>
      <c r="I2326" s="218"/>
      <c r="J2326" s="219"/>
      <c r="K2326" s="9"/>
      <c r="L2326" s="9"/>
      <c r="M2326" s="9"/>
      <c r="N2326" s="9"/>
      <c r="O2326" s="9"/>
      <c r="P2326" s="9"/>
      <c r="Q2326" s="9"/>
      <c r="R2326" s="9"/>
      <c r="S2326" s="9"/>
      <c r="T2326" s="9"/>
      <c r="U2326" s="9"/>
      <c r="V2326" s="9"/>
      <c r="W2326" s="9"/>
      <c r="X2326" s="9"/>
      <c r="Y2326" s="9"/>
      <c r="Z2326" s="9"/>
      <c r="AA2326" s="9"/>
      <c r="AB2326" s="9"/>
      <c r="AC2326" s="9"/>
      <c r="AD2326" s="9"/>
    </row>
    <row r="2327" spans="1:30" ht="9.75" customHeight="1">
      <c r="A2327" s="144"/>
      <c r="B2327" s="230"/>
      <c r="C2327" s="231"/>
      <c r="D2327" s="226"/>
      <c r="E2327" s="232"/>
      <c r="F2327" s="228"/>
      <c r="G2327" s="226"/>
      <c r="H2327" s="226"/>
      <c r="I2327" s="218"/>
      <c r="J2327" s="219"/>
      <c r="K2327" s="9"/>
      <c r="L2327" s="9"/>
      <c r="M2327" s="9"/>
      <c r="N2327" s="9"/>
      <c r="O2327" s="9"/>
      <c r="P2327" s="9"/>
      <c r="Q2327" s="9"/>
      <c r="R2327" s="9"/>
      <c r="S2327" s="9"/>
      <c r="T2327" s="9"/>
      <c r="U2327" s="9"/>
      <c r="V2327" s="9"/>
      <c r="W2327" s="9"/>
      <c r="X2327" s="9"/>
      <c r="Y2327" s="9"/>
      <c r="Z2327" s="9"/>
      <c r="AA2327" s="9"/>
      <c r="AB2327" s="9"/>
      <c r="AC2327" s="9"/>
      <c r="AD2327" s="9"/>
    </row>
    <row r="2328" spans="1:30" ht="9.75" customHeight="1">
      <c r="A2328" s="144"/>
      <c r="B2328" s="230"/>
      <c r="C2328" s="231"/>
      <c r="D2328" s="226"/>
      <c r="E2328" s="232"/>
      <c r="F2328" s="228"/>
      <c r="G2328" s="226"/>
      <c r="H2328" s="226"/>
      <c r="I2328" s="218"/>
      <c r="J2328" s="219"/>
      <c r="K2328" s="9"/>
      <c r="L2328" s="9"/>
      <c r="M2328" s="9"/>
      <c r="N2328" s="9"/>
      <c r="O2328" s="9"/>
      <c r="P2328" s="9"/>
      <c r="Q2328" s="9"/>
      <c r="R2328" s="9"/>
      <c r="S2328" s="9"/>
      <c r="T2328" s="9"/>
      <c r="U2328" s="9"/>
      <c r="V2328" s="9"/>
      <c r="W2328" s="9"/>
      <c r="X2328" s="9"/>
      <c r="Y2328" s="9"/>
      <c r="Z2328" s="9"/>
      <c r="AA2328" s="9"/>
      <c r="AB2328" s="9"/>
      <c r="AC2328" s="9"/>
      <c r="AD2328" s="9"/>
    </row>
    <row r="2329" spans="1:30" ht="9.75" customHeight="1">
      <c r="A2329" s="144"/>
      <c r="B2329" s="230"/>
      <c r="C2329" s="231"/>
      <c r="D2329" s="226"/>
      <c r="E2329" s="232"/>
      <c r="F2329" s="228"/>
      <c r="G2329" s="226"/>
      <c r="H2329" s="226"/>
      <c r="I2329" s="218"/>
      <c r="J2329" s="219"/>
      <c r="K2329" s="9"/>
      <c r="L2329" s="9"/>
      <c r="M2329" s="9"/>
      <c r="N2329" s="9"/>
      <c r="O2329" s="9"/>
      <c r="P2329" s="9"/>
      <c r="Q2329" s="9"/>
      <c r="R2329" s="9"/>
      <c r="S2329" s="9"/>
      <c r="T2329" s="9"/>
      <c r="U2329" s="9"/>
      <c r="V2329" s="9"/>
      <c r="W2329" s="9"/>
      <c r="X2329" s="9"/>
      <c r="Y2329" s="9"/>
      <c r="Z2329" s="9"/>
      <c r="AA2329" s="9"/>
      <c r="AB2329" s="9"/>
      <c r="AC2329" s="9"/>
      <c r="AD2329" s="9"/>
    </row>
    <row r="2330" spans="1:30" ht="9.75" customHeight="1">
      <c r="A2330" s="144"/>
      <c r="B2330" s="230"/>
      <c r="C2330" s="231"/>
      <c r="D2330" s="226"/>
      <c r="E2330" s="232"/>
      <c r="F2330" s="228"/>
      <c r="G2330" s="226"/>
      <c r="H2330" s="226"/>
      <c r="I2330" s="218"/>
      <c r="J2330" s="219"/>
      <c r="K2330" s="9"/>
      <c r="L2330" s="9"/>
      <c r="M2330" s="9"/>
      <c r="N2330" s="9"/>
      <c r="O2330" s="9"/>
      <c r="P2330" s="9"/>
      <c r="Q2330" s="9"/>
      <c r="R2330" s="9"/>
      <c r="S2330" s="9"/>
      <c r="T2330" s="9"/>
      <c r="U2330" s="9"/>
      <c r="V2330" s="9"/>
      <c r="W2330" s="9"/>
      <c r="X2330" s="9"/>
      <c r="Y2330" s="9"/>
      <c r="Z2330" s="9"/>
      <c r="AA2330" s="9"/>
      <c r="AB2330" s="9"/>
      <c r="AC2330" s="9"/>
      <c r="AD2330" s="9"/>
    </row>
    <row r="2331" spans="1:30" ht="9.75" customHeight="1">
      <c r="A2331" s="144"/>
      <c r="B2331" s="230"/>
      <c r="C2331" s="231"/>
      <c r="D2331" s="226"/>
      <c r="E2331" s="232"/>
      <c r="F2331" s="228"/>
      <c r="G2331" s="226"/>
      <c r="H2331" s="226"/>
      <c r="I2331" s="218"/>
      <c r="J2331" s="219"/>
      <c r="K2331" s="9"/>
      <c r="L2331" s="9"/>
      <c r="M2331" s="9"/>
      <c r="N2331" s="9"/>
      <c r="O2331" s="9"/>
      <c r="P2331" s="9"/>
      <c r="Q2331" s="9"/>
      <c r="R2331" s="9"/>
      <c r="S2331" s="9"/>
      <c r="T2331" s="9"/>
      <c r="U2331" s="9"/>
      <c r="V2331" s="9"/>
      <c r="W2331" s="9"/>
      <c r="X2331" s="9"/>
      <c r="Y2331" s="9"/>
      <c r="Z2331" s="9"/>
      <c r="AA2331" s="9"/>
      <c r="AB2331" s="9"/>
      <c r="AC2331" s="9"/>
      <c r="AD2331" s="9"/>
    </row>
    <row r="2332" spans="1:30" ht="9.75" customHeight="1">
      <c r="A2332" s="144"/>
      <c r="B2332" s="230"/>
      <c r="C2332" s="231"/>
      <c r="D2332" s="226"/>
      <c r="E2332" s="232"/>
      <c r="F2332" s="228"/>
      <c r="G2332" s="226"/>
      <c r="H2332" s="226"/>
      <c r="I2332" s="218"/>
      <c r="J2332" s="219"/>
      <c r="K2332" s="9"/>
      <c r="L2332" s="9"/>
      <c r="M2332" s="9"/>
      <c r="N2332" s="9"/>
      <c r="O2332" s="9"/>
      <c r="P2332" s="9"/>
      <c r="Q2332" s="9"/>
      <c r="R2332" s="9"/>
      <c r="S2332" s="9"/>
      <c r="T2332" s="9"/>
      <c r="U2332" s="9"/>
      <c r="V2332" s="9"/>
      <c r="W2332" s="9"/>
      <c r="X2332" s="9"/>
      <c r="Y2332" s="9"/>
      <c r="Z2332" s="9"/>
      <c r="AA2332" s="9"/>
      <c r="AB2332" s="9"/>
      <c r="AC2332" s="9"/>
      <c r="AD2332" s="9"/>
    </row>
    <row r="2333" spans="1:30" ht="9.75" customHeight="1">
      <c r="A2333" s="144"/>
      <c r="B2333" s="230"/>
      <c r="C2333" s="231"/>
      <c r="D2333" s="226"/>
      <c r="E2333" s="232"/>
      <c r="F2333" s="228"/>
      <c r="G2333" s="226"/>
      <c r="H2333" s="226"/>
      <c r="I2333" s="218"/>
      <c r="J2333" s="219"/>
      <c r="K2333" s="9"/>
      <c r="L2333" s="9"/>
      <c r="M2333" s="9"/>
      <c r="N2333" s="9"/>
      <c r="O2333" s="9"/>
      <c r="P2333" s="9"/>
      <c r="Q2333" s="9"/>
      <c r="R2333" s="9"/>
      <c r="S2333" s="9"/>
      <c r="T2333" s="9"/>
      <c r="U2333" s="9"/>
      <c r="V2333" s="9"/>
      <c r="W2333" s="9"/>
      <c r="X2333" s="9"/>
      <c r="Y2333" s="9"/>
      <c r="Z2333" s="9"/>
      <c r="AA2333" s="9"/>
      <c r="AB2333" s="9"/>
      <c r="AC2333" s="9"/>
      <c r="AD2333" s="9"/>
    </row>
    <row r="2334" spans="1:30" ht="9.75" customHeight="1">
      <c r="A2334" s="144"/>
      <c r="B2334" s="230"/>
      <c r="C2334" s="231"/>
      <c r="D2334" s="226"/>
      <c r="E2334" s="232"/>
      <c r="F2334" s="228"/>
      <c r="G2334" s="226"/>
      <c r="H2334" s="226"/>
      <c r="I2334" s="218"/>
      <c r="J2334" s="219"/>
      <c r="K2334" s="9"/>
      <c r="L2334" s="9"/>
      <c r="M2334" s="9"/>
      <c r="N2334" s="9"/>
      <c r="O2334" s="9"/>
      <c r="P2334" s="9"/>
      <c r="Q2334" s="9"/>
      <c r="R2334" s="9"/>
      <c r="S2334" s="9"/>
      <c r="T2334" s="9"/>
      <c r="U2334" s="9"/>
      <c r="V2334" s="9"/>
      <c r="W2334" s="9"/>
      <c r="X2334" s="9"/>
      <c r="Y2334" s="9"/>
      <c r="Z2334" s="9"/>
      <c r="AA2334" s="9"/>
      <c r="AB2334" s="9"/>
      <c r="AC2334" s="9"/>
      <c r="AD2334" s="9"/>
    </row>
    <row r="2335" spans="1:30" ht="9.75" customHeight="1">
      <c r="A2335" s="144"/>
      <c r="B2335" s="230"/>
      <c r="C2335" s="231"/>
      <c r="D2335" s="226"/>
      <c r="E2335" s="232"/>
      <c r="F2335" s="228"/>
      <c r="G2335" s="226"/>
      <c r="H2335" s="226"/>
      <c r="I2335" s="218"/>
      <c r="J2335" s="219"/>
      <c r="K2335" s="9"/>
      <c r="L2335" s="9"/>
      <c r="M2335" s="9"/>
      <c r="N2335" s="9"/>
      <c r="O2335" s="9"/>
      <c r="P2335" s="9"/>
      <c r="Q2335" s="9"/>
      <c r="R2335" s="9"/>
      <c r="S2335" s="9"/>
      <c r="T2335" s="9"/>
      <c r="U2335" s="9"/>
      <c r="V2335" s="9"/>
      <c r="W2335" s="9"/>
      <c r="X2335" s="9"/>
      <c r="Y2335" s="9"/>
      <c r="Z2335" s="9"/>
      <c r="AA2335" s="9"/>
      <c r="AB2335" s="9"/>
      <c r="AC2335" s="9"/>
      <c r="AD2335" s="9"/>
    </row>
    <row r="2336" spans="1:30" ht="9.75" customHeight="1">
      <c r="A2336" s="144"/>
      <c r="B2336" s="230"/>
      <c r="C2336" s="231"/>
      <c r="D2336" s="226"/>
      <c r="E2336" s="232"/>
      <c r="F2336" s="228"/>
      <c r="G2336" s="226"/>
      <c r="H2336" s="226"/>
      <c r="I2336" s="218"/>
      <c r="J2336" s="219"/>
      <c r="K2336" s="9"/>
      <c r="L2336" s="9"/>
      <c r="M2336" s="9"/>
      <c r="N2336" s="9"/>
      <c r="O2336" s="9"/>
      <c r="P2336" s="9"/>
      <c r="Q2336" s="9"/>
      <c r="R2336" s="9"/>
      <c r="S2336" s="9"/>
      <c r="T2336" s="9"/>
      <c r="U2336" s="9"/>
      <c r="V2336" s="9"/>
      <c r="W2336" s="9"/>
      <c r="X2336" s="9"/>
      <c r="Y2336" s="9"/>
      <c r="Z2336" s="9"/>
      <c r="AA2336" s="9"/>
      <c r="AB2336" s="9"/>
      <c r="AC2336" s="9"/>
      <c r="AD2336" s="9"/>
    </row>
    <row r="2337" spans="1:30" ht="9.75" customHeight="1">
      <c r="A2337" s="144"/>
      <c r="B2337" s="230"/>
      <c r="C2337" s="231"/>
      <c r="D2337" s="226"/>
      <c r="E2337" s="232"/>
      <c r="F2337" s="228"/>
      <c r="G2337" s="226"/>
      <c r="H2337" s="226"/>
      <c r="I2337" s="218"/>
      <c r="J2337" s="219"/>
      <c r="K2337" s="9"/>
      <c r="L2337" s="9"/>
      <c r="M2337" s="9"/>
      <c r="N2337" s="9"/>
      <c r="O2337" s="9"/>
      <c r="P2337" s="9"/>
      <c r="Q2337" s="9"/>
      <c r="R2337" s="9"/>
      <c r="S2337" s="9"/>
      <c r="T2337" s="9"/>
      <c r="U2337" s="9"/>
      <c r="V2337" s="9"/>
      <c r="W2337" s="9"/>
      <c r="X2337" s="9"/>
      <c r="Y2337" s="9"/>
      <c r="Z2337" s="9"/>
      <c r="AA2337" s="9"/>
      <c r="AB2337" s="9"/>
      <c r="AC2337" s="9"/>
      <c r="AD2337" s="9"/>
    </row>
    <row r="2338" spans="1:30" ht="9.75" customHeight="1">
      <c r="A2338" s="144"/>
      <c r="B2338" s="230"/>
      <c r="C2338" s="231"/>
      <c r="D2338" s="226"/>
      <c r="E2338" s="232"/>
      <c r="F2338" s="228"/>
      <c r="G2338" s="226"/>
      <c r="H2338" s="226"/>
      <c r="I2338" s="218"/>
      <c r="J2338" s="219"/>
      <c r="K2338" s="9"/>
      <c r="L2338" s="9"/>
      <c r="M2338" s="9"/>
      <c r="N2338" s="9"/>
      <c r="O2338" s="9"/>
      <c r="P2338" s="9"/>
      <c r="Q2338" s="9"/>
      <c r="R2338" s="9"/>
      <c r="S2338" s="9"/>
      <c r="T2338" s="9"/>
      <c r="U2338" s="9"/>
      <c r="V2338" s="9"/>
      <c r="W2338" s="9"/>
      <c r="X2338" s="9"/>
      <c r="Y2338" s="9"/>
      <c r="Z2338" s="9"/>
      <c r="AA2338" s="9"/>
      <c r="AB2338" s="9"/>
      <c r="AC2338" s="9"/>
      <c r="AD2338" s="9"/>
    </row>
    <row r="2339" spans="1:30" ht="9.75" customHeight="1">
      <c r="A2339" s="144"/>
      <c r="B2339" s="230"/>
      <c r="C2339" s="231"/>
      <c r="D2339" s="226"/>
      <c r="E2339" s="232"/>
      <c r="F2339" s="228"/>
      <c r="G2339" s="226"/>
      <c r="H2339" s="226"/>
      <c r="I2339" s="218"/>
      <c r="J2339" s="219"/>
      <c r="K2339" s="9"/>
      <c r="L2339" s="9"/>
      <c r="M2339" s="9"/>
      <c r="N2339" s="9"/>
      <c r="O2339" s="9"/>
      <c r="P2339" s="9"/>
      <c r="Q2339" s="9"/>
      <c r="R2339" s="9"/>
      <c r="S2339" s="9"/>
      <c r="T2339" s="9"/>
      <c r="U2339" s="9"/>
      <c r="V2339" s="9"/>
      <c r="W2339" s="9"/>
      <c r="X2339" s="9"/>
      <c r="Y2339" s="9"/>
      <c r="Z2339" s="9"/>
      <c r="AA2339" s="9"/>
      <c r="AB2339" s="9"/>
      <c r="AC2339" s="9"/>
      <c r="AD2339" s="9"/>
    </row>
    <row r="2340" spans="1:30" ht="9.75" customHeight="1">
      <c r="A2340" s="144"/>
      <c r="B2340" s="230"/>
      <c r="C2340" s="231"/>
      <c r="D2340" s="226"/>
      <c r="E2340" s="232"/>
      <c r="F2340" s="228"/>
      <c r="G2340" s="226"/>
      <c r="H2340" s="226"/>
      <c r="I2340" s="218"/>
      <c r="J2340" s="219"/>
      <c r="K2340" s="9"/>
      <c r="L2340" s="9"/>
      <c r="M2340" s="9"/>
      <c r="N2340" s="9"/>
      <c r="O2340" s="9"/>
      <c r="P2340" s="9"/>
      <c r="Q2340" s="9"/>
      <c r="R2340" s="9"/>
      <c r="S2340" s="9"/>
      <c r="T2340" s="9"/>
      <c r="U2340" s="9"/>
      <c r="V2340" s="9"/>
      <c r="W2340" s="9"/>
      <c r="X2340" s="9"/>
      <c r="Y2340" s="9"/>
      <c r="Z2340" s="9"/>
      <c r="AA2340" s="9"/>
      <c r="AB2340" s="9"/>
      <c r="AC2340" s="9"/>
      <c r="AD2340" s="9"/>
    </row>
    <row r="2341" spans="1:30" ht="9.75" customHeight="1">
      <c r="A2341" s="144"/>
      <c r="B2341" s="230"/>
      <c r="C2341" s="231"/>
      <c r="D2341" s="226"/>
      <c r="E2341" s="232"/>
      <c r="F2341" s="228"/>
      <c r="G2341" s="226"/>
      <c r="H2341" s="226"/>
      <c r="I2341" s="218"/>
      <c r="J2341" s="219"/>
      <c r="K2341" s="9"/>
      <c r="L2341" s="9"/>
      <c r="M2341" s="9"/>
      <c r="N2341" s="9"/>
      <c r="O2341" s="9"/>
      <c r="P2341" s="9"/>
      <c r="Q2341" s="9"/>
      <c r="R2341" s="9"/>
      <c r="S2341" s="9"/>
      <c r="T2341" s="9"/>
      <c r="U2341" s="9"/>
      <c r="V2341" s="9"/>
      <c r="W2341" s="9"/>
      <c r="X2341" s="9"/>
      <c r="Y2341" s="9"/>
      <c r="Z2341" s="9"/>
      <c r="AA2341" s="9"/>
      <c r="AB2341" s="9"/>
      <c r="AC2341" s="9"/>
      <c r="AD2341" s="9"/>
    </row>
    <row r="2342" spans="1:30" ht="9.75" customHeight="1">
      <c r="A2342" s="144"/>
      <c r="B2342" s="230"/>
      <c r="C2342" s="231"/>
      <c r="D2342" s="226"/>
      <c r="E2342" s="232"/>
      <c r="F2342" s="228"/>
      <c r="G2342" s="226"/>
      <c r="H2342" s="226"/>
      <c r="I2342" s="218"/>
      <c r="J2342" s="219"/>
      <c r="K2342" s="9"/>
      <c r="L2342" s="9"/>
      <c r="M2342" s="9"/>
      <c r="N2342" s="9"/>
      <c r="O2342" s="9"/>
      <c r="P2342" s="9"/>
      <c r="Q2342" s="9"/>
      <c r="R2342" s="9"/>
      <c r="S2342" s="9"/>
      <c r="T2342" s="9"/>
      <c r="U2342" s="9"/>
      <c r="V2342" s="9"/>
      <c r="W2342" s="9"/>
      <c r="X2342" s="9"/>
      <c r="Y2342" s="9"/>
      <c r="Z2342" s="9"/>
      <c r="AA2342" s="9"/>
      <c r="AB2342" s="9"/>
      <c r="AC2342" s="9"/>
      <c r="AD2342" s="9"/>
    </row>
    <row r="2343" spans="1:30" ht="9.75" customHeight="1">
      <c r="A2343" s="144"/>
      <c r="B2343" s="230"/>
      <c r="C2343" s="231"/>
      <c r="D2343" s="226"/>
      <c r="E2343" s="232"/>
      <c r="F2343" s="228"/>
      <c r="G2343" s="226"/>
      <c r="H2343" s="226"/>
      <c r="I2343" s="218"/>
      <c r="J2343" s="219"/>
      <c r="K2343" s="9"/>
      <c r="L2343" s="9"/>
      <c r="M2343" s="9"/>
      <c r="N2343" s="9"/>
      <c r="O2343" s="9"/>
      <c r="P2343" s="9"/>
      <c r="Q2343" s="9"/>
      <c r="R2343" s="9"/>
      <c r="S2343" s="9"/>
      <c r="T2343" s="9"/>
      <c r="U2343" s="9"/>
      <c r="V2343" s="9"/>
      <c r="W2343" s="9"/>
      <c r="X2343" s="9"/>
      <c r="Y2343" s="9"/>
      <c r="Z2343" s="9"/>
      <c r="AA2343" s="9"/>
      <c r="AB2343" s="9"/>
      <c r="AC2343" s="9"/>
      <c r="AD2343" s="9"/>
    </row>
    <row r="2344" spans="1:30" ht="9.75" customHeight="1">
      <c r="A2344" s="144"/>
      <c r="B2344" s="230"/>
      <c r="C2344" s="231"/>
      <c r="D2344" s="226"/>
      <c r="E2344" s="232"/>
      <c r="F2344" s="228"/>
      <c r="G2344" s="226"/>
      <c r="H2344" s="226"/>
      <c r="I2344" s="218"/>
      <c r="J2344" s="219"/>
      <c r="K2344" s="9"/>
      <c r="L2344" s="9"/>
      <c r="M2344" s="9"/>
      <c r="N2344" s="9"/>
      <c r="O2344" s="9"/>
      <c r="P2344" s="9"/>
      <c r="Q2344" s="9"/>
      <c r="R2344" s="9"/>
      <c r="S2344" s="9"/>
      <c r="T2344" s="9"/>
      <c r="U2344" s="9"/>
      <c r="V2344" s="9"/>
      <c r="W2344" s="9"/>
      <c r="X2344" s="9"/>
      <c r="Y2344" s="9"/>
      <c r="Z2344" s="9"/>
      <c r="AA2344" s="9"/>
      <c r="AB2344" s="9"/>
      <c r="AC2344" s="9"/>
      <c r="AD2344" s="9"/>
    </row>
    <row r="2345" spans="1:30" ht="9.75" customHeight="1">
      <c r="A2345" s="144"/>
      <c r="B2345" s="230"/>
      <c r="C2345" s="231"/>
      <c r="D2345" s="226"/>
      <c r="E2345" s="232"/>
      <c r="F2345" s="228"/>
      <c r="G2345" s="226"/>
      <c r="H2345" s="226"/>
      <c r="I2345" s="218"/>
      <c r="J2345" s="219"/>
      <c r="K2345" s="9"/>
      <c r="L2345" s="9"/>
      <c r="M2345" s="9"/>
      <c r="N2345" s="9"/>
      <c r="O2345" s="9"/>
      <c r="P2345" s="9"/>
      <c r="Q2345" s="9"/>
      <c r="R2345" s="9"/>
      <c r="S2345" s="9"/>
      <c r="T2345" s="9"/>
      <c r="U2345" s="9"/>
      <c r="V2345" s="9"/>
      <c r="W2345" s="9"/>
      <c r="X2345" s="9"/>
      <c r="Y2345" s="9"/>
      <c r="Z2345" s="9"/>
      <c r="AA2345" s="9"/>
      <c r="AB2345" s="9"/>
      <c r="AC2345" s="9"/>
      <c r="AD2345" s="9"/>
    </row>
    <row r="2346" spans="1:30" ht="9.75" customHeight="1">
      <c r="A2346" s="144"/>
      <c r="B2346" s="230"/>
      <c r="C2346" s="231"/>
      <c r="D2346" s="226"/>
      <c r="E2346" s="232"/>
      <c r="F2346" s="228"/>
      <c r="G2346" s="226"/>
      <c r="H2346" s="226"/>
      <c r="I2346" s="218"/>
      <c r="J2346" s="219"/>
      <c r="K2346" s="9"/>
      <c r="L2346" s="9"/>
      <c r="M2346" s="9"/>
      <c r="N2346" s="9"/>
      <c r="O2346" s="9"/>
      <c r="P2346" s="9"/>
      <c r="Q2346" s="9"/>
      <c r="R2346" s="9"/>
      <c r="S2346" s="9"/>
      <c r="T2346" s="9"/>
      <c r="U2346" s="9"/>
      <c r="V2346" s="9"/>
      <c r="W2346" s="9"/>
      <c r="X2346" s="9"/>
      <c r="Y2346" s="9"/>
      <c r="Z2346" s="9"/>
      <c r="AA2346" s="9"/>
      <c r="AB2346" s="9"/>
      <c r="AC2346" s="9"/>
      <c r="AD2346" s="9"/>
    </row>
    <row r="2347" spans="1:30" ht="9.75" customHeight="1">
      <c r="A2347" s="144"/>
      <c r="B2347" s="230"/>
      <c r="C2347" s="231"/>
      <c r="D2347" s="226"/>
      <c r="E2347" s="232"/>
      <c r="F2347" s="228"/>
      <c r="G2347" s="226"/>
      <c r="H2347" s="226"/>
      <c r="I2347" s="218"/>
      <c r="J2347" s="219"/>
      <c r="K2347" s="9"/>
      <c r="L2347" s="9"/>
      <c r="M2347" s="9"/>
      <c r="N2347" s="9"/>
      <c r="O2347" s="9"/>
      <c r="P2347" s="9"/>
      <c r="Q2347" s="9"/>
      <c r="R2347" s="9"/>
      <c r="S2347" s="9"/>
      <c r="T2347" s="9"/>
      <c r="U2347" s="9"/>
      <c r="V2347" s="9"/>
      <c r="W2347" s="9"/>
      <c r="X2347" s="9"/>
      <c r="Y2347" s="9"/>
      <c r="Z2347" s="9"/>
      <c r="AA2347" s="9"/>
      <c r="AB2347" s="9"/>
      <c r="AC2347" s="9"/>
      <c r="AD2347" s="9"/>
    </row>
    <row r="2348" spans="1:30" ht="9.75" customHeight="1">
      <c r="A2348" s="144"/>
      <c r="B2348" s="230"/>
      <c r="C2348" s="231"/>
      <c r="D2348" s="226"/>
      <c r="E2348" s="232"/>
      <c r="F2348" s="228"/>
      <c r="G2348" s="226"/>
      <c r="H2348" s="226"/>
      <c r="I2348" s="218"/>
      <c r="J2348" s="219"/>
      <c r="K2348" s="9"/>
      <c r="L2348" s="9"/>
      <c r="M2348" s="9"/>
      <c r="N2348" s="9"/>
      <c r="O2348" s="9"/>
      <c r="P2348" s="9"/>
      <c r="Q2348" s="9"/>
      <c r="R2348" s="9"/>
      <c r="S2348" s="9"/>
      <c r="T2348" s="9"/>
      <c r="U2348" s="9"/>
      <c r="V2348" s="9"/>
      <c r="W2348" s="9"/>
      <c r="X2348" s="9"/>
      <c r="Y2348" s="9"/>
      <c r="Z2348" s="9"/>
      <c r="AA2348" s="9"/>
      <c r="AB2348" s="9"/>
      <c r="AC2348" s="9"/>
      <c r="AD2348" s="9"/>
    </row>
    <row r="2349" spans="1:30" ht="9.75" customHeight="1">
      <c r="A2349" s="144"/>
      <c r="B2349" s="230"/>
      <c r="C2349" s="231"/>
      <c r="D2349" s="226"/>
      <c r="E2349" s="232"/>
      <c r="F2349" s="228"/>
      <c r="G2349" s="226"/>
      <c r="H2349" s="226"/>
      <c r="I2349" s="218"/>
      <c r="J2349" s="219"/>
      <c r="K2349" s="9"/>
      <c r="L2349" s="9"/>
      <c r="M2349" s="9"/>
      <c r="N2349" s="9"/>
      <c r="O2349" s="9"/>
      <c r="P2349" s="9"/>
      <c r="Q2349" s="9"/>
      <c r="R2349" s="9"/>
      <c r="S2349" s="9"/>
      <c r="T2349" s="9"/>
      <c r="U2349" s="9"/>
      <c r="V2349" s="9"/>
      <c r="W2349" s="9"/>
      <c r="X2349" s="9"/>
      <c r="Y2349" s="9"/>
      <c r="Z2349" s="9"/>
      <c r="AA2349" s="9"/>
      <c r="AB2349" s="9"/>
      <c r="AC2349" s="9"/>
      <c r="AD2349" s="9"/>
    </row>
    <row r="2350" spans="1:30" ht="9.75" customHeight="1">
      <c r="A2350" s="144"/>
      <c r="B2350" s="230"/>
      <c r="C2350" s="231"/>
      <c r="D2350" s="226"/>
      <c r="E2350" s="232"/>
      <c r="F2350" s="228"/>
      <c r="G2350" s="226"/>
      <c r="H2350" s="226"/>
      <c r="I2350" s="218"/>
      <c r="J2350" s="219"/>
      <c r="K2350" s="9"/>
      <c r="L2350" s="9"/>
      <c r="M2350" s="9"/>
      <c r="N2350" s="9"/>
      <c r="O2350" s="9"/>
      <c r="P2350" s="9"/>
      <c r="Q2350" s="9"/>
      <c r="R2350" s="9"/>
      <c r="S2350" s="9"/>
      <c r="T2350" s="9"/>
      <c r="U2350" s="9"/>
      <c r="V2350" s="9"/>
      <c r="W2350" s="9"/>
      <c r="X2350" s="9"/>
      <c r="Y2350" s="9"/>
      <c r="Z2350" s="9"/>
      <c r="AA2350" s="9"/>
      <c r="AB2350" s="9"/>
      <c r="AC2350" s="9"/>
      <c r="AD2350" s="9"/>
    </row>
    <row r="2351" spans="1:30" ht="9.75" customHeight="1">
      <c r="A2351" s="144"/>
      <c r="B2351" s="230"/>
      <c r="C2351" s="231"/>
      <c r="D2351" s="226"/>
      <c r="E2351" s="232"/>
      <c r="F2351" s="228"/>
      <c r="G2351" s="226"/>
      <c r="H2351" s="226"/>
      <c r="I2351" s="218"/>
      <c r="J2351" s="219"/>
      <c r="K2351" s="9"/>
      <c r="L2351" s="9"/>
      <c r="M2351" s="9"/>
      <c r="N2351" s="9"/>
      <c r="O2351" s="9"/>
      <c r="P2351" s="9"/>
      <c r="Q2351" s="9"/>
      <c r="R2351" s="9"/>
      <c r="S2351" s="9"/>
      <c r="T2351" s="9"/>
      <c r="U2351" s="9"/>
      <c r="V2351" s="9"/>
      <c r="W2351" s="9"/>
      <c r="X2351" s="9"/>
      <c r="Y2351" s="9"/>
      <c r="Z2351" s="9"/>
      <c r="AA2351" s="9"/>
      <c r="AB2351" s="9"/>
      <c r="AC2351" s="9"/>
      <c r="AD2351" s="9"/>
    </row>
    <row r="2352" spans="1:30" ht="9.75" customHeight="1">
      <c r="A2352" s="144"/>
      <c r="B2352" s="230"/>
      <c r="C2352" s="231"/>
      <c r="D2352" s="226"/>
      <c r="E2352" s="232"/>
      <c r="F2352" s="228"/>
      <c r="G2352" s="226"/>
      <c r="H2352" s="226"/>
      <c r="I2352" s="218"/>
      <c r="J2352" s="219"/>
      <c r="K2352" s="9"/>
      <c r="L2352" s="9"/>
      <c r="M2352" s="9"/>
      <c r="N2352" s="9"/>
      <c r="O2352" s="9"/>
      <c r="P2352" s="9"/>
      <c r="Q2352" s="9"/>
      <c r="R2352" s="9"/>
      <c r="S2352" s="9"/>
      <c r="T2352" s="9"/>
      <c r="U2352" s="9"/>
      <c r="V2352" s="9"/>
      <c r="W2352" s="9"/>
      <c r="X2352" s="9"/>
      <c r="Y2352" s="9"/>
      <c r="Z2352" s="9"/>
      <c r="AA2352" s="9"/>
      <c r="AB2352" s="9"/>
      <c r="AC2352" s="9"/>
      <c r="AD2352" s="9"/>
    </row>
    <row r="2353" spans="1:30" ht="9.75" customHeight="1">
      <c r="A2353" s="144"/>
      <c r="B2353" s="230"/>
      <c r="C2353" s="231"/>
      <c r="D2353" s="226"/>
      <c r="E2353" s="232"/>
      <c r="F2353" s="228"/>
      <c r="G2353" s="226"/>
      <c r="H2353" s="226"/>
      <c r="I2353" s="218"/>
      <c r="J2353" s="219"/>
      <c r="K2353" s="9"/>
      <c r="L2353" s="9"/>
      <c r="M2353" s="9"/>
      <c r="N2353" s="9"/>
      <c r="O2353" s="9"/>
      <c r="P2353" s="9"/>
      <c r="Q2353" s="9"/>
      <c r="R2353" s="9"/>
      <c r="S2353" s="9"/>
      <c r="T2353" s="9"/>
      <c r="U2353" s="9"/>
      <c r="V2353" s="9"/>
      <c r="W2353" s="9"/>
      <c r="X2353" s="9"/>
      <c r="Y2353" s="9"/>
      <c r="Z2353" s="9"/>
      <c r="AA2353" s="9"/>
      <c r="AB2353" s="9"/>
      <c r="AC2353" s="9"/>
      <c r="AD2353" s="9"/>
    </row>
    <row r="2354" spans="1:30" ht="9.75" customHeight="1">
      <c r="A2354" s="144"/>
      <c r="B2354" s="230"/>
      <c r="C2354" s="231"/>
      <c r="D2354" s="226"/>
      <c r="E2354" s="232"/>
      <c r="F2354" s="228"/>
      <c r="G2354" s="226"/>
      <c r="H2354" s="226"/>
      <c r="I2354" s="218"/>
      <c r="J2354" s="219"/>
      <c r="K2354" s="9"/>
      <c r="L2354" s="9"/>
      <c r="M2354" s="9"/>
      <c r="N2354" s="9"/>
      <c r="O2354" s="9"/>
      <c r="P2354" s="9"/>
      <c r="Q2354" s="9"/>
      <c r="R2354" s="9"/>
      <c r="S2354" s="9"/>
      <c r="T2354" s="9"/>
      <c r="U2354" s="9"/>
      <c r="V2354" s="9"/>
      <c r="W2354" s="9"/>
      <c r="X2354" s="9"/>
      <c r="Y2354" s="9"/>
      <c r="Z2354" s="9"/>
      <c r="AA2354" s="9"/>
      <c r="AB2354" s="9"/>
      <c r="AC2354" s="9"/>
      <c r="AD2354" s="9"/>
    </row>
    <row r="2355" spans="1:30" ht="9.75" customHeight="1">
      <c r="A2355" s="144"/>
      <c r="B2355" s="230"/>
      <c r="C2355" s="231"/>
      <c r="D2355" s="226"/>
      <c r="E2355" s="232"/>
      <c r="F2355" s="228"/>
      <c r="G2355" s="226"/>
      <c r="H2355" s="226"/>
      <c r="I2355" s="218"/>
      <c r="J2355" s="219"/>
      <c r="K2355" s="9"/>
      <c r="L2355" s="9"/>
      <c r="M2355" s="9"/>
      <c r="N2355" s="9"/>
      <c r="O2355" s="9"/>
      <c r="P2355" s="9"/>
      <c r="Q2355" s="9"/>
      <c r="R2355" s="9"/>
      <c r="S2355" s="9"/>
      <c r="T2355" s="9"/>
      <c r="U2355" s="9"/>
      <c r="V2355" s="9"/>
      <c r="W2355" s="9"/>
      <c r="X2355" s="9"/>
      <c r="Y2355" s="9"/>
      <c r="Z2355" s="9"/>
      <c r="AA2355" s="9"/>
      <c r="AB2355" s="9"/>
      <c r="AC2355" s="9"/>
      <c r="AD2355" s="9"/>
    </row>
    <row r="2356" spans="1:30" ht="9.75" customHeight="1">
      <c r="A2356" s="144"/>
      <c r="B2356" s="230"/>
      <c r="C2356" s="231"/>
      <c r="D2356" s="226"/>
      <c r="E2356" s="232"/>
      <c r="F2356" s="228"/>
      <c r="G2356" s="226"/>
      <c r="H2356" s="226"/>
      <c r="I2356" s="218"/>
      <c r="J2356" s="219"/>
      <c r="K2356" s="9"/>
      <c r="L2356" s="9"/>
      <c r="M2356" s="9"/>
      <c r="N2356" s="9"/>
      <c r="O2356" s="9"/>
      <c r="P2356" s="9"/>
      <c r="Q2356" s="9"/>
      <c r="R2356" s="9"/>
      <c r="S2356" s="9"/>
      <c r="T2356" s="9"/>
      <c r="U2356" s="9"/>
      <c r="V2356" s="9"/>
      <c r="W2356" s="9"/>
      <c r="X2356" s="9"/>
      <c r="Y2356" s="9"/>
      <c r="Z2356" s="9"/>
      <c r="AA2356" s="9"/>
      <c r="AB2356" s="9"/>
      <c r="AC2356" s="9"/>
      <c r="AD2356" s="9"/>
    </row>
    <row r="2357" spans="1:30" ht="9.75" customHeight="1">
      <c r="A2357" s="144"/>
      <c r="B2357" s="230"/>
      <c r="C2357" s="231"/>
      <c r="D2357" s="226"/>
      <c r="E2357" s="232"/>
      <c r="F2357" s="228"/>
      <c r="G2357" s="226"/>
      <c r="H2357" s="226"/>
      <c r="I2357" s="218"/>
      <c r="J2357" s="219"/>
      <c r="K2357" s="9"/>
      <c r="L2357" s="9"/>
      <c r="M2357" s="9"/>
      <c r="N2357" s="9"/>
      <c r="O2357" s="9"/>
      <c r="P2357" s="9"/>
      <c r="Q2357" s="9"/>
      <c r="R2357" s="9"/>
      <c r="S2357" s="9"/>
      <c r="T2357" s="9"/>
      <c r="U2357" s="9"/>
      <c r="V2357" s="9"/>
      <c r="W2357" s="9"/>
      <c r="X2357" s="9"/>
      <c r="Y2357" s="9"/>
      <c r="Z2357" s="9"/>
      <c r="AA2357" s="9"/>
      <c r="AB2357" s="9"/>
      <c r="AC2357" s="9"/>
      <c r="AD2357" s="9"/>
    </row>
    <row r="2358" spans="1:30" ht="9.75" customHeight="1">
      <c r="A2358" s="144"/>
      <c r="B2358" s="230"/>
      <c r="C2358" s="231"/>
      <c r="D2358" s="226"/>
      <c r="E2358" s="232"/>
      <c r="F2358" s="228"/>
      <c r="G2358" s="226"/>
      <c r="H2358" s="226"/>
      <c r="I2358" s="218"/>
      <c r="J2358" s="219"/>
      <c r="K2358" s="9"/>
      <c r="L2358" s="9"/>
      <c r="M2358" s="9"/>
      <c r="N2358" s="9"/>
      <c r="O2358" s="9"/>
      <c r="P2358" s="9"/>
      <c r="Q2358" s="9"/>
      <c r="R2358" s="9"/>
      <c r="S2358" s="9"/>
      <c r="T2358" s="9"/>
      <c r="U2358" s="9"/>
      <c r="V2358" s="9"/>
      <c r="W2358" s="9"/>
      <c r="X2358" s="9"/>
      <c r="Y2358" s="9"/>
      <c r="Z2358" s="9"/>
      <c r="AA2358" s="9"/>
      <c r="AB2358" s="9"/>
      <c r="AC2358" s="9"/>
      <c r="AD2358" s="9"/>
    </row>
    <row r="2359" spans="1:30" ht="9.75" customHeight="1">
      <c r="A2359" s="144"/>
      <c r="B2359" s="230"/>
      <c r="C2359" s="231"/>
      <c r="D2359" s="226"/>
      <c r="E2359" s="232"/>
      <c r="F2359" s="228"/>
      <c r="G2359" s="226"/>
      <c r="H2359" s="226"/>
      <c r="I2359" s="218"/>
      <c r="J2359" s="219"/>
      <c r="K2359" s="9"/>
      <c r="L2359" s="9"/>
      <c r="M2359" s="9"/>
      <c r="N2359" s="9"/>
      <c r="O2359" s="9"/>
      <c r="P2359" s="9"/>
      <c r="Q2359" s="9"/>
      <c r="R2359" s="9"/>
      <c r="S2359" s="9"/>
      <c r="T2359" s="9"/>
      <c r="U2359" s="9"/>
      <c r="V2359" s="9"/>
      <c r="W2359" s="9"/>
      <c r="X2359" s="9"/>
      <c r="Y2359" s="9"/>
      <c r="Z2359" s="9"/>
      <c r="AA2359" s="9"/>
      <c r="AB2359" s="9"/>
      <c r="AC2359" s="9"/>
      <c r="AD2359" s="9"/>
    </row>
    <row r="2360" spans="1:30" ht="9.75" customHeight="1">
      <c r="A2360" s="144"/>
      <c r="B2360" s="230"/>
      <c r="C2360" s="231"/>
      <c r="D2360" s="226"/>
      <c r="E2360" s="232"/>
      <c r="F2360" s="228"/>
      <c r="G2360" s="226"/>
      <c r="H2360" s="226"/>
      <c r="I2360" s="218"/>
      <c r="J2360" s="219"/>
      <c r="K2360" s="9"/>
      <c r="L2360" s="9"/>
      <c r="M2360" s="9"/>
      <c r="N2360" s="9"/>
      <c r="O2360" s="9"/>
      <c r="P2360" s="9"/>
      <c r="Q2360" s="9"/>
      <c r="R2360" s="9"/>
      <c r="S2360" s="9"/>
      <c r="T2360" s="9"/>
      <c r="U2360" s="9"/>
      <c r="V2360" s="9"/>
      <c r="W2360" s="9"/>
      <c r="X2360" s="9"/>
      <c r="Y2360" s="9"/>
      <c r="Z2360" s="9"/>
      <c r="AA2360" s="9"/>
      <c r="AB2360" s="9"/>
      <c r="AC2360" s="9"/>
      <c r="AD2360" s="9"/>
    </row>
    <row r="2361" spans="1:30" ht="9.75" customHeight="1">
      <c r="A2361" s="144"/>
      <c r="B2361" s="230"/>
      <c r="C2361" s="231"/>
      <c r="D2361" s="226"/>
      <c r="E2361" s="232"/>
      <c r="F2361" s="228"/>
      <c r="G2361" s="226"/>
      <c r="H2361" s="226"/>
      <c r="I2361" s="218"/>
      <c r="J2361" s="219"/>
      <c r="K2361" s="9"/>
      <c r="L2361" s="9"/>
      <c r="M2361" s="9"/>
      <c r="N2361" s="9"/>
      <c r="O2361" s="9"/>
      <c r="P2361" s="9"/>
      <c r="Q2361" s="9"/>
      <c r="R2361" s="9"/>
      <c r="S2361" s="9"/>
      <c r="T2361" s="9"/>
      <c r="U2361" s="9"/>
      <c r="V2361" s="9"/>
      <c r="W2361" s="9"/>
      <c r="X2361" s="9"/>
      <c r="Y2361" s="9"/>
      <c r="Z2361" s="9"/>
      <c r="AA2361" s="9"/>
      <c r="AB2361" s="9"/>
      <c r="AC2361" s="9"/>
      <c r="AD2361" s="9"/>
    </row>
    <row r="2362" spans="1:30" ht="9.75" customHeight="1">
      <c r="A2362" s="144"/>
      <c r="B2362" s="230"/>
      <c r="C2362" s="231"/>
      <c r="D2362" s="226"/>
      <c r="E2362" s="232"/>
      <c r="F2362" s="228"/>
      <c r="G2362" s="226"/>
      <c r="H2362" s="226"/>
      <c r="I2362" s="218"/>
      <c r="J2362" s="219"/>
      <c r="K2362" s="9"/>
      <c r="L2362" s="9"/>
      <c r="M2362" s="9"/>
      <c r="N2362" s="9"/>
      <c r="O2362" s="9"/>
      <c r="P2362" s="9"/>
      <c r="Q2362" s="9"/>
      <c r="R2362" s="9"/>
      <c r="S2362" s="9"/>
      <c r="T2362" s="9"/>
      <c r="U2362" s="9"/>
      <c r="V2362" s="9"/>
      <c r="W2362" s="9"/>
      <c r="X2362" s="9"/>
      <c r="Y2362" s="9"/>
      <c r="Z2362" s="9"/>
      <c r="AA2362" s="9"/>
      <c r="AB2362" s="9"/>
      <c r="AC2362" s="9"/>
      <c r="AD2362" s="9"/>
    </row>
    <row r="2363" spans="1:30" ht="9.75" customHeight="1">
      <c r="A2363" s="144"/>
      <c r="B2363" s="230"/>
      <c r="C2363" s="231"/>
      <c r="D2363" s="226"/>
      <c r="E2363" s="232"/>
      <c r="F2363" s="228"/>
      <c r="G2363" s="226"/>
      <c r="H2363" s="226"/>
      <c r="I2363" s="218"/>
      <c r="J2363" s="219"/>
      <c r="K2363" s="9"/>
      <c r="L2363" s="9"/>
      <c r="M2363" s="9"/>
      <c r="N2363" s="9"/>
      <c r="O2363" s="9"/>
      <c r="P2363" s="9"/>
      <c r="Q2363" s="9"/>
      <c r="R2363" s="9"/>
      <c r="S2363" s="9"/>
      <c r="T2363" s="9"/>
      <c r="U2363" s="9"/>
      <c r="V2363" s="9"/>
      <c r="W2363" s="9"/>
      <c r="X2363" s="9"/>
      <c r="Y2363" s="9"/>
      <c r="Z2363" s="9"/>
      <c r="AA2363" s="9"/>
      <c r="AB2363" s="9"/>
      <c r="AC2363" s="9"/>
      <c r="AD2363" s="9"/>
    </row>
    <row r="2364" spans="1:30" ht="9.75" customHeight="1">
      <c r="A2364" s="144"/>
      <c r="B2364" s="230"/>
      <c r="C2364" s="231"/>
      <c r="D2364" s="226"/>
      <c r="E2364" s="232"/>
      <c r="F2364" s="228"/>
      <c r="G2364" s="226"/>
      <c r="H2364" s="226"/>
      <c r="I2364" s="218"/>
      <c r="J2364" s="219"/>
      <c r="K2364" s="9"/>
      <c r="L2364" s="9"/>
      <c r="M2364" s="9"/>
      <c r="N2364" s="9"/>
      <c r="O2364" s="9"/>
      <c r="P2364" s="9"/>
      <c r="Q2364" s="9"/>
      <c r="R2364" s="9"/>
      <c r="S2364" s="9"/>
      <c r="T2364" s="9"/>
      <c r="U2364" s="9"/>
      <c r="V2364" s="9"/>
      <c r="W2364" s="9"/>
      <c r="X2364" s="9"/>
      <c r="Y2364" s="9"/>
      <c r="Z2364" s="9"/>
      <c r="AA2364" s="9"/>
      <c r="AB2364" s="9"/>
      <c r="AC2364" s="9"/>
      <c r="AD2364" s="9"/>
    </row>
    <row r="2365" spans="1:30" ht="9.75" customHeight="1">
      <c r="A2365" s="144"/>
      <c r="B2365" s="230"/>
      <c r="C2365" s="231"/>
      <c r="D2365" s="226"/>
      <c r="E2365" s="232"/>
      <c r="F2365" s="228"/>
      <c r="G2365" s="226"/>
      <c r="H2365" s="226"/>
      <c r="I2365" s="218"/>
      <c r="J2365" s="219"/>
      <c r="K2365" s="9"/>
      <c r="L2365" s="9"/>
      <c r="M2365" s="9"/>
      <c r="N2365" s="9"/>
      <c r="O2365" s="9"/>
      <c r="P2365" s="9"/>
      <c r="Q2365" s="9"/>
      <c r="R2365" s="9"/>
      <c r="S2365" s="9"/>
      <c r="T2365" s="9"/>
      <c r="U2365" s="9"/>
      <c r="V2365" s="9"/>
      <c r="W2365" s="9"/>
      <c r="X2365" s="9"/>
      <c r="Y2365" s="9"/>
      <c r="Z2365" s="9"/>
      <c r="AA2365" s="9"/>
      <c r="AB2365" s="9"/>
      <c r="AC2365" s="9"/>
      <c r="AD2365" s="9"/>
    </row>
    <row r="2366" spans="1:30" ht="9.75" customHeight="1">
      <c r="A2366" s="144"/>
      <c r="B2366" s="230"/>
      <c r="C2366" s="231"/>
      <c r="D2366" s="226"/>
      <c r="E2366" s="232"/>
      <c r="F2366" s="228"/>
      <c r="G2366" s="226"/>
      <c r="H2366" s="226"/>
      <c r="I2366" s="218"/>
      <c r="J2366" s="219"/>
      <c r="K2366" s="9"/>
      <c r="L2366" s="9"/>
      <c r="M2366" s="9"/>
      <c r="N2366" s="9"/>
      <c r="O2366" s="9"/>
      <c r="P2366" s="9"/>
      <c r="Q2366" s="9"/>
      <c r="R2366" s="9"/>
      <c r="S2366" s="9"/>
      <c r="T2366" s="9"/>
      <c r="U2366" s="9"/>
      <c r="V2366" s="9"/>
      <c r="W2366" s="9"/>
      <c r="X2366" s="9"/>
      <c r="Y2366" s="9"/>
      <c r="Z2366" s="9"/>
      <c r="AA2366" s="9"/>
      <c r="AB2366" s="9"/>
      <c r="AC2366" s="9"/>
      <c r="AD2366" s="9"/>
    </row>
    <row r="2367" spans="1:30" ht="9.75" customHeight="1">
      <c r="A2367" s="144"/>
      <c r="B2367" s="230"/>
      <c r="C2367" s="231"/>
      <c r="D2367" s="226"/>
      <c r="E2367" s="232"/>
      <c r="F2367" s="228"/>
      <c r="G2367" s="226"/>
      <c r="H2367" s="226"/>
      <c r="I2367" s="218"/>
      <c r="J2367" s="219"/>
      <c r="K2367" s="9"/>
      <c r="L2367" s="9"/>
      <c r="M2367" s="9"/>
      <c r="N2367" s="9"/>
      <c r="O2367" s="9"/>
      <c r="P2367" s="9"/>
      <c r="Q2367" s="9"/>
      <c r="R2367" s="9"/>
      <c r="S2367" s="9"/>
      <c r="T2367" s="9"/>
      <c r="U2367" s="9"/>
      <c r="V2367" s="9"/>
      <c r="W2367" s="9"/>
      <c r="X2367" s="9"/>
      <c r="Y2367" s="9"/>
      <c r="Z2367" s="9"/>
      <c r="AA2367" s="9"/>
      <c r="AB2367" s="9"/>
      <c r="AC2367" s="9"/>
      <c r="AD2367" s="9"/>
    </row>
    <row r="2368" spans="1:30" ht="9.75" customHeight="1">
      <c r="A2368" s="144"/>
      <c r="B2368" s="230"/>
      <c r="C2368" s="231"/>
      <c r="D2368" s="226"/>
      <c r="E2368" s="232"/>
      <c r="F2368" s="228"/>
      <c r="G2368" s="226"/>
      <c r="H2368" s="226"/>
      <c r="I2368" s="218"/>
      <c r="J2368" s="219"/>
      <c r="K2368" s="9"/>
      <c r="L2368" s="9"/>
      <c r="M2368" s="9"/>
      <c r="N2368" s="9"/>
      <c r="O2368" s="9"/>
      <c r="P2368" s="9"/>
      <c r="Q2368" s="9"/>
      <c r="R2368" s="9"/>
      <c r="S2368" s="9"/>
      <c r="T2368" s="9"/>
      <c r="U2368" s="9"/>
      <c r="V2368" s="9"/>
      <c r="W2368" s="9"/>
      <c r="X2368" s="9"/>
      <c r="Y2368" s="9"/>
      <c r="Z2368" s="9"/>
      <c r="AA2368" s="9"/>
      <c r="AB2368" s="9"/>
      <c r="AC2368" s="9"/>
      <c r="AD2368" s="9"/>
    </row>
    <row r="2369" spans="1:30" ht="9.75" customHeight="1">
      <c r="A2369" s="144"/>
      <c r="B2369" s="230"/>
      <c r="C2369" s="231"/>
      <c r="D2369" s="226"/>
      <c r="E2369" s="232"/>
      <c r="F2369" s="228"/>
      <c r="G2369" s="226"/>
      <c r="H2369" s="226"/>
      <c r="I2369" s="218"/>
      <c r="J2369" s="219"/>
      <c r="K2369" s="9"/>
      <c r="L2369" s="9"/>
      <c r="M2369" s="9"/>
      <c r="N2369" s="9"/>
      <c r="O2369" s="9"/>
      <c r="P2369" s="9"/>
      <c r="Q2369" s="9"/>
      <c r="R2369" s="9"/>
      <c r="S2369" s="9"/>
      <c r="T2369" s="9"/>
      <c r="U2369" s="9"/>
      <c r="V2369" s="9"/>
      <c r="W2369" s="9"/>
      <c r="X2369" s="9"/>
      <c r="Y2369" s="9"/>
      <c r="Z2369" s="9"/>
      <c r="AA2369" s="9"/>
      <c r="AB2369" s="9"/>
      <c r="AC2369" s="9"/>
      <c r="AD2369" s="9"/>
    </row>
    <row r="2370" spans="1:30" ht="9.75" customHeight="1">
      <c r="A2370" s="144"/>
      <c r="B2370" s="230"/>
      <c r="C2370" s="231"/>
      <c r="D2370" s="226"/>
      <c r="E2370" s="232"/>
      <c r="F2370" s="228"/>
      <c r="G2370" s="226"/>
      <c r="H2370" s="226"/>
      <c r="I2370" s="218"/>
      <c r="J2370" s="219"/>
      <c r="K2370" s="9"/>
      <c r="L2370" s="9"/>
      <c r="M2370" s="9"/>
      <c r="N2370" s="9"/>
      <c r="O2370" s="9"/>
      <c r="P2370" s="9"/>
      <c r="Q2370" s="9"/>
      <c r="R2370" s="9"/>
      <c r="S2370" s="9"/>
      <c r="T2370" s="9"/>
      <c r="U2370" s="9"/>
      <c r="V2370" s="9"/>
      <c r="W2370" s="9"/>
      <c r="X2370" s="9"/>
      <c r="Y2370" s="9"/>
      <c r="Z2370" s="9"/>
      <c r="AA2370" s="9"/>
      <c r="AB2370" s="9"/>
      <c r="AC2370" s="9"/>
      <c r="AD2370" s="9"/>
    </row>
    <row r="2371" spans="1:30" ht="9.75" customHeight="1">
      <c r="A2371" s="144"/>
      <c r="B2371" s="230"/>
      <c r="C2371" s="231"/>
      <c r="D2371" s="226"/>
      <c r="E2371" s="232"/>
      <c r="F2371" s="228"/>
      <c r="G2371" s="226"/>
      <c r="H2371" s="226"/>
      <c r="I2371" s="218"/>
      <c r="J2371" s="219"/>
      <c r="K2371" s="9"/>
      <c r="L2371" s="9"/>
      <c r="M2371" s="9"/>
      <c r="N2371" s="9"/>
      <c r="O2371" s="9"/>
      <c r="P2371" s="9"/>
      <c r="Q2371" s="9"/>
      <c r="R2371" s="9"/>
      <c r="S2371" s="9"/>
      <c r="T2371" s="9"/>
      <c r="U2371" s="9"/>
      <c r="V2371" s="9"/>
      <c r="W2371" s="9"/>
      <c r="X2371" s="9"/>
      <c r="Y2371" s="9"/>
      <c r="Z2371" s="9"/>
      <c r="AA2371" s="9"/>
      <c r="AB2371" s="9"/>
      <c r="AC2371" s="9"/>
      <c r="AD2371" s="9"/>
    </row>
    <row r="2372" spans="1:30" ht="9.75" customHeight="1">
      <c r="A2372" s="144"/>
      <c r="B2372" s="230"/>
      <c r="C2372" s="231"/>
      <c r="D2372" s="226"/>
      <c r="E2372" s="232"/>
      <c r="F2372" s="228"/>
      <c r="G2372" s="226"/>
      <c r="H2372" s="226"/>
      <c r="I2372" s="218"/>
      <c r="J2372" s="219"/>
      <c r="K2372" s="9"/>
      <c r="L2372" s="9"/>
      <c r="M2372" s="9"/>
      <c r="N2372" s="9"/>
      <c r="O2372" s="9"/>
      <c r="P2372" s="9"/>
      <c r="Q2372" s="9"/>
      <c r="R2372" s="9"/>
      <c r="S2372" s="9"/>
      <c r="T2372" s="9"/>
      <c r="U2372" s="9"/>
      <c r="V2372" s="9"/>
      <c r="W2372" s="9"/>
      <c r="X2372" s="9"/>
      <c r="Y2372" s="9"/>
      <c r="Z2372" s="9"/>
      <c r="AA2372" s="9"/>
      <c r="AB2372" s="9"/>
      <c r="AC2372" s="9"/>
      <c r="AD2372" s="9"/>
    </row>
    <row r="2373" spans="1:30" ht="9.75" customHeight="1">
      <c r="A2373" s="144"/>
      <c r="B2373" s="230"/>
      <c r="C2373" s="231"/>
      <c r="D2373" s="226"/>
      <c r="E2373" s="232"/>
      <c r="F2373" s="228"/>
      <c r="G2373" s="226"/>
      <c r="H2373" s="226"/>
      <c r="I2373" s="218"/>
      <c r="J2373" s="219"/>
      <c r="K2373" s="9"/>
      <c r="L2373" s="9"/>
      <c r="M2373" s="9"/>
      <c r="N2373" s="9"/>
      <c r="O2373" s="9"/>
      <c r="P2373" s="9"/>
      <c r="Q2373" s="9"/>
      <c r="R2373" s="9"/>
      <c r="S2373" s="9"/>
      <c r="T2373" s="9"/>
      <c r="U2373" s="9"/>
      <c r="V2373" s="9"/>
      <c r="W2373" s="9"/>
      <c r="X2373" s="9"/>
      <c r="Y2373" s="9"/>
      <c r="Z2373" s="9"/>
      <c r="AA2373" s="9"/>
      <c r="AB2373" s="9"/>
      <c r="AC2373" s="9"/>
      <c r="AD2373" s="9"/>
    </row>
    <row r="2374" spans="1:30" ht="9.75" customHeight="1">
      <c r="A2374" s="144"/>
      <c r="B2374" s="230"/>
      <c r="C2374" s="231"/>
      <c r="D2374" s="226"/>
      <c r="E2374" s="232"/>
      <c r="F2374" s="228"/>
      <c r="G2374" s="226"/>
      <c r="H2374" s="226"/>
      <c r="I2374" s="218"/>
      <c r="J2374" s="219"/>
      <c r="K2374" s="9"/>
      <c r="L2374" s="9"/>
      <c r="M2374" s="9"/>
      <c r="N2374" s="9"/>
      <c r="O2374" s="9"/>
      <c r="P2374" s="9"/>
      <c r="Q2374" s="9"/>
      <c r="R2374" s="9"/>
      <c r="S2374" s="9"/>
      <c r="T2374" s="9"/>
      <c r="U2374" s="9"/>
      <c r="V2374" s="9"/>
      <c r="W2374" s="9"/>
      <c r="X2374" s="9"/>
      <c r="Y2374" s="9"/>
      <c r="Z2374" s="9"/>
      <c r="AA2374" s="9"/>
      <c r="AB2374" s="9"/>
      <c r="AC2374" s="9"/>
      <c r="AD2374" s="9"/>
    </row>
    <row r="2375" spans="1:30" ht="9.75" customHeight="1">
      <c r="A2375" s="144"/>
      <c r="B2375" s="230"/>
      <c r="C2375" s="231"/>
      <c r="D2375" s="226"/>
      <c r="E2375" s="232"/>
      <c r="F2375" s="228"/>
      <c r="G2375" s="226"/>
      <c r="H2375" s="226"/>
      <c r="I2375" s="218"/>
      <c r="J2375" s="219"/>
      <c r="K2375" s="9"/>
      <c r="L2375" s="9"/>
      <c r="M2375" s="9"/>
      <c r="N2375" s="9"/>
      <c r="O2375" s="9"/>
      <c r="P2375" s="9"/>
      <c r="Q2375" s="9"/>
      <c r="R2375" s="9"/>
      <c r="S2375" s="9"/>
      <c r="T2375" s="9"/>
      <c r="U2375" s="9"/>
      <c r="V2375" s="9"/>
      <c r="W2375" s="9"/>
      <c r="X2375" s="9"/>
      <c r="Y2375" s="9"/>
      <c r="Z2375" s="9"/>
      <c r="AA2375" s="9"/>
      <c r="AB2375" s="9"/>
      <c r="AC2375" s="9"/>
      <c r="AD2375" s="9"/>
    </row>
    <row r="2376" spans="1:30" ht="9.75" customHeight="1">
      <c r="A2376" s="144"/>
      <c r="B2376" s="230"/>
      <c r="C2376" s="231"/>
      <c r="D2376" s="226"/>
      <c r="E2376" s="232"/>
      <c r="F2376" s="228"/>
      <c r="G2376" s="226"/>
      <c r="H2376" s="226"/>
      <c r="I2376" s="218"/>
      <c r="J2376" s="219"/>
      <c r="K2376" s="9"/>
      <c r="L2376" s="9"/>
      <c r="M2376" s="9"/>
      <c r="N2376" s="9"/>
      <c r="O2376" s="9"/>
      <c r="P2376" s="9"/>
      <c r="Q2376" s="9"/>
      <c r="R2376" s="9"/>
      <c r="S2376" s="9"/>
      <c r="T2376" s="9"/>
      <c r="U2376" s="9"/>
      <c r="V2376" s="9"/>
      <c r="W2376" s="9"/>
      <c r="X2376" s="9"/>
      <c r="Y2376" s="9"/>
      <c r="Z2376" s="9"/>
      <c r="AA2376" s="9"/>
      <c r="AB2376" s="9"/>
      <c r="AC2376" s="9"/>
      <c r="AD2376" s="9"/>
    </row>
    <row r="2377" spans="1:30" ht="9.75" customHeight="1">
      <c r="A2377" s="144"/>
      <c r="B2377" s="230"/>
      <c r="C2377" s="231"/>
      <c r="D2377" s="226"/>
      <c r="E2377" s="232"/>
      <c r="F2377" s="228"/>
      <c r="G2377" s="226"/>
      <c r="H2377" s="226"/>
      <c r="I2377" s="218"/>
      <c r="J2377" s="219"/>
      <c r="K2377" s="9"/>
      <c r="L2377" s="9"/>
      <c r="M2377" s="9"/>
      <c r="N2377" s="9"/>
      <c r="O2377" s="9"/>
      <c r="P2377" s="9"/>
      <c r="Q2377" s="9"/>
      <c r="R2377" s="9"/>
      <c r="S2377" s="9"/>
      <c r="T2377" s="9"/>
      <c r="U2377" s="9"/>
      <c r="V2377" s="9"/>
      <c r="W2377" s="9"/>
      <c r="X2377" s="9"/>
      <c r="Y2377" s="9"/>
      <c r="Z2377" s="9"/>
      <c r="AA2377" s="9"/>
      <c r="AB2377" s="9"/>
      <c r="AC2377" s="9"/>
      <c r="AD2377" s="9"/>
    </row>
    <row r="2378" spans="1:30" ht="9.75" customHeight="1">
      <c r="A2378" s="144"/>
      <c r="B2378" s="230"/>
      <c r="C2378" s="231"/>
      <c r="D2378" s="226"/>
      <c r="E2378" s="232"/>
      <c r="F2378" s="228"/>
      <c r="G2378" s="226"/>
      <c r="H2378" s="226"/>
      <c r="I2378" s="218"/>
      <c r="J2378" s="219"/>
      <c r="K2378" s="9"/>
      <c r="L2378" s="9"/>
      <c r="M2378" s="9"/>
      <c r="N2378" s="9"/>
      <c r="O2378" s="9"/>
      <c r="P2378" s="9"/>
      <c r="Q2378" s="9"/>
      <c r="R2378" s="9"/>
      <c r="S2378" s="9"/>
      <c r="T2378" s="9"/>
      <c r="U2378" s="9"/>
      <c r="V2378" s="9"/>
      <c r="W2378" s="9"/>
      <c r="X2378" s="9"/>
      <c r="Y2378" s="9"/>
      <c r="Z2378" s="9"/>
      <c r="AA2378" s="9"/>
      <c r="AB2378" s="9"/>
      <c r="AC2378" s="9"/>
      <c r="AD2378" s="9"/>
    </row>
    <row r="2379" spans="1:30" ht="9.75" customHeight="1">
      <c r="A2379" s="144"/>
      <c r="B2379" s="230"/>
      <c r="C2379" s="231"/>
      <c r="D2379" s="226"/>
      <c r="E2379" s="232"/>
      <c r="F2379" s="228"/>
      <c r="G2379" s="226"/>
      <c r="H2379" s="226"/>
      <c r="I2379" s="218"/>
      <c r="J2379" s="219"/>
      <c r="K2379" s="9"/>
      <c r="L2379" s="9"/>
      <c r="M2379" s="9"/>
      <c r="N2379" s="9"/>
      <c r="O2379" s="9"/>
      <c r="P2379" s="9"/>
      <c r="Q2379" s="9"/>
      <c r="R2379" s="9"/>
      <c r="S2379" s="9"/>
      <c r="T2379" s="9"/>
      <c r="U2379" s="9"/>
      <c r="V2379" s="9"/>
      <c r="W2379" s="9"/>
      <c r="X2379" s="9"/>
      <c r="Y2379" s="9"/>
      <c r="Z2379" s="9"/>
      <c r="AA2379" s="9"/>
      <c r="AB2379" s="9"/>
      <c r="AC2379" s="9"/>
      <c r="AD2379" s="9"/>
    </row>
    <row r="2380" spans="1:30" ht="9.75" customHeight="1">
      <c r="A2380" s="144"/>
      <c r="B2380" s="230"/>
      <c r="C2380" s="231"/>
      <c r="D2380" s="226"/>
      <c r="E2380" s="232"/>
      <c r="F2380" s="228"/>
      <c r="G2380" s="226"/>
      <c r="H2380" s="226"/>
      <c r="I2380" s="218"/>
      <c r="J2380" s="219"/>
      <c r="K2380" s="9"/>
      <c r="L2380" s="9"/>
      <c r="M2380" s="9"/>
      <c r="N2380" s="9"/>
      <c r="O2380" s="9"/>
      <c r="P2380" s="9"/>
      <c r="Q2380" s="9"/>
      <c r="R2380" s="9"/>
      <c r="S2380" s="9"/>
      <c r="T2380" s="9"/>
      <c r="U2380" s="9"/>
      <c r="V2380" s="9"/>
      <c r="W2380" s="9"/>
      <c r="X2380" s="9"/>
      <c r="Y2380" s="9"/>
      <c r="Z2380" s="9"/>
      <c r="AA2380" s="9"/>
      <c r="AB2380" s="9"/>
      <c r="AC2380" s="9"/>
      <c r="AD2380" s="9"/>
    </row>
    <row r="2381" spans="1:30" ht="9.75" customHeight="1">
      <c r="A2381" s="144"/>
      <c r="B2381" s="230"/>
      <c r="C2381" s="231"/>
      <c r="D2381" s="226"/>
      <c r="E2381" s="232"/>
      <c r="F2381" s="228"/>
      <c r="G2381" s="226"/>
      <c r="H2381" s="226"/>
      <c r="I2381" s="218"/>
      <c r="J2381" s="219"/>
      <c r="K2381" s="9"/>
      <c r="L2381" s="9"/>
      <c r="M2381" s="9"/>
      <c r="N2381" s="9"/>
      <c r="O2381" s="9"/>
      <c r="P2381" s="9"/>
      <c r="Q2381" s="9"/>
      <c r="R2381" s="9"/>
      <c r="S2381" s="9"/>
      <c r="T2381" s="9"/>
      <c r="U2381" s="9"/>
      <c r="V2381" s="9"/>
      <c r="W2381" s="9"/>
      <c r="X2381" s="9"/>
      <c r="Y2381" s="9"/>
      <c r="Z2381" s="9"/>
      <c r="AA2381" s="9"/>
      <c r="AB2381" s="9"/>
      <c r="AC2381" s="9"/>
      <c r="AD2381" s="9"/>
    </row>
    <row r="2382" spans="1:30" ht="9.75" customHeight="1">
      <c r="A2382" s="144"/>
      <c r="B2382" s="230"/>
      <c r="C2382" s="231"/>
      <c r="D2382" s="226"/>
      <c r="E2382" s="232"/>
      <c r="F2382" s="228"/>
      <c r="G2382" s="226"/>
      <c r="H2382" s="226"/>
      <c r="I2382" s="218"/>
      <c r="J2382" s="219"/>
      <c r="K2382" s="9"/>
      <c r="L2382" s="9"/>
      <c r="M2382" s="9"/>
      <c r="N2382" s="9"/>
      <c r="O2382" s="9"/>
      <c r="P2382" s="9"/>
      <c r="Q2382" s="9"/>
      <c r="R2382" s="9"/>
      <c r="S2382" s="9"/>
      <c r="T2382" s="9"/>
      <c r="U2382" s="9"/>
      <c r="V2382" s="9"/>
      <c r="W2382" s="9"/>
      <c r="X2382" s="9"/>
      <c r="Y2382" s="9"/>
      <c r="Z2382" s="9"/>
      <c r="AA2382" s="9"/>
      <c r="AB2382" s="9"/>
      <c r="AC2382" s="9"/>
      <c r="AD2382" s="9"/>
    </row>
    <row r="2383" spans="1:30" ht="9.75" customHeight="1">
      <c r="A2383" s="144"/>
      <c r="B2383" s="230"/>
      <c r="C2383" s="231"/>
      <c r="D2383" s="226"/>
      <c r="E2383" s="232"/>
      <c r="F2383" s="228"/>
      <c r="G2383" s="226"/>
      <c r="H2383" s="226"/>
      <c r="I2383" s="218"/>
      <c r="J2383" s="219"/>
      <c r="K2383" s="9"/>
      <c r="L2383" s="9"/>
      <c r="M2383" s="9"/>
      <c r="N2383" s="9"/>
      <c r="O2383" s="9"/>
      <c r="P2383" s="9"/>
      <c r="Q2383" s="9"/>
      <c r="R2383" s="9"/>
      <c r="S2383" s="9"/>
      <c r="T2383" s="9"/>
      <c r="U2383" s="9"/>
      <c r="V2383" s="9"/>
      <c r="W2383" s="9"/>
      <c r="X2383" s="9"/>
      <c r="Y2383" s="9"/>
      <c r="Z2383" s="9"/>
      <c r="AA2383" s="9"/>
      <c r="AB2383" s="9"/>
      <c r="AC2383" s="9"/>
      <c r="AD2383" s="9"/>
    </row>
    <row r="2384" spans="1:30" ht="9.75" customHeight="1">
      <c r="A2384" s="144"/>
      <c r="B2384" s="230"/>
      <c r="C2384" s="231"/>
      <c r="D2384" s="226"/>
      <c r="E2384" s="232"/>
      <c r="F2384" s="228"/>
      <c r="G2384" s="226"/>
      <c r="H2384" s="226"/>
      <c r="I2384" s="218"/>
      <c r="J2384" s="219"/>
      <c r="K2384" s="9"/>
      <c r="L2384" s="9"/>
      <c r="M2384" s="9"/>
      <c r="N2384" s="9"/>
      <c r="O2384" s="9"/>
      <c r="P2384" s="9"/>
      <c r="Q2384" s="9"/>
      <c r="R2384" s="9"/>
      <c r="S2384" s="9"/>
      <c r="T2384" s="9"/>
      <c r="U2384" s="9"/>
      <c r="V2384" s="9"/>
      <c r="W2384" s="9"/>
      <c r="X2384" s="9"/>
      <c r="Y2384" s="9"/>
      <c r="Z2384" s="9"/>
      <c r="AA2384" s="9"/>
      <c r="AB2384" s="9"/>
      <c r="AC2384" s="9"/>
      <c r="AD2384" s="9"/>
    </row>
    <row r="2385" spans="1:30" ht="9.75" customHeight="1">
      <c r="A2385" s="144"/>
      <c r="B2385" s="230"/>
      <c r="C2385" s="231"/>
      <c r="D2385" s="226"/>
      <c r="E2385" s="232"/>
      <c r="F2385" s="228"/>
      <c r="G2385" s="226"/>
      <c r="H2385" s="226"/>
      <c r="I2385" s="218"/>
      <c r="J2385" s="219"/>
      <c r="K2385" s="9"/>
      <c r="L2385" s="9"/>
      <c r="M2385" s="9"/>
      <c r="N2385" s="9"/>
      <c r="O2385" s="9"/>
      <c r="P2385" s="9"/>
      <c r="Q2385" s="9"/>
      <c r="R2385" s="9"/>
      <c r="S2385" s="9"/>
      <c r="T2385" s="9"/>
      <c r="U2385" s="9"/>
      <c r="V2385" s="9"/>
      <c r="W2385" s="9"/>
      <c r="X2385" s="9"/>
      <c r="Y2385" s="9"/>
      <c r="Z2385" s="9"/>
      <c r="AA2385" s="9"/>
      <c r="AB2385" s="9"/>
      <c r="AC2385" s="9"/>
      <c r="AD2385" s="9"/>
    </row>
    <row r="2386" spans="1:30" ht="9.75" customHeight="1">
      <c r="A2386" s="144"/>
      <c r="B2386" s="230"/>
      <c r="C2386" s="231"/>
      <c r="D2386" s="226"/>
      <c r="E2386" s="232"/>
      <c r="F2386" s="228"/>
      <c r="G2386" s="226"/>
      <c r="H2386" s="226"/>
      <c r="I2386" s="218"/>
      <c r="J2386" s="219"/>
      <c r="K2386" s="9"/>
      <c r="L2386" s="9"/>
      <c r="M2386" s="9"/>
      <c r="N2386" s="9"/>
      <c r="O2386" s="9"/>
      <c r="P2386" s="9"/>
      <c r="Q2386" s="9"/>
      <c r="R2386" s="9"/>
      <c r="S2386" s="9"/>
      <c r="T2386" s="9"/>
      <c r="U2386" s="9"/>
      <c r="V2386" s="9"/>
      <c r="W2386" s="9"/>
      <c r="X2386" s="9"/>
      <c r="Y2386" s="9"/>
      <c r="Z2386" s="9"/>
      <c r="AA2386" s="9"/>
      <c r="AB2386" s="9"/>
      <c r="AC2386" s="9"/>
      <c r="AD2386" s="9"/>
    </row>
    <row r="2387" spans="1:30" ht="9.75" customHeight="1">
      <c r="A2387" s="144"/>
      <c r="B2387" s="230"/>
      <c r="C2387" s="231"/>
      <c r="D2387" s="226"/>
      <c r="E2387" s="232"/>
      <c r="F2387" s="228"/>
      <c r="G2387" s="226"/>
      <c r="H2387" s="226"/>
      <c r="I2387" s="218"/>
      <c r="J2387" s="219"/>
      <c r="K2387" s="9"/>
      <c r="L2387" s="9"/>
      <c r="M2387" s="9"/>
      <c r="N2387" s="9"/>
      <c r="O2387" s="9"/>
      <c r="P2387" s="9"/>
      <c r="Q2387" s="9"/>
      <c r="R2387" s="9"/>
      <c r="S2387" s="9"/>
      <c r="T2387" s="9"/>
      <c r="U2387" s="9"/>
      <c r="V2387" s="9"/>
      <c r="W2387" s="9"/>
      <c r="X2387" s="9"/>
      <c r="Y2387" s="9"/>
      <c r="Z2387" s="9"/>
      <c r="AA2387" s="9"/>
      <c r="AB2387" s="9"/>
      <c r="AC2387" s="9"/>
      <c r="AD2387" s="9"/>
    </row>
    <row r="2388" spans="1:30" ht="9.75" customHeight="1">
      <c r="A2388" s="144"/>
      <c r="B2388" s="230"/>
      <c r="C2388" s="231"/>
      <c r="D2388" s="226"/>
      <c r="E2388" s="232"/>
      <c r="F2388" s="228"/>
      <c r="G2388" s="226"/>
      <c r="H2388" s="226"/>
      <c r="I2388" s="218"/>
      <c r="J2388" s="219"/>
      <c r="K2388" s="9"/>
      <c r="L2388" s="9"/>
      <c r="M2388" s="9"/>
      <c r="N2388" s="9"/>
      <c r="O2388" s="9"/>
      <c r="P2388" s="9"/>
      <c r="Q2388" s="9"/>
      <c r="R2388" s="9"/>
      <c r="S2388" s="9"/>
      <c r="T2388" s="9"/>
      <c r="U2388" s="9"/>
      <c r="V2388" s="9"/>
      <c r="W2388" s="9"/>
      <c r="X2388" s="9"/>
      <c r="Y2388" s="9"/>
      <c r="Z2388" s="9"/>
      <c r="AA2388" s="9"/>
      <c r="AB2388" s="9"/>
      <c r="AC2388" s="9"/>
      <c r="AD2388" s="9"/>
    </row>
    <row r="2389" spans="1:30" ht="9.75" customHeight="1">
      <c r="A2389" s="144"/>
      <c r="B2389" s="230"/>
      <c r="C2389" s="231"/>
      <c r="D2389" s="226"/>
      <c r="E2389" s="232"/>
      <c r="F2389" s="228"/>
      <c r="G2389" s="226"/>
      <c r="H2389" s="226"/>
      <c r="I2389" s="218"/>
      <c r="J2389" s="219"/>
      <c r="K2389" s="9"/>
      <c r="L2389" s="9"/>
      <c r="M2389" s="9"/>
      <c r="N2389" s="9"/>
      <c r="O2389" s="9"/>
      <c r="P2389" s="9"/>
      <c r="Q2389" s="9"/>
      <c r="R2389" s="9"/>
      <c r="S2389" s="9"/>
      <c r="T2389" s="9"/>
      <c r="U2389" s="9"/>
      <c r="V2389" s="9"/>
      <c r="W2389" s="9"/>
      <c r="X2389" s="9"/>
      <c r="Y2389" s="9"/>
      <c r="Z2389" s="9"/>
      <c r="AA2389" s="9"/>
      <c r="AB2389" s="9"/>
      <c r="AC2389" s="9"/>
      <c r="AD2389" s="9"/>
    </row>
    <row r="2390" spans="1:30" ht="9.75" customHeight="1">
      <c r="A2390" s="144"/>
      <c r="B2390" s="230"/>
      <c r="C2390" s="231"/>
      <c r="D2390" s="226"/>
      <c r="E2390" s="232"/>
      <c r="F2390" s="228"/>
      <c r="G2390" s="226"/>
      <c r="H2390" s="226"/>
      <c r="I2390" s="218"/>
      <c r="J2390" s="219"/>
      <c r="K2390" s="9"/>
      <c r="L2390" s="9"/>
      <c r="M2390" s="9"/>
      <c r="N2390" s="9"/>
      <c r="O2390" s="9"/>
      <c r="P2390" s="9"/>
      <c r="Q2390" s="9"/>
      <c r="R2390" s="9"/>
      <c r="S2390" s="9"/>
      <c r="T2390" s="9"/>
      <c r="U2390" s="9"/>
      <c r="V2390" s="9"/>
      <c r="W2390" s="9"/>
      <c r="X2390" s="9"/>
      <c r="Y2390" s="9"/>
      <c r="Z2390" s="9"/>
      <c r="AA2390" s="9"/>
      <c r="AB2390" s="9"/>
      <c r="AC2390" s="9"/>
      <c r="AD2390" s="9"/>
    </row>
    <row r="2391" spans="1:30" ht="9.75" customHeight="1">
      <c r="A2391" s="144"/>
      <c r="B2391" s="230"/>
      <c r="C2391" s="231"/>
      <c r="D2391" s="226"/>
      <c r="E2391" s="232"/>
      <c r="F2391" s="228"/>
      <c r="G2391" s="226"/>
      <c r="H2391" s="226"/>
      <c r="I2391" s="218"/>
      <c r="J2391" s="219"/>
      <c r="K2391" s="9"/>
      <c r="L2391" s="9"/>
      <c r="M2391" s="9"/>
      <c r="N2391" s="9"/>
      <c r="O2391" s="9"/>
      <c r="P2391" s="9"/>
      <c r="Q2391" s="9"/>
      <c r="R2391" s="9"/>
      <c r="S2391" s="9"/>
      <c r="T2391" s="9"/>
      <c r="U2391" s="9"/>
      <c r="V2391" s="9"/>
      <c r="W2391" s="9"/>
      <c r="X2391" s="9"/>
      <c r="Y2391" s="9"/>
      <c r="Z2391" s="9"/>
      <c r="AA2391" s="9"/>
      <c r="AB2391" s="9"/>
      <c r="AC2391" s="9"/>
      <c r="AD2391" s="9"/>
    </row>
    <row r="2392" spans="1:30" ht="9.75" customHeight="1">
      <c r="A2392" s="144"/>
      <c r="B2392" s="230"/>
      <c r="C2392" s="231"/>
      <c r="D2392" s="226"/>
      <c r="E2392" s="232"/>
      <c r="F2392" s="228"/>
      <c r="G2392" s="226"/>
      <c r="H2392" s="226"/>
      <c r="I2392" s="218"/>
      <c r="J2392" s="219"/>
      <c r="K2392" s="9"/>
      <c r="L2392" s="9"/>
      <c r="M2392" s="9"/>
      <c r="N2392" s="9"/>
      <c r="O2392" s="9"/>
      <c r="P2392" s="9"/>
      <c r="Q2392" s="9"/>
      <c r="R2392" s="9"/>
      <c r="S2392" s="9"/>
      <c r="T2392" s="9"/>
      <c r="U2392" s="9"/>
      <c r="V2392" s="9"/>
      <c r="W2392" s="9"/>
      <c r="X2392" s="9"/>
      <c r="Y2392" s="9"/>
      <c r="Z2392" s="9"/>
      <c r="AA2392" s="9"/>
      <c r="AB2392" s="9"/>
      <c r="AC2392" s="9"/>
      <c r="AD2392" s="9"/>
    </row>
    <row r="2393" spans="1:30" ht="9.75" customHeight="1">
      <c r="A2393" s="144"/>
      <c r="B2393" s="230"/>
      <c r="C2393" s="231"/>
      <c r="D2393" s="226"/>
      <c r="E2393" s="232"/>
      <c r="F2393" s="228"/>
      <c r="G2393" s="226"/>
      <c r="H2393" s="226"/>
      <c r="I2393" s="218"/>
      <c r="J2393" s="219"/>
      <c r="K2393" s="9"/>
      <c r="L2393" s="9"/>
      <c r="M2393" s="9"/>
      <c r="N2393" s="9"/>
      <c r="O2393" s="9"/>
      <c r="P2393" s="9"/>
      <c r="Q2393" s="9"/>
      <c r="R2393" s="9"/>
      <c r="S2393" s="9"/>
      <c r="T2393" s="9"/>
      <c r="U2393" s="9"/>
      <c r="V2393" s="9"/>
      <c r="W2393" s="9"/>
      <c r="X2393" s="9"/>
      <c r="Y2393" s="9"/>
      <c r="Z2393" s="9"/>
      <c r="AA2393" s="9"/>
      <c r="AB2393" s="9"/>
      <c r="AC2393" s="9"/>
      <c r="AD2393" s="9"/>
    </row>
    <row r="2394" spans="1:30" ht="9.75" customHeight="1">
      <c r="A2394" s="144"/>
      <c r="B2394" s="230"/>
      <c r="C2394" s="231"/>
      <c r="D2394" s="226"/>
      <c r="E2394" s="232"/>
      <c r="F2394" s="228"/>
      <c r="G2394" s="226"/>
      <c r="H2394" s="226"/>
      <c r="I2394" s="218"/>
      <c r="J2394" s="219"/>
      <c r="K2394" s="9"/>
      <c r="L2394" s="9"/>
      <c r="M2394" s="9"/>
      <c r="N2394" s="9"/>
      <c r="O2394" s="9"/>
      <c r="P2394" s="9"/>
      <c r="Q2394" s="9"/>
      <c r="R2394" s="9"/>
      <c r="S2394" s="9"/>
      <c r="T2394" s="9"/>
      <c r="U2394" s="9"/>
      <c r="V2394" s="9"/>
      <c r="W2394" s="9"/>
      <c r="X2394" s="9"/>
      <c r="Y2394" s="9"/>
      <c r="Z2394" s="9"/>
      <c r="AA2394" s="9"/>
      <c r="AB2394" s="9"/>
      <c r="AC2394" s="9"/>
      <c r="AD2394" s="9"/>
    </row>
    <row r="2395" spans="1:30" ht="9.75" customHeight="1">
      <c r="A2395" s="144"/>
      <c r="B2395" s="230"/>
      <c r="C2395" s="231"/>
      <c r="D2395" s="226"/>
      <c r="E2395" s="232"/>
      <c r="F2395" s="228"/>
      <c r="G2395" s="226"/>
      <c r="H2395" s="226"/>
      <c r="I2395" s="218"/>
      <c r="J2395" s="219"/>
      <c r="K2395" s="9"/>
      <c r="L2395" s="9"/>
      <c r="M2395" s="9"/>
      <c r="N2395" s="9"/>
      <c r="O2395" s="9"/>
      <c r="P2395" s="9"/>
      <c r="Q2395" s="9"/>
      <c r="R2395" s="9"/>
      <c r="S2395" s="9"/>
      <c r="T2395" s="9"/>
      <c r="U2395" s="9"/>
      <c r="V2395" s="9"/>
      <c r="W2395" s="9"/>
      <c r="X2395" s="9"/>
      <c r="Y2395" s="9"/>
      <c r="Z2395" s="9"/>
      <c r="AA2395" s="9"/>
      <c r="AB2395" s="9"/>
      <c r="AC2395" s="9"/>
      <c r="AD2395" s="9"/>
    </row>
    <row r="2396" spans="1:30" ht="9.75" customHeight="1">
      <c r="A2396" s="144"/>
      <c r="B2396" s="230"/>
      <c r="C2396" s="231"/>
      <c r="D2396" s="226"/>
      <c r="E2396" s="232"/>
      <c r="F2396" s="228"/>
      <c r="G2396" s="226"/>
      <c r="H2396" s="226"/>
      <c r="I2396" s="218"/>
      <c r="J2396" s="219"/>
      <c r="K2396" s="9"/>
      <c r="L2396" s="9"/>
      <c r="M2396" s="9"/>
      <c r="N2396" s="9"/>
      <c r="O2396" s="9"/>
      <c r="P2396" s="9"/>
      <c r="Q2396" s="9"/>
      <c r="R2396" s="9"/>
      <c r="S2396" s="9"/>
      <c r="T2396" s="9"/>
      <c r="U2396" s="9"/>
      <c r="V2396" s="9"/>
      <c r="W2396" s="9"/>
      <c r="X2396" s="9"/>
      <c r="Y2396" s="9"/>
      <c r="Z2396" s="9"/>
      <c r="AA2396" s="9"/>
      <c r="AB2396" s="9"/>
      <c r="AC2396" s="9"/>
      <c r="AD2396" s="9"/>
    </row>
    <row r="2397" spans="1:30" ht="9.75" customHeight="1">
      <c r="A2397" s="144"/>
      <c r="B2397" s="230"/>
      <c r="C2397" s="231"/>
      <c r="D2397" s="226"/>
      <c r="E2397" s="232"/>
      <c r="F2397" s="228"/>
      <c r="G2397" s="226"/>
      <c r="H2397" s="226"/>
      <c r="I2397" s="218"/>
      <c r="J2397" s="219"/>
      <c r="K2397" s="9"/>
      <c r="L2397" s="9"/>
      <c r="M2397" s="9"/>
      <c r="N2397" s="9"/>
      <c r="O2397" s="9"/>
      <c r="P2397" s="9"/>
      <c r="Q2397" s="9"/>
      <c r="R2397" s="9"/>
      <c r="S2397" s="9"/>
      <c r="T2397" s="9"/>
      <c r="U2397" s="9"/>
      <c r="V2397" s="9"/>
      <c r="W2397" s="9"/>
      <c r="X2397" s="9"/>
      <c r="Y2397" s="9"/>
      <c r="Z2397" s="9"/>
      <c r="AA2397" s="9"/>
      <c r="AB2397" s="9"/>
      <c r="AC2397" s="9"/>
      <c r="AD2397" s="9"/>
    </row>
    <row r="2398" spans="1:30" ht="9.75" customHeight="1">
      <c r="A2398" s="144"/>
      <c r="B2398" s="230"/>
      <c r="C2398" s="231"/>
      <c r="D2398" s="226"/>
      <c r="E2398" s="232"/>
      <c r="F2398" s="228"/>
      <c r="G2398" s="226"/>
      <c r="H2398" s="226"/>
      <c r="I2398" s="218"/>
      <c r="J2398" s="219"/>
      <c r="K2398" s="9"/>
      <c r="L2398" s="9"/>
      <c r="M2398" s="9"/>
      <c r="N2398" s="9"/>
      <c r="O2398" s="9"/>
      <c r="P2398" s="9"/>
      <c r="Q2398" s="9"/>
      <c r="R2398" s="9"/>
      <c r="S2398" s="9"/>
      <c r="T2398" s="9"/>
      <c r="U2398" s="9"/>
      <c r="V2398" s="9"/>
      <c r="W2398" s="9"/>
      <c r="X2398" s="9"/>
      <c r="Y2398" s="9"/>
      <c r="Z2398" s="9"/>
      <c r="AA2398" s="9"/>
      <c r="AB2398" s="9"/>
      <c r="AC2398" s="9"/>
      <c r="AD2398" s="9"/>
    </row>
    <row r="2399" spans="1:30" ht="9.75" customHeight="1">
      <c r="A2399" s="144"/>
      <c r="B2399" s="230"/>
      <c r="C2399" s="231"/>
      <c r="D2399" s="226"/>
      <c r="E2399" s="232"/>
      <c r="F2399" s="228"/>
      <c r="G2399" s="226"/>
      <c r="H2399" s="226"/>
      <c r="I2399" s="218"/>
      <c r="J2399" s="219"/>
      <c r="K2399" s="9"/>
      <c r="L2399" s="9"/>
      <c r="M2399" s="9"/>
      <c r="N2399" s="9"/>
      <c r="O2399" s="9"/>
      <c r="P2399" s="9"/>
      <c r="Q2399" s="9"/>
      <c r="R2399" s="9"/>
      <c r="S2399" s="9"/>
      <c r="T2399" s="9"/>
      <c r="U2399" s="9"/>
      <c r="V2399" s="9"/>
      <c r="W2399" s="9"/>
      <c r="X2399" s="9"/>
      <c r="Y2399" s="9"/>
      <c r="Z2399" s="9"/>
      <c r="AA2399" s="9"/>
      <c r="AB2399" s="9"/>
      <c r="AC2399" s="9"/>
      <c r="AD2399" s="9"/>
    </row>
    <row r="2400" spans="1:30" ht="9.75" customHeight="1">
      <c r="A2400" s="144"/>
      <c r="B2400" s="230"/>
      <c r="C2400" s="231"/>
      <c r="D2400" s="226"/>
      <c r="E2400" s="232"/>
      <c r="F2400" s="228"/>
      <c r="G2400" s="226"/>
      <c r="H2400" s="226"/>
      <c r="I2400" s="218"/>
      <c r="J2400" s="219"/>
      <c r="K2400" s="9"/>
      <c r="L2400" s="9"/>
      <c r="M2400" s="9"/>
      <c r="N2400" s="9"/>
      <c r="O2400" s="9"/>
      <c r="P2400" s="9"/>
      <c r="Q2400" s="9"/>
      <c r="R2400" s="9"/>
      <c r="S2400" s="9"/>
      <c r="T2400" s="9"/>
      <c r="U2400" s="9"/>
      <c r="V2400" s="9"/>
      <c r="W2400" s="9"/>
      <c r="X2400" s="9"/>
      <c r="Y2400" s="9"/>
      <c r="Z2400" s="9"/>
      <c r="AA2400" s="9"/>
      <c r="AB2400" s="9"/>
      <c r="AC2400" s="9"/>
      <c r="AD2400" s="9"/>
    </row>
    <row r="2401" spans="1:30" ht="9.75" customHeight="1">
      <c r="A2401" s="144"/>
      <c r="B2401" s="230"/>
      <c r="C2401" s="231"/>
      <c r="D2401" s="226"/>
      <c r="E2401" s="232"/>
      <c r="F2401" s="228"/>
      <c r="G2401" s="226"/>
      <c r="H2401" s="226"/>
      <c r="I2401" s="218"/>
      <c r="J2401" s="219"/>
      <c r="K2401" s="9"/>
      <c r="L2401" s="9"/>
      <c r="M2401" s="9"/>
      <c r="N2401" s="9"/>
      <c r="O2401" s="9"/>
      <c r="P2401" s="9"/>
      <c r="Q2401" s="9"/>
      <c r="R2401" s="9"/>
      <c r="S2401" s="9"/>
      <c r="T2401" s="9"/>
      <c r="U2401" s="9"/>
      <c r="V2401" s="9"/>
      <c r="W2401" s="9"/>
      <c r="X2401" s="9"/>
      <c r="Y2401" s="9"/>
      <c r="Z2401" s="9"/>
      <c r="AA2401" s="9"/>
      <c r="AB2401" s="9"/>
      <c r="AC2401" s="9"/>
      <c r="AD2401" s="9"/>
    </row>
    <row r="2402" spans="1:30" ht="9.75" customHeight="1">
      <c r="A2402" s="144"/>
      <c r="B2402" s="230"/>
      <c r="C2402" s="231"/>
      <c r="D2402" s="226"/>
      <c r="E2402" s="232"/>
      <c r="F2402" s="228"/>
      <c r="G2402" s="226"/>
      <c r="H2402" s="226"/>
      <c r="I2402" s="218"/>
      <c r="J2402" s="219"/>
      <c r="K2402" s="9"/>
      <c r="L2402" s="9"/>
      <c r="M2402" s="9"/>
      <c r="N2402" s="9"/>
      <c r="O2402" s="9"/>
      <c r="P2402" s="9"/>
      <c r="Q2402" s="9"/>
      <c r="R2402" s="9"/>
      <c r="S2402" s="9"/>
      <c r="T2402" s="9"/>
      <c r="U2402" s="9"/>
      <c r="V2402" s="9"/>
      <c r="W2402" s="9"/>
      <c r="X2402" s="9"/>
      <c r="Y2402" s="9"/>
      <c r="Z2402" s="9"/>
      <c r="AA2402" s="9"/>
      <c r="AB2402" s="9"/>
      <c r="AC2402" s="9"/>
      <c r="AD2402" s="9"/>
    </row>
    <row r="2403" spans="1:30" ht="9.75" customHeight="1">
      <c r="A2403" s="144"/>
      <c r="B2403" s="230"/>
      <c r="C2403" s="231"/>
      <c r="D2403" s="226"/>
      <c r="E2403" s="232"/>
      <c r="F2403" s="228"/>
      <c r="G2403" s="226"/>
      <c r="H2403" s="226"/>
      <c r="I2403" s="218"/>
      <c r="J2403" s="219"/>
      <c r="K2403" s="9"/>
      <c r="L2403" s="9"/>
      <c r="M2403" s="9"/>
      <c r="N2403" s="9"/>
      <c r="O2403" s="9"/>
      <c r="P2403" s="9"/>
      <c r="Q2403" s="9"/>
      <c r="R2403" s="9"/>
      <c r="S2403" s="9"/>
      <c r="T2403" s="9"/>
      <c r="U2403" s="9"/>
      <c r="V2403" s="9"/>
      <c r="W2403" s="9"/>
      <c r="X2403" s="9"/>
      <c r="Y2403" s="9"/>
      <c r="Z2403" s="9"/>
      <c r="AA2403" s="9"/>
      <c r="AB2403" s="9"/>
      <c r="AC2403" s="9"/>
      <c r="AD2403" s="9"/>
    </row>
    <row r="2404" spans="1:30" ht="9.75" customHeight="1">
      <c r="A2404" s="144"/>
      <c r="B2404" s="230"/>
      <c r="C2404" s="231"/>
      <c r="D2404" s="226"/>
      <c r="E2404" s="232"/>
      <c r="F2404" s="228"/>
      <c r="G2404" s="226"/>
      <c r="H2404" s="226"/>
      <c r="I2404" s="218"/>
      <c r="J2404" s="219"/>
      <c r="K2404" s="9"/>
      <c r="L2404" s="9"/>
      <c r="M2404" s="9"/>
      <c r="N2404" s="9"/>
      <c r="O2404" s="9"/>
      <c r="P2404" s="9"/>
      <c r="Q2404" s="9"/>
      <c r="R2404" s="9"/>
      <c r="S2404" s="9"/>
      <c r="T2404" s="9"/>
      <c r="U2404" s="9"/>
      <c r="V2404" s="9"/>
      <c r="W2404" s="9"/>
      <c r="X2404" s="9"/>
      <c r="Y2404" s="9"/>
      <c r="Z2404" s="9"/>
      <c r="AA2404" s="9"/>
      <c r="AB2404" s="9"/>
      <c r="AC2404" s="9"/>
      <c r="AD2404" s="9"/>
    </row>
    <row r="2405" spans="1:30" ht="9.75" customHeight="1">
      <c r="A2405" s="144"/>
      <c r="B2405" s="230"/>
      <c r="C2405" s="231"/>
      <c r="D2405" s="226"/>
      <c r="E2405" s="232"/>
      <c r="F2405" s="228"/>
      <c r="G2405" s="226"/>
      <c r="H2405" s="226"/>
      <c r="I2405" s="218"/>
      <c r="J2405" s="219"/>
      <c r="K2405" s="9"/>
      <c r="L2405" s="9"/>
      <c r="M2405" s="9"/>
      <c r="N2405" s="9"/>
      <c r="O2405" s="9"/>
      <c r="P2405" s="9"/>
      <c r="Q2405" s="9"/>
      <c r="R2405" s="9"/>
      <c r="S2405" s="9"/>
      <c r="T2405" s="9"/>
      <c r="U2405" s="9"/>
      <c r="V2405" s="9"/>
      <c r="W2405" s="9"/>
      <c r="X2405" s="9"/>
      <c r="Y2405" s="9"/>
      <c r="Z2405" s="9"/>
      <c r="AA2405" s="9"/>
      <c r="AB2405" s="9"/>
      <c r="AC2405" s="9"/>
      <c r="AD2405" s="9"/>
    </row>
    <row r="2406" spans="1:30" ht="9.75" customHeight="1">
      <c r="A2406" s="144"/>
      <c r="B2406" s="230"/>
      <c r="C2406" s="231"/>
      <c r="D2406" s="226"/>
      <c r="E2406" s="232"/>
      <c r="F2406" s="228"/>
      <c r="G2406" s="226"/>
      <c r="H2406" s="226"/>
      <c r="I2406" s="218"/>
      <c r="J2406" s="219"/>
      <c r="K2406" s="9"/>
      <c r="L2406" s="9"/>
      <c r="M2406" s="9"/>
      <c r="N2406" s="9"/>
      <c r="O2406" s="9"/>
      <c r="P2406" s="9"/>
      <c r="Q2406" s="9"/>
      <c r="R2406" s="9"/>
      <c r="S2406" s="9"/>
      <c r="T2406" s="9"/>
      <c r="U2406" s="9"/>
      <c r="V2406" s="9"/>
      <c r="W2406" s="9"/>
      <c r="X2406" s="9"/>
      <c r="Y2406" s="9"/>
      <c r="Z2406" s="9"/>
      <c r="AA2406" s="9"/>
      <c r="AB2406" s="9"/>
      <c r="AC2406" s="9"/>
      <c r="AD2406" s="9"/>
    </row>
    <row r="2407" spans="1:30" ht="9.75" customHeight="1">
      <c r="A2407" s="144"/>
      <c r="B2407" s="230"/>
      <c r="C2407" s="231"/>
      <c r="D2407" s="226"/>
      <c r="E2407" s="232"/>
      <c r="F2407" s="228"/>
      <c r="G2407" s="226"/>
      <c r="H2407" s="226"/>
      <c r="I2407" s="218"/>
      <c r="J2407" s="219"/>
      <c r="K2407" s="9"/>
      <c r="L2407" s="9"/>
      <c r="M2407" s="9"/>
      <c r="N2407" s="9"/>
      <c r="O2407" s="9"/>
      <c r="P2407" s="9"/>
      <c r="Q2407" s="9"/>
      <c r="R2407" s="9"/>
      <c r="S2407" s="9"/>
      <c r="T2407" s="9"/>
      <c r="U2407" s="9"/>
      <c r="V2407" s="9"/>
      <c r="W2407" s="9"/>
      <c r="X2407" s="9"/>
      <c r="Y2407" s="9"/>
      <c r="Z2407" s="9"/>
      <c r="AA2407" s="9"/>
      <c r="AB2407" s="9"/>
      <c r="AC2407" s="9"/>
      <c r="AD2407" s="9"/>
    </row>
    <row r="2408" spans="1:30" ht="9.75" customHeight="1">
      <c r="A2408" s="144"/>
      <c r="B2408" s="230"/>
      <c r="C2408" s="231"/>
      <c r="D2408" s="226"/>
      <c r="E2408" s="232"/>
      <c r="F2408" s="228"/>
      <c r="G2408" s="226"/>
      <c r="H2408" s="226"/>
      <c r="I2408" s="218"/>
      <c r="J2408" s="219"/>
      <c r="K2408" s="9"/>
      <c r="L2408" s="9"/>
      <c r="M2408" s="9"/>
      <c r="N2408" s="9"/>
      <c r="O2408" s="9"/>
      <c r="P2408" s="9"/>
      <c r="Q2408" s="9"/>
      <c r="R2408" s="9"/>
      <c r="S2408" s="9"/>
      <c r="T2408" s="9"/>
      <c r="U2408" s="9"/>
      <c r="V2408" s="9"/>
      <c r="W2408" s="9"/>
      <c r="X2408" s="9"/>
      <c r="Y2408" s="9"/>
      <c r="Z2408" s="9"/>
      <c r="AA2408" s="9"/>
      <c r="AB2408" s="9"/>
      <c r="AC2408" s="9"/>
      <c r="AD2408" s="9"/>
    </row>
    <row r="2409" spans="1:30" ht="9.75" customHeight="1">
      <c r="A2409" s="144"/>
      <c r="B2409" s="230"/>
      <c r="C2409" s="231"/>
      <c r="D2409" s="226"/>
      <c r="E2409" s="232"/>
      <c r="F2409" s="228"/>
      <c r="G2409" s="226"/>
      <c r="H2409" s="226"/>
      <c r="I2409" s="218"/>
      <c r="J2409" s="219"/>
      <c r="K2409" s="9"/>
      <c r="L2409" s="9"/>
      <c r="M2409" s="9"/>
      <c r="N2409" s="9"/>
      <c r="O2409" s="9"/>
      <c r="P2409" s="9"/>
      <c r="Q2409" s="9"/>
      <c r="R2409" s="9"/>
      <c r="S2409" s="9"/>
      <c r="T2409" s="9"/>
      <c r="U2409" s="9"/>
      <c r="V2409" s="9"/>
      <c r="W2409" s="9"/>
      <c r="X2409" s="9"/>
      <c r="Y2409" s="9"/>
      <c r="Z2409" s="9"/>
      <c r="AA2409" s="9"/>
      <c r="AB2409" s="9"/>
      <c r="AC2409" s="9"/>
      <c r="AD2409" s="9"/>
    </row>
    <row r="2410" spans="1:30" ht="9.75" customHeight="1">
      <c r="A2410" s="144"/>
      <c r="B2410" s="230"/>
      <c r="C2410" s="231"/>
      <c r="D2410" s="226"/>
      <c r="E2410" s="232"/>
      <c r="F2410" s="228"/>
      <c r="G2410" s="226"/>
      <c r="H2410" s="226"/>
      <c r="I2410" s="218"/>
      <c r="J2410" s="219"/>
      <c r="K2410" s="9"/>
      <c r="L2410" s="9"/>
      <c r="M2410" s="9"/>
      <c r="N2410" s="9"/>
      <c r="O2410" s="9"/>
      <c r="P2410" s="9"/>
      <c r="Q2410" s="9"/>
      <c r="R2410" s="9"/>
      <c r="S2410" s="9"/>
      <c r="T2410" s="9"/>
      <c r="U2410" s="9"/>
      <c r="V2410" s="9"/>
      <c r="W2410" s="9"/>
      <c r="X2410" s="9"/>
      <c r="Y2410" s="9"/>
      <c r="Z2410" s="9"/>
      <c r="AA2410" s="9"/>
      <c r="AB2410" s="9"/>
      <c r="AC2410" s="9"/>
      <c r="AD2410" s="9"/>
    </row>
    <row r="2411" spans="1:30" ht="9.75" customHeight="1">
      <c r="A2411" s="144"/>
      <c r="B2411" s="230"/>
      <c r="C2411" s="231"/>
      <c r="D2411" s="226"/>
      <c r="E2411" s="232"/>
      <c r="F2411" s="228"/>
      <c r="G2411" s="226"/>
      <c r="H2411" s="226"/>
      <c r="I2411" s="218"/>
      <c r="J2411" s="219"/>
      <c r="K2411" s="9"/>
      <c r="L2411" s="9"/>
      <c r="M2411" s="9"/>
      <c r="N2411" s="9"/>
      <c r="O2411" s="9"/>
      <c r="P2411" s="9"/>
      <c r="Q2411" s="9"/>
      <c r="R2411" s="9"/>
      <c r="S2411" s="9"/>
      <c r="T2411" s="9"/>
      <c r="U2411" s="9"/>
      <c r="V2411" s="9"/>
      <c r="W2411" s="9"/>
      <c r="X2411" s="9"/>
      <c r="Y2411" s="9"/>
      <c r="Z2411" s="9"/>
      <c r="AA2411" s="9"/>
      <c r="AB2411" s="9"/>
      <c r="AC2411" s="9"/>
      <c r="AD2411" s="9"/>
    </row>
    <row r="2412" spans="1:30" ht="9.75" customHeight="1">
      <c r="A2412" s="144"/>
      <c r="B2412" s="230"/>
      <c r="C2412" s="231"/>
      <c r="D2412" s="226"/>
      <c r="E2412" s="232"/>
      <c r="F2412" s="228"/>
      <c r="G2412" s="226"/>
      <c r="H2412" s="226"/>
      <c r="I2412" s="218"/>
      <c r="J2412" s="219"/>
      <c r="K2412" s="9"/>
      <c r="L2412" s="9"/>
      <c r="M2412" s="9"/>
      <c r="N2412" s="9"/>
      <c r="O2412" s="9"/>
      <c r="P2412" s="9"/>
      <c r="Q2412" s="9"/>
      <c r="R2412" s="9"/>
      <c r="S2412" s="9"/>
      <c r="T2412" s="9"/>
      <c r="U2412" s="9"/>
      <c r="V2412" s="9"/>
      <c r="W2412" s="9"/>
      <c r="X2412" s="9"/>
      <c r="Y2412" s="9"/>
      <c r="Z2412" s="9"/>
      <c r="AA2412" s="9"/>
      <c r="AB2412" s="9"/>
      <c r="AC2412" s="9"/>
      <c r="AD2412" s="9"/>
    </row>
    <row r="2413" spans="1:30" ht="9.75" customHeight="1">
      <c r="A2413" s="144"/>
      <c r="B2413" s="230"/>
      <c r="C2413" s="231"/>
      <c r="D2413" s="226"/>
      <c r="E2413" s="232"/>
      <c r="F2413" s="228"/>
      <c r="G2413" s="226"/>
      <c r="H2413" s="226"/>
      <c r="I2413" s="218"/>
      <c r="J2413" s="219"/>
      <c r="K2413" s="9"/>
      <c r="L2413" s="9"/>
      <c r="M2413" s="9"/>
      <c r="N2413" s="9"/>
      <c r="O2413" s="9"/>
      <c r="P2413" s="9"/>
      <c r="Q2413" s="9"/>
      <c r="R2413" s="9"/>
      <c r="S2413" s="9"/>
      <c r="T2413" s="9"/>
      <c r="U2413" s="9"/>
      <c r="V2413" s="9"/>
      <c r="W2413" s="9"/>
      <c r="X2413" s="9"/>
      <c r="Y2413" s="9"/>
      <c r="Z2413" s="9"/>
      <c r="AA2413" s="9"/>
      <c r="AB2413" s="9"/>
      <c r="AC2413" s="9"/>
      <c r="AD2413" s="9"/>
    </row>
    <row r="2414" spans="1:30" ht="9.75" customHeight="1">
      <c r="A2414" s="144"/>
      <c r="B2414" s="230"/>
      <c r="C2414" s="231"/>
      <c r="D2414" s="226"/>
      <c r="E2414" s="232"/>
      <c r="F2414" s="228"/>
      <c r="G2414" s="226"/>
      <c r="H2414" s="226"/>
      <c r="I2414" s="218"/>
      <c r="J2414" s="219"/>
      <c r="K2414" s="9"/>
      <c r="L2414" s="9"/>
      <c r="M2414" s="9"/>
      <c r="N2414" s="9"/>
      <c r="O2414" s="9"/>
      <c r="P2414" s="9"/>
      <c r="Q2414" s="9"/>
      <c r="R2414" s="9"/>
      <c r="S2414" s="9"/>
      <c r="T2414" s="9"/>
      <c r="U2414" s="9"/>
      <c r="V2414" s="9"/>
      <c r="W2414" s="9"/>
      <c r="X2414" s="9"/>
      <c r="Y2414" s="9"/>
      <c r="Z2414" s="9"/>
      <c r="AA2414" s="9"/>
      <c r="AB2414" s="9"/>
      <c r="AC2414" s="9"/>
      <c r="AD2414" s="9"/>
    </row>
    <row r="2415" spans="1:30" ht="9.75" customHeight="1">
      <c r="A2415" s="144"/>
      <c r="B2415" s="230"/>
      <c r="C2415" s="231"/>
      <c r="D2415" s="226"/>
      <c r="E2415" s="232"/>
      <c r="F2415" s="228"/>
      <c r="G2415" s="226"/>
      <c r="H2415" s="226"/>
      <c r="I2415" s="218"/>
      <c r="J2415" s="219"/>
      <c r="K2415" s="9"/>
      <c r="L2415" s="9"/>
      <c r="M2415" s="9"/>
      <c r="N2415" s="9"/>
      <c r="O2415" s="9"/>
      <c r="P2415" s="9"/>
      <c r="Q2415" s="9"/>
      <c r="R2415" s="9"/>
      <c r="S2415" s="9"/>
      <c r="T2415" s="9"/>
      <c r="U2415" s="9"/>
      <c r="V2415" s="9"/>
      <c r="W2415" s="9"/>
      <c r="X2415" s="9"/>
      <c r="Y2415" s="9"/>
      <c r="Z2415" s="9"/>
      <c r="AA2415" s="9"/>
      <c r="AB2415" s="9"/>
      <c r="AC2415" s="9"/>
      <c r="AD2415" s="9"/>
    </row>
    <row r="2416" spans="1:30" ht="9.75" customHeight="1">
      <c r="A2416" s="144"/>
      <c r="B2416" s="230"/>
      <c r="C2416" s="231"/>
      <c r="D2416" s="226"/>
      <c r="E2416" s="232"/>
      <c r="F2416" s="228"/>
      <c r="G2416" s="226"/>
      <c r="H2416" s="226"/>
      <c r="I2416" s="218"/>
      <c r="J2416" s="219"/>
      <c r="K2416" s="9"/>
      <c r="L2416" s="9"/>
      <c r="M2416" s="9"/>
      <c r="N2416" s="9"/>
      <c r="O2416" s="9"/>
      <c r="P2416" s="9"/>
      <c r="Q2416" s="9"/>
      <c r="R2416" s="9"/>
      <c r="S2416" s="9"/>
      <c r="T2416" s="9"/>
      <c r="U2416" s="9"/>
      <c r="V2416" s="9"/>
      <c r="W2416" s="9"/>
      <c r="X2416" s="9"/>
      <c r="Y2416" s="9"/>
      <c r="Z2416" s="9"/>
      <c r="AA2416" s="9"/>
      <c r="AB2416" s="9"/>
      <c r="AC2416" s="9"/>
      <c r="AD2416" s="9"/>
    </row>
    <row r="2417" spans="1:30" ht="9.75" customHeight="1">
      <c r="A2417" s="144"/>
      <c r="B2417" s="230"/>
      <c r="C2417" s="231"/>
      <c r="D2417" s="226"/>
      <c r="E2417" s="232"/>
      <c r="F2417" s="228"/>
      <c r="G2417" s="226"/>
      <c r="H2417" s="226"/>
      <c r="I2417" s="218"/>
      <c r="J2417" s="219"/>
      <c r="K2417" s="9"/>
      <c r="L2417" s="9"/>
      <c r="M2417" s="9"/>
      <c r="N2417" s="9"/>
      <c r="O2417" s="9"/>
      <c r="P2417" s="9"/>
      <c r="Q2417" s="9"/>
      <c r="R2417" s="9"/>
      <c r="S2417" s="9"/>
      <c r="T2417" s="9"/>
      <c r="U2417" s="9"/>
      <c r="V2417" s="9"/>
      <c r="W2417" s="9"/>
      <c r="X2417" s="9"/>
      <c r="Y2417" s="9"/>
      <c r="Z2417" s="9"/>
      <c r="AA2417" s="9"/>
      <c r="AB2417" s="9"/>
      <c r="AC2417" s="9"/>
      <c r="AD2417" s="9"/>
    </row>
    <row r="2418" spans="1:30" ht="9.75" customHeight="1">
      <c r="A2418" s="144"/>
      <c r="B2418" s="230"/>
      <c r="C2418" s="231"/>
      <c r="D2418" s="226"/>
      <c r="E2418" s="232"/>
      <c r="F2418" s="228"/>
      <c r="G2418" s="226"/>
      <c r="H2418" s="226"/>
      <c r="I2418" s="218"/>
      <c r="J2418" s="219"/>
      <c r="K2418" s="9"/>
      <c r="L2418" s="9"/>
      <c r="M2418" s="9"/>
      <c r="N2418" s="9"/>
      <c r="O2418" s="9"/>
      <c r="P2418" s="9"/>
      <c r="Q2418" s="9"/>
      <c r="R2418" s="9"/>
      <c r="S2418" s="9"/>
      <c r="T2418" s="9"/>
      <c r="U2418" s="9"/>
      <c r="V2418" s="9"/>
      <c r="W2418" s="9"/>
      <c r="X2418" s="9"/>
      <c r="Y2418" s="9"/>
      <c r="Z2418" s="9"/>
      <c r="AA2418" s="9"/>
      <c r="AB2418" s="9"/>
      <c r="AC2418" s="9"/>
      <c r="AD2418" s="9"/>
    </row>
    <row r="2419" spans="1:30" ht="9.75" customHeight="1">
      <c r="A2419" s="144"/>
      <c r="B2419" s="230"/>
      <c r="C2419" s="231"/>
      <c r="D2419" s="226"/>
      <c r="E2419" s="232"/>
      <c r="F2419" s="228"/>
      <c r="G2419" s="226"/>
      <c r="H2419" s="226"/>
      <c r="I2419" s="218"/>
      <c r="J2419" s="219"/>
      <c r="K2419" s="9"/>
      <c r="L2419" s="9"/>
      <c r="M2419" s="9"/>
      <c r="N2419" s="9"/>
      <c r="O2419" s="9"/>
      <c r="P2419" s="9"/>
      <c r="Q2419" s="9"/>
      <c r="R2419" s="9"/>
      <c r="S2419" s="9"/>
      <c r="T2419" s="9"/>
      <c r="U2419" s="9"/>
      <c r="V2419" s="9"/>
      <c r="W2419" s="9"/>
      <c r="X2419" s="9"/>
      <c r="Y2419" s="9"/>
      <c r="Z2419" s="9"/>
      <c r="AA2419" s="9"/>
      <c r="AB2419" s="9"/>
      <c r="AC2419" s="9"/>
      <c r="AD2419" s="9"/>
    </row>
    <row r="2420" spans="1:30" ht="9.75" customHeight="1">
      <c r="A2420" s="144"/>
      <c r="B2420" s="230"/>
      <c r="C2420" s="231"/>
      <c r="D2420" s="226"/>
      <c r="E2420" s="232"/>
      <c r="F2420" s="228"/>
      <c r="G2420" s="226"/>
      <c r="H2420" s="226"/>
      <c r="I2420" s="218"/>
      <c r="J2420" s="219"/>
      <c r="K2420" s="9"/>
      <c r="L2420" s="9"/>
      <c r="M2420" s="9"/>
      <c r="N2420" s="9"/>
      <c r="O2420" s="9"/>
      <c r="P2420" s="9"/>
      <c r="Q2420" s="9"/>
      <c r="R2420" s="9"/>
      <c r="S2420" s="9"/>
      <c r="T2420" s="9"/>
      <c r="U2420" s="9"/>
      <c r="V2420" s="9"/>
      <c r="W2420" s="9"/>
      <c r="X2420" s="9"/>
      <c r="Y2420" s="9"/>
      <c r="Z2420" s="9"/>
      <c r="AA2420" s="9"/>
      <c r="AB2420" s="9"/>
      <c r="AC2420" s="9"/>
      <c r="AD2420" s="9"/>
    </row>
    <row r="2421" spans="1:30" ht="9.75" customHeight="1">
      <c r="A2421" s="144"/>
      <c r="B2421" s="230"/>
      <c r="C2421" s="231"/>
      <c r="D2421" s="226"/>
      <c r="E2421" s="232"/>
      <c r="F2421" s="228"/>
      <c r="G2421" s="226"/>
      <c r="H2421" s="226"/>
      <c r="I2421" s="218"/>
      <c r="J2421" s="219"/>
      <c r="K2421" s="9"/>
      <c r="L2421" s="9"/>
      <c r="M2421" s="9"/>
      <c r="N2421" s="9"/>
      <c r="O2421" s="9"/>
      <c r="P2421" s="9"/>
      <c r="Q2421" s="9"/>
      <c r="R2421" s="9"/>
      <c r="S2421" s="9"/>
      <c r="T2421" s="9"/>
      <c r="U2421" s="9"/>
      <c r="V2421" s="9"/>
      <c r="W2421" s="9"/>
      <c r="X2421" s="9"/>
      <c r="Y2421" s="9"/>
      <c r="Z2421" s="9"/>
      <c r="AA2421" s="9"/>
      <c r="AB2421" s="9"/>
      <c r="AC2421" s="9"/>
      <c r="AD2421" s="9"/>
    </row>
    <row r="2422" spans="1:30" ht="9.75" customHeight="1">
      <c r="A2422" s="144"/>
      <c r="B2422" s="230"/>
      <c r="C2422" s="231"/>
      <c r="D2422" s="226"/>
      <c r="E2422" s="232"/>
      <c r="F2422" s="228"/>
      <c r="G2422" s="226"/>
      <c r="H2422" s="226"/>
      <c r="I2422" s="218"/>
      <c r="J2422" s="219"/>
      <c r="K2422" s="9"/>
      <c r="L2422" s="9"/>
      <c r="M2422" s="9"/>
      <c r="N2422" s="9"/>
      <c r="O2422" s="9"/>
      <c r="P2422" s="9"/>
      <c r="Q2422" s="9"/>
      <c r="R2422" s="9"/>
      <c r="S2422" s="9"/>
      <c r="T2422" s="9"/>
      <c r="U2422" s="9"/>
      <c r="V2422" s="9"/>
      <c r="W2422" s="9"/>
      <c r="X2422" s="9"/>
      <c r="Y2422" s="9"/>
      <c r="Z2422" s="9"/>
      <c r="AA2422" s="9"/>
      <c r="AB2422" s="9"/>
      <c r="AC2422" s="9"/>
      <c r="AD2422" s="9"/>
    </row>
    <row r="2423" spans="1:30" ht="9.75" customHeight="1">
      <c r="A2423" s="144"/>
      <c r="B2423" s="230"/>
      <c r="C2423" s="231"/>
      <c r="D2423" s="226"/>
      <c r="E2423" s="232"/>
      <c r="F2423" s="228"/>
      <c r="G2423" s="226"/>
      <c r="H2423" s="226"/>
      <c r="I2423" s="218"/>
      <c r="J2423" s="219"/>
      <c r="K2423" s="9"/>
      <c r="L2423" s="9"/>
      <c r="M2423" s="9"/>
      <c r="N2423" s="9"/>
      <c r="O2423" s="9"/>
      <c r="P2423" s="9"/>
      <c r="Q2423" s="9"/>
      <c r="R2423" s="9"/>
      <c r="S2423" s="9"/>
      <c r="T2423" s="9"/>
      <c r="U2423" s="9"/>
      <c r="V2423" s="9"/>
      <c r="W2423" s="9"/>
      <c r="X2423" s="9"/>
      <c r="Y2423" s="9"/>
      <c r="Z2423" s="9"/>
      <c r="AA2423" s="9"/>
      <c r="AB2423" s="9"/>
      <c r="AC2423" s="9"/>
      <c r="AD2423" s="9"/>
    </row>
    <row r="2424" spans="1:30" ht="9.75" customHeight="1">
      <c r="A2424" s="144"/>
      <c r="B2424" s="230"/>
      <c r="C2424" s="231"/>
      <c r="D2424" s="226"/>
      <c r="E2424" s="232"/>
      <c r="F2424" s="228"/>
      <c r="G2424" s="226"/>
      <c r="H2424" s="226"/>
      <c r="I2424" s="218"/>
      <c r="J2424" s="219"/>
      <c r="K2424" s="9"/>
      <c r="L2424" s="9"/>
      <c r="M2424" s="9"/>
      <c r="N2424" s="9"/>
      <c r="O2424" s="9"/>
      <c r="P2424" s="9"/>
      <c r="Q2424" s="9"/>
      <c r="R2424" s="9"/>
      <c r="S2424" s="9"/>
      <c r="T2424" s="9"/>
      <c r="U2424" s="9"/>
      <c r="V2424" s="9"/>
      <c r="W2424" s="9"/>
      <c r="X2424" s="9"/>
      <c r="Y2424" s="9"/>
      <c r="Z2424" s="9"/>
      <c r="AA2424" s="9"/>
      <c r="AB2424" s="9"/>
      <c r="AC2424" s="9"/>
      <c r="AD2424" s="9"/>
    </row>
    <row r="2425" spans="1:30" ht="9.75" customHeight="1">
      <c r="A2425" s="144"/>
      <c r="B2425" s="230"/>
      <c r="C2425" s="231"/>
      <c r="D2425" s="226"/>
      <c r="E2425" s="232"/>
      <c r="F2425" s="228"/>
      <c r="G2425" s="226"/>
      <c r="H2425" s="226"/>
      <c r="I2425" s="218"/>
      <c r="J2425" s="219"/>
      <c r="K2425" s="9"/>
      <c r="L2425" s="9"/>
      <c r="M2425" s="9"/>
      <c r="N2425" s="9"/>
      <c r="O2425" s="9"/>
      <c r="P2425" s="9"/>
      <c r="Q2425" s="9"/>
      <c r="R2425" s="9"/>
      <c r="S2425" s="9"/>
      <c r="T2425" s="9"/>
      <c r="U2425" s="9"/>
      <c r="V2425" s="9"/>
      <c r="W2425" s="9"/>
      <c r="X2425" s="9"/>
      <c r="Y2425" s="9"/>
      <c r="Z2425" s="9"/>
      <c r="AA2425" s="9"/>
      <c r="AB2425" s="9"/>
      <c r="AC2425" s="9"/>
      <c r="AD2425" s="9"/>
    </row>
    <row r="2426" spans="1:30" ht="9.75" customHeight="1">
      <c r="A2426" s="144"/>
      <c r="B2426" s="230"/>
      <c r="C2426" s="231"/>
      <c r="D2426" s="226"/>
      <c r="E2426" s="232"/>
      <c r="F2426" s="228"/>
      <c r="G2426" s="226"/>
      <c r="H2426" s="226"/>
      <c r="I2426" s="218"/>
      <c r="J2426" s="219"/>
      <c r="K2426" s="9"/>
      <c r="L2426" s="9"/>
      <c r="M2426" s="9"/>
      <c r="N2426" s="9"/>
      <c r="O2426" s="9"/>
      <c r="P2426" s="9"/>
      <c r="Q2426" s="9"/>
      <c r="R2426" s="9"/>
      <c r="S2426" s="9"/>
      <c r="T2426" s="9"/>
      <c r="U2426" s="9"/>
      <c r="V2426" s="9"/>
      <c r="W2426" s="9"/>
      <c r="X2426" s="9"/>
      <c r="Y2426" s="9"/>
      <c r="Z2426" s="9"/>
      <c r="AA2426" s="9"/>
      <c r="AB2426" s="9"/>
      <c r="AC2426" s="9"/>
      <c r="AD2426" s="9"/>
    </row>
    <row r="2427" spans="1:30" ht="9.75" customHeight="1">
      <c r="A2427" s="144"/>
      <c r="B2427" s="230"/>
      <c r="C2427" s="231"/>
      <c r="D2427" s="226"/>
      <c r="E2427" s="232"/>
      <c r="F2427" s="228"/>
      <c r="G2427" s="226"/>
      <c r="H2427" s="226"/>
      <c r="I2427" s="218"/>
      <c r="J2427" s="219"/>
      <c r="K2427" s="9"/>
      <c r="L2427" s="9"/>
      <c r="M2427" s="9"/>
      <c r="N2427" s="9"/>
      <c r="O2427" s="9"/>
      <c r="P2427" s="9"/>
      <c r="Q2427" s="9"/>
      <c r="R2427" s="9"/>
      <c r="S2427" s="9"/>
      <c r="T2427" s="9"/>
      <c r="U2427" s="9"/>
      <c r="V2427" s="9"/>
      <c r="W2427" s="9"/>
      <c r="X2427" s="9"/>
      <c r="Y2427" s="9"/>
      <c r="Z2427" s="9"/>
      <c r="AA2427" s="9"/>
      <c r="AB2427" s="9"/>
      <c r="AC2427" s="9"/>
      <c r="AD2427" s="9"/>
    </row>
    <row r="2428" spans="1:30" ht="9.75" customHeight="1">
      <c r="A2428" s="144"/>
      <c r="B2428" s="230"/>
      <c r="C2428" s="231"/>
      <c r="D2428" s="226"/>
      <c r="E2428" s="232"/>
      <c r="F2428" s="228"/>
      <c r="G2428" s="226"/>
      <c r="H2428" s="226"/>
      <c r="I2428" s="218"/>
      <c r="J2428" s="219"/>
      <c r="K2428" s="9"/>
      <c r="L2428" s="9"/>
      <c r="M2428" s="9"/>
      <c r="N2428" s="9"/>
      <c r="O2428" s="9"/>
      <c r="P2428" s="9"/>
      <c r="Q2428" s="9"/>
      <c r="R2428" s="9"/>
      <c r="S2428" s="9"/>
      <c r="T2428" s="9"/>
      <c r="U2428" s="9"/>
      <c r="V2428" s="9"/>
      <c r="W2428" s="9"/>
      <c r="X2428" s="9"/>
      <c r="Y2428" s="9"/>
      <c r="Z2428" s="9"/>
      <c r="AA2428" s="9"/>
      <c r="AB2428" s="9"/>
      <c r="AC2428" s="9"/>
      <c r="AD2428" s="9"/>
    </row>
    <row r="2429" spans="1:30" ht="9.75" customHeight="1">
      <c r="A2429" s="144"/>
      <c r="B2429" s="230"/>
      <c r="C2429" s="231"/>
      <c r="D2429" s="226"/>
      <c r="E2429" s="232"/>
      <c r="F2429" s="228"/>
      <c r="G2429" s="226"/>
      <c r="H2429" s="226"/>
      <c r="I2429" s="218"/>
      <c r="J2429" s="219"/>
      <c r="K2429" s="9"/>
      <c r="L2429" s="9"/>
      <c r="M2429" s="9"/>
      <c r="N2429" s="9"/>
      <c r="O2429" s="9"/>
      <c r="P2429" s="9"/>
      <c r="Q2429" s="9"/>
      <c r="R2429" s="9"/>
      <c r="S2429" s="9"/>
      <c r="T2429" s="9"/>
      <c r="U2429" s="9"/>
      <c r="V2429" s="9"/>
      <c r="W2429" s="9"/>
      <c r="X2429" s="9"/>
      <c r="Y2429" s="9"/>
      <c r="Z2429" s="9"/>
      <c r="AA2429" s="9"/>
      <c r="AB2429" s="9"/>
      <c r="AC2429" s="9"/>
      <c r="AD2429" s="9"/>
    </row>
    <row r="2430" spans="1:30" ht="9.75" customHeight="1">
      <c r="A2430" s="144"/>
      <c r="B2430" s="230"/>
      <c r="C2430" s="231"/>
      <c r="D2430" s="226"/>
      <c r="E2430" s="232"/>
      <c r="F2430" s="228"/>
      <c r="G2430" s="226"/>
      <c r="H2430" s="226"/>
      <c r="I2430" s="218"/>
      <c r="J2430" s="219"/>
      <c r="K2430" s="9"/>
      <c r="L2430" s="9"/>
      <c r="M2430" s="9"/>
      <c r="N2430" s="9"/>
      <c r="O2430" s="9"/>
      <c r="P2430" s="9"/>
      <c r="Q2430" s="9"/>
      <c r="R2430" s="9"/>
      <c r="S2430" s="9"/>
      <c r="T2430" s="9"/>
      <c r="U2430" s="9"/>
      <c r="V2430" s="9"/>
      <c r="W2430" s="9"/>
      <c r="X2430" s="9"/>
      <c r="Y2430" s="9"/>
      <c r="Z2430" s="9"/>
      <c r="AA2430" s="9"/>
      <c r="AB2430" s="9"/>
      <c r="AC2430" s="9"/>
      <c r="AD2430" s="9"/>
    </row>
    <row r="2431" spans="1:30" ht="9.75" customHeight="1">
      <c r="A2431" s="144"/>
      <c r="B2431" s="230"/>
      <c r="C2431" s="231"/>
      <c r="D2431" s="226"/>
      <c r="E2431" s="232"/>
      <c r="F2431" s="228"/>
      <c r="G2431" s="226"/>
      <c r="H2431" s="226"/>
      <c r="I2431" s="218"/>
      <c r="J2431" s="219"/>
      <c r="K2431" s="9"/>
      <c r="L2431" s="9"/>
      <c r="M2431" s="9"/>
      <c r="N2431" s="9"/>
      <c r="O2431" s="9"/>
      <c r="P2431" s="9"/>
      <c r="Q2431" s="9"/>
      <c r="R2431" s="9"/>
      <c r="S2431" s="9"/>
      <c r="T2431" s="9"/>
      <c r="U2431" s="9"/>
      <c r="V2431" s="9"/>
      <c r="W2431" s="9"/>
      <c r="X2431" s="9"/>
      <c r="Y2431" s="9"/>
      <c r="Z2431" s="9"/>
      <c r="AA2431" s="9"/>
      <c r="AB2431" s="9"/>
      <c r="AC2431" s="9"/>
      <c r="AD2431" s="9"/>
    </row>
    <row r="2432" spans="1:30" ht="9.75" customHeight="1">
      <c r="A2432" s="144"/>
      <c r="B2432" s="230"/>
      <c r="C2432" s="231"/>
      <c r="D2432" s="226"/>
      <c r="E2432" s="232"/>
      <c r="F2432" s="228"/>
      <c r="G2432" s="226"/>
      <c r="H2432" s="226"/>
      <c r="I2432" s="218"/>
      <c r="J2432" s="219"/>
      <c r="K2432" s="9"/>
      <c r="L2432" s="9"/>
      <c r="M2432" s="9"/>
      <c r="N2432" s="9"/>
      <c r="O2432" s="9"/>
      <c r="P2432" s="9"/>
      <c r="Q2432" s="9"/>
      <c r="R2432" s="9"/>
      <c r="S2432" s="9"/>
      <c r="T2432" s="9"/>
      <c r="U2432" s="9"/>
      <c r="V2432" s="9"/>
      <c r="W2432" s="9"/>
      <c r="X2432" s="9"/>
      <c r="Y2432" s="9"/>
      <c r="Z2432" s="9"/>
      <c r="AA2432" s="9"/>
      <c r="AB2432" s="9"/>
      <c r="AC2432" s="9"/>
      <c r="AD2432" s="9"/>
    </row>
    <row r="2433" spans="1:30" ht="9.75" customHeight="1">
      <c r="A2433" s="144"/>
      <c r="B2433" s="230"/>
      <c r="C2433" s="231"/>
      <c r="D2433" s="226"/>
      <c r="E2433" s="232"/>
      <c r="F2433" s="228"/>
      <c r="G2433" s="226"/>
      <c r="H2433" s="226"/>
      <c r="I2433" s="218"/>
      <c r="J2433" s="219"/>
      <c r="K2433" s="9"/>
      <c r="L2433" s="9"/>
      <c r="M2433" s="9"/>
      <c r="N2433" s="9"/>
      <c r="O2433" s="9"/>
      <c r="P2433" s="9"/>
      <c r="Q2433" s="9"/>
      <c r="R2433" s="9"/>
      <c r="S2433" s="9"/>
      <c r="T2433" s="9"/>
      <c r="U2433" s="9"/>
      <c r="V2433" s="9"/>
      <c r="W2433" s="9"/>
      <c r="X2433" s="9"/>
      <c r="Y2433" s="9"/>
      <c r="Z2433" s="9"/>
      <c r="AA2433" s="9"/>
      <c r="AB2433" s="9"/>
      <c r="AC2433" s="9"/>
      <c r="AD2433" s="9"/>
    </row>
    <row r="2434" spans="1:30" ht="9.75" customHeight="1">
      <c r="A2434" s="144"/>
      <c r="B2434" s="230"/>
      <c r="C2434" s="231"/>
      <c r="D2434" s="226"/>
      <c r="E2434" s="232"/>
      <c r="F2434" s="228"/>
      <c r="G2434" s="226"/>
      <c r="H2434" s="226"/>
      <c r="I2434" s="218"/>
      <c r="J2434" s="219"/>
      <c r="K2434" s="9"/>
      <c r="L2434" s="9"/>
      <c r="M2434" s="9"/>
      <c r="N2434" s="9"/>
      <c r="O2434" s="9"/>
      <c r="P2434" s="9"/>
      <c r="Q2434" s="9"/>
      <c r="R2434" s="9"/>
      <c r="S2434" s="9"/>
      <c r="T2434" s="9"/>
      <c r="U2434" s="9"/>
      <c r="V2434" s="9"/>
      <c r="W2434" s="9"/>
      <c r="X2434" s="9"/>
      <c r="Y2434" s="9"/>
      <c r="Z2434" s="9"/>
      <c r="AA2434" s="9"/>
      <c r="AB2434" s="9"/>
      <c r="AC2434" s="9"/>
      <c r="AD2434" s="9"/>
    </row>
    <row r="2435" spans="1:30" ht="9.75" customHeight="1">
      <c r="A2435" s="144"/>
      <c r="B2435" s="230"/>
      <c r="C2435" s="231"/>
      <c r="D2435" s="226"/>
      <c r="E2435" s="232"/>
      <c r="F2435" s="228"/>
      <c r="G2435" s="226"/>
      <c r="H2435" s="226"/>
      <c r="I2435" s="218"/>
      <c r="J2435" s="219"/>
      <c r="K2435" s="9"/>
      <c r="L2435" s="9"/>
      <c r="M2435" s="9"/>
      <c r="N2435" s="9"/>
      <c r="O2435" s="9"/>
      <c r="P2435" s="9"/>
      <c r="Q2435" s="9"/>
      <c r="R2435" s="9"/>
      <c r="S2435" s="9"/>
      <c r="T2435" s="9"/>
      <c r="U2435" s="9"/>
      <c r="V2435" s="9"/>
      <c r="W2435" s="9"/>
      <c r="X2435" s="9"/>
      <c r="Y2435" s="9"/>
      <c r="Z2435" s="9"/>
      <c r="AA2435" s="9"/>
      <c r="AB2435" s="9"/>
      <c r="AC2435" s="9"/>
      <c r="AD2435" s="9"/>
    </row>
    <row r="2436" spans="1:30" ht="9.75" customHeight="1">
      <c r="A2436" s="144"/>
      <c r="B2436" s="230"/>
      <c r="C2436" s="231"/>
      <c r="D2436" s="226"/>
      <c r="E2436" s="232"/>
      <c r="F2436" s="228"/>
      <c r="G2436" s="226"/>
      <c r="H2436" s="226"/>
      <c r="I2436" s="218"/>
      <c r="J2436" s="219"/>
      <c r="K2436" s="9"/>
      <c r="L2436" s="9"/>
      <c r="M2436" s="9"/>
      <c r="N2436" s="9"/>
      <c r="O2436" s="9"/>
      <c r="P2436" s="9"/>
      <c r="Q2436" s="9"/>
      <c r="R2436" s="9"/>
      <c r="S2436" s="9"/>
      <c r="T2436" s="9"/>
      <c r="U2436" s="9"/>
      <c r="V2436" s="9"/>
      <c r="W2436" s="9"/>
      <c r="X2436" s="9"/>
      <c r="Y2436" s="9"/>
      <c r="Z2436" s="9"/>
      <c r="AA2436" s="9"/>
      <c r="AB2436" s="9"/>
      <c r="AC2436" s="9"/>
      <c r="AD2436" s="9"/>
    </row>
    <row r="2437" spans="1:30" ht="9.75" customHeight="1">
      <c r="A2437" s="144"/>
      <c r="B2437" s="230"/>
      <c r="C2437" s="231"/>
      <c r="D2437" s="226"/>
      <c r="E2437" s="232"/>
      <c r="F2437" s="228"/>
      <c r="G2437" s="226"/>
      <c r="H2437" s="226"/>
      <c r="I2437" s="218"/>
      <c r="J2437" s="219"/>
      <c r="K2437" s="9"/>
      <c r="L2437" s="9"/>
      <c r="M2437" s="9"/>
      <c r="N2437" s="9"/>
      <c r="O2437" s="9"/>
      <c r="P2437" s="9"/>
      <c r="Q2437" s="9"/>
      <c r="R2437" s="9"/>
      <c r="S2437" s="9"/>
      <c r="T2437" s="9"/>
      <c r="U2437" s="9"/>
      <c r="V2437" s="9"/>
      <c r="W2437" s="9"/>
      <c r="X2437" s="9"/>
      <c r="Y2437" s="9"/>
      <c r="Z2437" s="9"/>
      <c r="AA2437" s="9"/>
      <c r="AB2437" s="9"/>
      <c r="AC2437" s="9"/>
      <c r="AD2437" s="9"/>
    </row>
    <row r="2438" spans="1:30" ht="9.75" customHeight="1">
      <c r="A2438" s="144"/>
      <c r="B2438" s="230"/>
      <c r="C2438" s="231"/>
      <c r="D2438" s="226"/>
      <c r="E2438" s="232"/>
      <c r="F2438" s="228"/>
      <c r="G2438" s="226"/>
      <c r="H2438" s="226"/>
      <c r="I2438" s="218"/>
      <c r="J2438" s="219"/>
      <c r="K2438" s="9"/>
      <c r="L2438" s="9"/>
      <c r="M2438" s="9"/>
      <c r="N2438" s="9"/>
      <c r="O2438" s="9"/>
      <c r="P2438" s="9"/>
      <c r="Q2438" s="9"/>
      <c r="R2438" s="9"/>
      <c r="S2438" s="9"/>
      <c r="T2438" s="9"/>
      <c r="U2438" s="9"/>
      <c r="V2438" s="9"/>
      <c r="W2438" s="9"/>
      <c r="X2438" s="9"/>
      <c r="Y2438" s="9"/>
      <c r="Z2438" s="9"/>
      <c r="AA2438" s="9"/>
      <c r="AB2438" s="9"/>
      <c r="AC2438" s="9"/>
      <c r="AD2438" s="9"/>
    </row>
    <row r="2439" spans="1:30" ht="9.75" customHeight="1">
      <c r="A2439" s="144"/>
      <c r="B2439" s="230"/>
      <c r="C2439" s="231"/>
      <c r="D2439" s="226"/>
      <c r="E2439" s="232"/>
      <c r="F2439" s="228"/>
      <c r="G2439" s="226"/>
      <c r="H2439" s="226"/>
      <c r="I2439" s="218"/>
      <c r="J2439" s="219"/>
      <c r="K2439" s="9"/>
      <c r="L2439" s="9"/>
      <c r="M2439" s="9"/>
      <c r="N2439" s="9"/>
      <c r="O2439" s="9"/>
      <c r="P2439" s="9"/>
      <c r="Q2439" s="9"/>
      <c r="R2439" s="9"/>
      <c r="S2439" s="9"/>
      <c r="T2439" s="9"/>
      <c r="U2439" s="9"/>
      <c r="V2439" s="9"/>
      <c r="W2439" s="9"/>
      <c r="X2439" s="9"/>
      <c r="Y2439" s="9"/>
      <c r="Z2439" s="9"/>
      <c r="AA2439" s="9"/>
      <c r="AB2439" s="9"/>
      <c r="AC2439" s="9"/>
      <c r="AD2439" s="9"/>
    </row>
    <row r="2440" spans="1:30" ht="9.75" customHeight="1">
      <c r="A2440" s="144"/>
      <c r="B2440" s="230"/>
      <c r="C2440" s="231"/>
      <c r="D2440" s="226"/>
      <c r="E2440" s="232"/>
      <c r="F2440" s="228"/>
      <c r="G2440" s="226"/>
      <c r="H2440" s="226"/>
      <c r="I2440" s="218"/>
      <c r="J2440" s="219"/>
      <c r="K2440" s="9"/>
      <c r="L2440" s="9"/>
      <c r="M2440" s="9"/>
      <c r="N2440" s="9"/>
      <c r="O2440" s="9"/>
      <c r="P2440" s="9"/>
      <c r="Q2440" s="9"/>
      <c r="R2440" s="9"/>
      <c r="S2440" s="9"/>
      <c r="T2440" s="9"/>
      <c r="U2440" s="9"/>
      <c r="V2440" s="9"/>
      <c r="W2440" s="9"/>
      <c r="X2440" s="9"/>
      <c r="Y2440" s="9"/>
      <c r="Z2440" s="9"/>
      <c r="AA2440" s="9"/>
      <c r="AB2440" s="9"/>
      <c r="AC2440" s="9"/>
      <c r="AD2440" s="9"/>
    </row>
    <row r="2441" spans="1:30" ht="9.75" customHeight="1">
      <c r="A2441" s="144"/>
      <c r="B2441" s="230"/>
      <c r="C2441" s="231"/>
      <c r="D2441" s="226"/>
      <c r="E2441" s="232"/>
      <c r="F2441" s="228"/>
      <c r="G2441" s="226"/>
      <c r="H2441" s="226"/>
      <c r="I2441" s="218"/>
      <c r="J2441" s="219"/>
      <c r="K2441" s="9"/>
      <c r="L2441" s="9"/>
      <c r="M2441" s="9"/>
      <c r="N2441" s="9"/>
      <c r="O2441" s="9"/>
      <c r="P2441" s="9"/>
      <c r="Q2441" s="9"/>
      <c r="R2441" s="9"/>
      <c r="S2441" s="9"/>
      <c r="T2441" s="9"/>
      <c r="U2441" s="9"/>
      <c r="V2441" s="9"/>
      <c r="W2441" s="9"/>
      <c r="X2441" s="9"/>
      <c r="Y2441" s="9"/>
      <c r="Z2441" s="9"/>
      <c r="AA2441" s="9"/>
      <c r="AB2441" s="9"/>
      <c r="AC2441" s="9"/>
      <c r="AD2441" s="9"/>
    </row>
    <row r="2442" spans="1:30" ht="9.75" customHeight="1">
      <c r="A2442" s="144"/>
      <c r="B2442" s="230"/>
      <c r="C2442" s="231"/>
      <c r="D2442" s="226"/>
      <c r="E2442" s="232"/>
      <c r="F2442" s="228"/>
      <c r="G2442" s="226"/>
      <c r="H2442" s="226"/>
      <c r="I2442" s="218"/>
      <c r="J2442" s="219"/>
      <c r="K2442" s="9"/>
      <c r="L2442" s="9"/>
      <c r="M2442" s="9"/>
      <c r="N2442" s="9"/>
      <c r="O2442" s="9"/>
      <c r="P2442" s="9"/>
      <c r="Q2442" s="9"/>
      <c r="R2442" s="9"/>
      <c r="S2442" s="9"/>
      <c r="T2442" s="9"/>
      <c r="U2442" s="9"/>
      <c r="V2442" s="9"/>
      <c r="W2442" s="9"/>
      <c r="X2442" s="9"/>
      <c r="Y2442" s="9"/>
      <c r="Z2442" s="9"/>
      <c r="AA2442" s="9"/>
      <c r="AB2442" s="9"/>
      <c r="AC2442" s="9"/>
      <c r="AD2442" s="9"/>
    </row>
    <row r="2443" spans="1:30" ht="9.75" customHeight="1">
      <c r="A2443" s="144"/>
      <c r="B2443" s="230"/>
      <c r="C2443" s="231"/>
      <c r="D2443" s="226"/>
      <c r="E2443" s="232"/>
      <c r="F2443" s="228"/>
      <c r="G2443" s="226"/>
      <c r="H2443" s="226"/>
      <c r="I2443" s="218"/>
      <c r="J2443" s="219"/>
      <c r="K2443" s="9"/>
      <c r="L2443" s="9"/>
      <c r="M2443" s="9"/>
      <c r="N2443" s="9"/>
      <c r="O2443" s="9"/>
      <c r="P2443" s="9"/>
      <c r="Q2443" s="9"/>
      <c r="R2443" s="9"/>
      <c r="S2443" s="9"/>
      <c r="T2443" s="9"/>
      <c r="U2443" s="9"/>
      <c r="V2443" s="9"/>
      <c r="W2443" s="9"/>
      <c r="X2443" s="9"/>
      <c r="Y2443" s="9"/>
      <c r="Z2443" s="9"/>
      <c r="AA2443" s="9"/>
      <c r="AB2443" s="9"/>
      <c r="AC2443" s="9"/>
      <c r="AD2443" s="9"/>
    </row>
    <row r="2444" spans="1:30" ht="9.75" customHeight="1">
      <c r="A2444" s="144"/>
      <c r="B2444" s="230"/>
      <c r="C2444" s="231"/>
      <c r="D2444" s="226"/>
      <c r="E2444" s="232"/>
      <c r="F2444" s="228"/>
      <c r="G2444" s="226"/>
      <c r="H2444" s="226"/>
      <c r="I2444" s="218"/>
      <c r="J2444" s="219"/>
      <c r="K2444" s="9"/>
      <c r="L2444" s="9"/>
      <c r="M2444" s="9"/>
      <c r="N2444" s="9"/>
      <c r="O2444" s="9"/>
      <c r="P2444" s="9"/>
      <c r="Q2444" s="9"/>
      <c r="R2444" s="9"/>
      <c r="S2444" s="9"/>
      <c r="T2444" s="9"/>
      <c r="U2444" s="9"/>
      <c r="V2444" s="9"/>
      <c r="W2444" s="9"/>
      <c r="X2444" s="9"/>
      <c r="Y2444" s="9"/>
      <c r="Z2444" s="9"/>
      <c r="AA2444" s="9"/>
      <c r="AB2444" s="9"/>
      <c r="AC2444" s="9"/>
      <c r="AD2444" s="9"/>
    </row>
    <row r="2445" spans="1:30" ht="9.75" customHeight="1">
      <c r="A2445" s="144"/>
      <c r="B2445" s="230"/>
      <c r="C2445" s="231"/>
      <c r="D2445" s="226"/>
      <c r="E2445" s="232"/>
      <c r="F2445" s="228"/>
      <c r="G2445" s="226"/>
      <c r="H2445" s="226"/>
      <c r="I2445" s="218"/>
      <c r="J2445" s="219"/>
      <c r="K2445" s="9"/>
      <c r="L2445" s="9"/>
      <c r="M2445" s="9"/>
      <c r="N2445" s="9"/>
      <c r="O2445" s="9"/>
      <c r="P2445" s="9"/>
      <c r="Q2445" s="9"/>
      <c r="R2445" s="9"/>
      <c r="S2445" s="9"/>
      <c r="T2445" s="9"/>
      <c r="U2445" s="9"/>
      <c r="V2445" s="9"/>
      <c r="W2445" s="9"/>
      <c r="X2445" s="9"/>
      <c r="Y2445" s="9"/>
      <c r="Z2445" s="9"/>
      <c r="AA2445" s="9"/>
      <c r="AB2445" s="9"/>
      <c r="AC2445" s="9"/>
      <c r="AD2445" s="9"/>
    </row>
    <row r="2446" spans="1:30" ht="9.75" customHeight="1">
      <c r="A2446" s="144"/>
      <c r="B2446" s="230"/>
      <c r="C2446" s="231"/>
      <c r="D2446" s="226"/>
      <c r="E2446" s="232"/>
      <c r="F2446" s="228"/>
      <c r="G2446" s="226"/>
      <c r="H2446" s="226"/>
      <c r="I2446" s="218"/>
      <c r="J2446" s="219"/>
      <c r="K2446" s="9"/>
      <c r="L2446" s="9"/>
      <c r="M2446" s="9"/>
      <c r="N2446" s="9"/>
      <c r="O2446" s="9"/>
      <c r="P2446" s="9"/>
      <c r="Q2446" s="9"/>
      <c r="R2446" s="9"/>
      <c r="S2446" s="9"/>
      <c r="T2446" s="9"/>
      <c r="U2446" s="9"/>
      <c r="V2446" s="9"/>
      <c r="W2446" s="9"/>
      <c r="X2446" s="9"/>
      <c r="Y2446" s="9"/>
      <c r="Z2446" s="9"/>
      <c r="AA2446" s="9"/>
      <c r="AB2446" s="9"/>
      <c r="AC2446" s="9"/>
      <c r="AD2446" s="9"/>
    </row>
    <row r="2447" spans="1:30" ht="9.75" customHeight="1">
      <c r="A2447" s="144"/>
      <c r="B2447" s="230"/>
      <c r="C2447" s="231"/>
      <c r="D2447" s="226"/>
      <c r="E2447" s="232"/>
      <c r="F2447" s="228"/>
      <c r="G2447" s="226"/>
      <c r="H2447" s="226"/>
      <c r="I2447" s="218"/>
      <c r="J2447" s="219"/>
      <c r="K2447" s="9"/>
      <c r="L2447" s="9"/>
      <c r="M2447" s="9"/>
      <c r="N2447" s="9"/>
      <c r="O2447" s="9"/>
      <c r="P2447" s="9"/>
      <c r="Q2447" s="9"/>
      <c r="R2447" s="9"/>
      <c r="S2447" s="9"/>
      <c r="T2447" s="9"/>
      <c r="U2447" s="9"/>
      <c r="V2447" s="9"/>
      <c r="W2447" s="9"/>
      <c r="X2447" s="9"/>
      <c r="Y2447" s="9"/>
      <c r="Z2447" s="9"/>
      <c r="AA2447" s="9"/>
      <c r="AB2447" s="9"/>
      <c r="AC2447" s="9"/>
      <c r="AD2447" s="9"/>
    </row>
    <row r="2448" spans="1:30" ht="9.75" customHeight="1">
      <c r="A2448" s="144"/>
      <c r="B2448" s="230"/>
      <c r="C2448" s="231"/>
      <c r="D2448" s="226"/>
      <c r="E2448" s="232"/>
      <c r="F2448" s="228"/>
      <c r="G2448" s="226"/>
      <c r="H2448" s="226"/>
      <c r="I2448" s="218"/>
      <c r="J2448" s="219"/>
      <c r="K2448" s="9"/>
      <c r="L2448" s="9"/>
      <c r="M2448" s="9"/>
      <c r="N2448" s="9"/>
      <c r="O2448" s="9"/>
      <c r="P2448" s="9"/>
      <c r="Q2448" s="9"/>
      <c r="R2448" s="9"/>
      <c r="S2448" s="9"/>
      <c r="T2448" s="9"/>
      <c r="U2448" s="9"/>
      <c r="V2448" s="9"/>
      <c r="W2448" s="9"/>
      <c r="X2448" s="9"/>
      <c r="Y2448" s="9"/>
      <c r="Z2448" s="9"/>
      <c r="AA2448" s="9"/>
      <c r="AB2448" s="9"/>
      <c r="AC2448" s="9"/>
      <c r="AD2448" s="9"/>
    </row>
    <row r="2449" spans="1:30" ht="9.75" customHeight="1">
      <c r="A2449" s="144"/>
      <c r="B2449" s="230"/>
      <c r="C2449" s="231"/>
      <c r="D2449" s="226"/>
      <c r="E2449" s="232"/>
      <c r="F2449" s="228"/>
      <c r="G2449" s="226"/>
      <c r="H2449" s="226"/>
      <c r="I2449" s="218"/>
      <c r="J2449" s="219"/>
      <c r="K2449" s="9"/>
      <c r="L2449" s="9"/>
      <c r="M2449" s="9"/>
      <c r="N2449" s="9"/>
      <c r="O2449" s="9"/>
      <c r="P2449" s="9"/>
      <c r="Q2449" s="9"/>
      <c r="R2449" s="9"/>
      <c r="S2449" s="9"/>
      <c r="T2449" s="9"/>
      <c r="U2449" s="9"/>
      <c r="V2449" s="9"/>
      <c r="W2449" s="9"/>
      <c r="X2449" s="9"/>
      <c r="Y2449" s="9"/>
      <c r="Z2449" s="9"/>
      <c r="AA2449" s="9"/>
      <c r="AB2449" s="9"/>
      <c r="AC2449" s="9"/>
      <c r="AD2449" s="9"/>
    </row>
    <row r="2450" spans="1:30" ht="9.75" customHeight="1">
      <c r="A2450" s="144"/>
      <c r="B2450" s="230"/>
      <c r="C2450" s="231"/>
      <c r="D2450" s="226"/>
      <c r="E2450" s="232"/>
      <c r="F2450" s="228"/>
      <c r="G2450" s="226"/>
      <c r="H2450" s="226"/>
      <c r="I2450" s="218"/>
      <c r="J2450" s="219"/>
      <c r="K2450" s="9"/>
      <c r="L2450" s="9"/>
      <c r="M2450" s="9"/>
      <c r="N2450" s="9"/>
      <c r="O2450" s="9"/>
      <c r="P2450" s="9"/>
      <c r="Q2450" s="9"/>
      <c r="R2450" s="9"/>
      <c r="S2450" s="9"/>
      <c r="T2450" s="9"/>
      <c r="U2450" s="9"/>
      <c r="V2450" s="9"/>
      <c r="W2450" s="9"/>
      <c r="X2450" s="9"/>
      <c r="Y2450" s="9"/>
      <c r="Z2450" s="9"/>
      <c r="AA2450" s="9"/>
      <c r="AB2450" s="9"/>
      <c r="AC2450" s="9"/>
      <c r="AD2450" s="9"/>
    </row>
    <row r="2451" spans="1:30" ht="9.75" customHeight="1">
      <c r="A2451" s="144"/>
      <c r="B2451" s="230"/>
      <c r="C2451" s="231"/>
      <c r="D2451" s="226"/>
      <c r="E2451" s="232"/>
      <c r="F2451" s="228"/>
      <c r="G2451" s="226"/>
      <c r="H2451" s="226"/>
      <c r="I2451" s="218"/>
      <c r="J2451" s="219"/>
      <c r="K2451" s="9"/>
      <c r="L2451" s="9"/>
      <c r="M2451" s="9"/>
      <c r="N2451" s="9"/>
      <c r="O2451" s="9"/>
      <c r="P2451" s="9"/>
      <c r="Q2451" s="9"/>
      <c r="R2451" s="9"/>
      <c r="S2451" s="9"/>
      <c r="T2451" s="9"/>
      <c r="U2451" s="9"/>
      <c r="V2451" s="9"/>
      <c r="W2451" s="9"/>
      <c r="X2451" s="9"/>
      <c r="Y2451" s="9"/>
      <c r="Z2451" s="9"/>
      <c r="AA2451" s="9"/>
      <c r="AB2451" s="9"/>
      <c r="AC2451" s="9"/>
      <c r="AD2451" s="9"/>
    </row>
    <row r="2452" spans="1:30" ht="9.75" customHeight="1">
      <c r="A2452" s="144"/>
      <c r="B2452" s="230"/>
      <c r="C2452" s="231"/>
      <c r="D2452" s="226"/>
      <c r="E2452" s="232"/>
      <c r="F2452" s="228"/>
      <c r="G2452" s="226"/>
      <c r="H2452" s="226"/>
      <c r="I2452" s="218"/>
      <c r="J2452" s="219"/>
      <c r="K2452" s="9"/>
      <c r="L2452" s="9"/>
      <c r="M2452" s="9"/>
      <c r="N2452" s="9"/>
      <c r="O2452" s="9"/>
      <c r="P2452" s="9"/>
      <c r="Q2452" s="9"/>
      <c r="R2452" s="9"/>
      <c r="S2452" s="9"/>
      <c r="T2452" s="9"/>
      <c r="U2452" s="9"/>
      <c r="V2452" s="9"/>
      <c r="W2452" s="9"/>
      <c r="X2452" s="9"/>
      <c r="Y2452" s="9"/>
      <c r="Z2452" s="9"/>
      <c r="AA2452" s="9"/>
      <c r="AB2452" s="9"/>
      <c r="AC2452" s="9"/>
      <c r="AD2452" s="9"/>
    </row>
    <row r="2453" spans="1:30" ht="9.75" customHeight="1">
      <c r="A2453" s="144"/>
      <c r="B2453" s="230"/>
      <c r="C2453" s="231"/>
      <c r="D2453" s="226"/>
      <c r="E2453" s="232"/>
      <c r="F2453" s="228"/>
      <c r="G2453" s="226"/>
      <c r="H2453" s="226"/>
      <c r="I2453" s="218"/>
      <c r="J2453" s="219"/>
      <c r="K2453" s="9"/>
      <c r="L2453" s="9"/>
      <c r="M2453" s="9"/>
      <c r="N2453" s="9"/>
      <c r="O2453" s="9"/>
      <c r="P2453" s="9"/>
      <c r="Q2453" s="9"/>
      <c r="R2453" s="9"/>
      <c r="S2453" s="9"/>
      <c r="T2453" s="9"/>
      <c r="U2453" s="9"/>
      <c r="V2453" s="9"/>
      <c r="W2453" s="9"/>
      <c r="X2453" s="9"/>
      <c r="Y2453" s="9"/>
      <c r="Z2453" s="9"/>
      <c r="AA2453" s="9"/>
      <c r="AB2453" s="9"/>
      <c r="AC2453" s="9"/>
      <c r="AD2453" s="9"/>
    </row>
    <row r="2454" spans="1:30" ht="9.75" customHeight="1">
      <c r="A2454" s="144"/>
      <c r="B2454" s="230"/>
      <c r="C2454" s="231"/>
      <c r="D2454" s="226"/>
      <c r="E2454" s="232"/>
      <c r="F2454" s="228"/>
      <c r="G2454" s="226"/>
      <c r="H2454" s="226"/>
      <c r="I2454" s="218"/>
      <c r="J2454" s="219"/>
      <c r="K2454" s="9"/>
      <c r="L2454" s="9"/>
      <c r="M2454" s="9"/>
      <c r="N2454" s="9"/>
      <c r="O2454" s="9"/>
      <c r="P2454" s="9"/>
      <c r="Q2454" s="9"/>
      <c r="R2454" s="9"/>
      <c r="S2454" s="9"/>
      <c r="T2454" s="9"/>
      <c r="U2454" s="9"/>
      <c r="V2454" s="9"/>
      <c r="W2454" s="9"/>
      <c r="X2454" s="9"/>
      <c r="Y2454" s="9"/>
      <c r="Z2454" s="9"/>
      <c r="AA2454" s="9"/>
      <c r="AB2454" s="9"/>
      <c r="AC2454" s="9"/>
      <c r="AD2454" s="9"/>
    </row>
    <row r="2455" spans="1:30" ht="9.75" customHeight="1">
      <c r="A2455" s="144"/>
      <c r="B2455" s="230"/>
      <c r="C2455" s="231"/>
      <c r="D2455" s="226"/>
      <c r="E2455" s="232"/>
      <c r="F2455" s="228"/>
      <c r="G2455" s="226"/>
      <c r="H2455" s="226"/>
      <c r="I2455" s="218"/>
      <c r="J2455" s="219"/>
      <c r="K2455" s="9"/>
      <c r="L2455" s="9"/>
      <c r="M2455" s="9"/>
      <c r="N2455" s="9"/>
      <c r="O2455" s="9"/>
      <c r="P2455" s="9"/>
      <c r="Q2455" s="9"/>
      <c r="R2455" s="9"/>
      <c r="S2455" s="9"/>
      <c r="T2455" s="9"/>
      <c r="U2455" s="9"/>
      <c r="V2455" s="9"/>
      <c r="W2455" s="9"/>
      <c r="X2455" s="9"/>
      <c r="Y2455" s="9"/>
      <c r="Z2455" s="9"/>
      <c r="AA2455" s="9"/>
      <c r="AB2455" s="9"/>
      <c r="AC2455" s="9"/>
      <c r="AD2455" s="9"/>
    </row>
    <row r="2456" spans="1:30" ht="9.75" customHeight="1">
      <c r="A2456" s="144"/>
      <c r="B2456" s="230"/>
      <c r="C2456" s="231"/>
      <c r="D2456" s="226"/>
      <c r="E2456" s="232"/>
      <c r="F2456" s="228"/>
      <c r="G2456" s="226"/>
      <c r="H2456" s="226"/>
      <c r="I2456" s="218"/>
      <c r="J2456" s="219"/>
      <c r="K2456" s="9"/>
      <c r="L2456" s="9"/>
      <c r="M2456" s="9"/>
      <c r="N2456" s="9"/>
      <c r="O2456" s="9"/>
      <c r="P2456" s="9"/>
      <c r="Q2456" s="9"/>
      <c r="R2456" s="9"/>
      <c r="S2456" s="9"/>
      <c r="T2456" s="9"/>
      <c r="U2456" s="9"/>
      <c r="V2456" s="9"/>
      <c r="W2456" s="9"/>
      <c r="X2456" s="9"/>
      <c r="Y2456" s="9"/>
      <c r="Z2456" s="9"/>
      <c r="AA2456" s="9"/>
      <c r="AB2456" s="9"/>
      <c r="AC2456" s="9"/>
      <c r="AD2456" s="9"/>
    </row>
    <row r="2457" spans="1:30" ht="9.75" customHeight="1">
      <c r="A2457" s="144"/>
      <c r="B2457" s="230"/>
      <c r="C2457" s="231"/>
      <c r="D2457" s="226"/>
      <c r="E2457" s="232"/>
      <c r="F2457" s="228"/>
      <c r="G2457" s="226"/>
      <c r="H2457" s="226"/>
      <c r="I2457" s="218"/>
      <c r="J2457" s="219"/>
      <c r="K2457" s="9"/>
      <c r="L2457" s="9"/>
      <c r="M2457" s="9"/>
      <c r="N2457" s="9"/>
      <c r="O2457" s="9"/>
      <c r="P2457" s="9"/>
      <c r="Q2457" s="9"/>
      <c r="R2457" s="9"/>
      <c r="S2457" s="9"/>
      <c r="T2457" s="9"/>
      <c r="U2457" s="9"/>
      <c r="V2457" s="9"/>
      <c r="W2457" s="9"/>
      <c r="X2457" s="9"/>
      <c r="Y2457" s="9"/>
      <c r="Z2457" s="9"/>
      <c r="AA2457" s="9"/>
      <c r="AB2457" s="9"/>
      <c r="AC2457" s="9"/>
      <c r="AD2457" s="9"/>
    </row>
    <row r="2458" spans="1:30" ht="9.75" customHeight="1">
      <c r="A2458" s="144"/>
      <c r="B2458" s="230"/>
      <c r="C2458" s="231"/>
      <c r="D2458" s="226"/>
      <c r="E2458" s="232"/>
      <c r="F2458" s="228"/>
      <c r="G2458" s="226"/>
      <c r="H2458" s="226"/>
      <c r="I2458" s="218"/>
      <c r="J2458" s="219"/>
      <c r="K2458" s="9"/>
      <c r="L2458" s="9"/>
      <c r="M2458" s="9"/>
      <c r="N2458" s="9"/>
      <c r="O2458" s="9"/>
      <c r="P2458" s="9"/>
      <c r="Q2458" s="9"/>
      <c r="R2458" s="9"/>
      <c r="S2458" s="9"/>
      <c r="T2458" s="9"/>
      <c r="U2458" s="9"/>
      <c r="V2458" s="9"/>
      <c r="W2458" s="9"/>
      <c r="X2458" s="9"/>
      <c r="Y2458" s="9"/>
      <c r="Z2458" s="9"/>
      <c r="AA2458" s="9"/>
      <c r="AB2458" s="9"/>
      <c r="AC2458" s="9"/>
      <c r="AD2458" s="9"/>
    </row>
    <row r="2459" spans="1:30" ht="9.75" customHeight="1">
      <c r="A2459" s="144"/>
      <c r="B2459" s="230"/>
      <c r="C2459" s="231"/>
      <c r="D2459" s="226"/>
      <c r="E2459" s="232"/>
      <c r="F2459" s="228"/>
      <c r="G2459" s="226"/>
      <c r="H2459" s="226"/>
      <c r="I2459" s="218"/>
      <c r="J2459" s="219"/>
      <c r="K2459" s="9"/>
      <c r="L2459" s="9"/>
      <c r="M2459" s="9"/>
      <c r="N2459" s="9"/>
      <c r="O2459" s="9"/>
      <c r="P2459" s="9"/>
      <c r="Q2459" s="9"/>
      <c r="R2459" s="9"/>
      <c r="S2459" s="9"/>
      <c r="T2459" s="9"/>
      <c r="U2459" s="9"/>
      <c r="V2459" s="9"/>
      <c r="W2459" s="9"/>
      <c r="X2459" s="9"/>
      <c r="Y2459" s="9"/>
      <c r="Z2459" s="9"/>
      <c r="AA2459" s="9"/>
      <c r="AB2459" s="9"/>
      <c r="AC2459" s="9"/>
      <c r="AD2459" s="9"/>
    </row>
    <row r="2460" spans="1:30" ht="9.75" customHeight="1">
      <c r="A2460" s="144"/>
      <c r="B2460" s="230"/>
      <c r="C2460" s="231"/>
      <c r="D2460" s="226"/>
      <c r="E2460" s="232"/>
      <c r="F2460" s="228"/>
      <c r="G2460" s="226"/>
      <c r="H2460" s="226"/>
      <c r="I2460" s="218"/>
      <c r="J2460" s="219"/>
      <c r="K2460" s="9"/>
      <c r="L2460" s="9"/>
      <c r="M2460" s="9"/>
      <c r="N2460" s="9"/>
      <c r="O2460" s="9"/>
      <c r="P2460" s="9"/>
      <c r="Q2460" s="9"/>
      <c r="R2460" s="9"/>
      <c r="S2460" s="9"/>
      <c r="T2460" s="9"/>
      <c r="U2460" s="9"/>
      <c r="V2460" s="9"/>
      <c r="W2460" s="9"/>
      <c r="X2460" s="9"/>
      <c r="Y2460" s="9"/>
      <c r="Z2460" s="9"/>
      <c r="AA2460" s="9"/>
      <c r="AB2460" s="9"/>
      <c r="AC2460" s="9"/>
      <c r="AD2460" s="9"/>
    </row>
    <row r="2461" spans="1:30" ht="9.75" customHeight="1">
      <c r="A2461" s="144"/>
      <c r="B2461" s="230"/>
      <c r="C2461" s="231"/>
      <c r="D2461" s="226"/>
      <c r="E2461" s="232"/>
      <c r="F2461" s="228"/>
      <c r="G2461" s="226"/>
      <c r="H2461" s="226"/>
      <c r="I2461" s="218"/>
      <c r="J2461" s="219"/>
      <c r="K2461" s="9"/>
      <c r="L2461" s="9"/>
      <c r="M2461" s="9"/>
      <c r="N2461" s="9"/>
      <c r="O2461" s="9"/>
      <c r="P2461" s="9"/>
      <c r="Q2461" s="9"/>
      <c r="R2461" s="9"/>
      <c r="S2461" s="9"/>
      <c r="T2461" s="9"/>
      <c r="U2461" s="9"/>
      <c r="V2461" s="9"/>
      <c r="W2461" s="9"/>
      <c r="X2461" s="9"/>
      <c r="Y2461" s="9"/>
      <c r="Z2461" s="9"/>
      <c r="AA2461" s="9"/>
      <c r="AB2461" s="9"/>
      <c r="AC2461" s="9"/>
      <c r="AD2461" s="9"/>
    </row>
    <row r="2462" spans="1:30" ht="9.75" customHeight="1">
      <c r="A2462" s="144"/>
      <c r="B2462" s="230"/>
      <c r="C2462" s="231"/>
      <c r="D2462" s="226"/>
      <c r="E2462" s="232"/>
      <c r="F2462" s="228"/>
      <c r="G2462" s="226"/>
      <c r="H2462" s="226"/>
      <c r="I2462" s="218"/>
      <c r="J2462" s="219"/>
      <c r="K2462" s="9"/>
      <c r="L2462" s="9"/>
      <c r="M2462" s="9"/>
      <c r="N2462" s="9"/>
      <c r="O2462" s="9"/>
      <c r="P2462" s="9"/>
      <c r="Q2462" s="9"/>
      <c r="R2462" s="9"/>
      <c r="S2462" s="9"/>
      <c r="T2462" s="9"/>
      <c r="U2462" s="9"/>
      <c r="V2462" s="9"/>
      <c r="W2462" s="9"/>
      <c r="X2462" s="9"/>
      <c r="Y2462" s="9"/>
      <c r="Z2462" s="9"/>
      <c r="AA2462" s="9"/>
      <c r="AB2462" s="9"/>
      <c r="AC2462" s="9"/>
      <c r="AD2462" s="9"/>
    </row>
    <row r="2463" spans="1:30" ht="9.75" customHeight="1">
      <c r="A2463" s="144"/>
      <c r="B2463" s="230"/>
      <c r="C2463" s="231"/>
      <c r="D2463" s="226"/>
      <c r="E2463" s="232"/>
      <c r="F2463" s="228"/>
      <c r="G2463" s="226"/>
      <c r="H2463" s="226"/>
      <c r="I2463" s="218"/>
      <c r="J2463" s="219"/>
      <c r="K2463" s="9"/>
      <c r="L2463" s="9"/>
      <c r="M2463" s="9"/>
      <c r="N2463" s="9"/>
      <c r="O2463" s="9"/>
      <c r="P2463" s="9"/>
      <c r="Q2463" s="9"/>
      <c r="R2463" s="9"/>
      <c r="S2463" s="9"/>
      <c r="T2463" s="9"/>
      <c r="U2463" s="9"/>
      <c r="V2463" s="9"/>
      <c r="W2463" s="9"/>
      <c r="X2463" s="9"/>
      <c r="Y2463" s="9"/>
      <c r="Z2463" s="9"/>
      <c r="AA2463" s="9"/>
      <c r="AB2463" s="9"/>
      <c r="AC2463" s="9"/>
      <c r="AD2463" s="9"/>
    </row>
    <row r="2464" spans="1:30" ht="9.75" customHeight="1">
      <c r="A2464" s="144"/>
      <c r="B2464" s="230"/>
      <c r="C2464" s="231"/>
      <c r="D2464" s="226"/>
      <c r="E2464" s="232"/>
      <c r="F2464" s="228"/>
      <c r="G2464" s="226"/>
      <c r="H2464" s="226"/>
      <c r="I2464" s="218"/>
      <c r="J2464" s="219"/>
      <c r="K2464" s="9"/>
      <c r="L2464" s="9"/>
      <c r="M2464" s="9"/>
      <c r="N2464" s="9"/>
      <c r="O2464" s="9"/>
      <c r="P2464" s="9"/>
      <c r="Q2464" s="9"/>
      <c r="R2464" s="9"/>
      <c r="S2464" s="9"/>
      <c r="T2464" s="9"/>
      <c r="U2464" s="9"/>
      <c r="V2464" s="9"/>
      <c r="W2464" s="9"/>
      <c r="X2464" s="9"/>
      <c r="Y2464" s="9"/>
      <c r="Z2464" s="9"/>
      <c r="AA2464" s="9"/>
      <c r="AB2464" s="9"/>
      <c r="AC2464" s="9"/>
      <c r="AD2464" s="9"/>
    </row>
    <row r="2465" spans="1:30" ht="9.75" customHeight="1">
      <c r="A2465" s="144"/>
      <c r="B2465" s="230"/>
      <c r="C2465" s="231"/>
      <c r="D2465" s="226"/>
      <c r="E2465" s="232"/>
      <c r="F2465" s="228"/>
      <c r="G2465" s="226"/>
      <c r="H2465" s="226"/>
      <c r="I2465" s="218"/>
      <c r="J2465" s="219"/>
      <c r="K2465" s="9"/>
      <c r="L2465" s="9"/>
      <c r="M2465" s="9"/>
      <c r="N2465" s="9"/>
      <c r="O2465" s="9"/>
      <c r="P2465" s="9"/>
      <c r="Q2465" s="9"/>
      <c r="R2465" s="9"/>
      <c r="S2465" s="9"/>
      <c r="T2465" s="9"/>
      <c r="U2465" s="9"/>
      <c r="V2465" s="9"/>
      <c r="W2465" s="9"/>
      <c r="X2465" s="9"/>
      <c r="Y2465" s="9"/>
      <c r="Z2465" s="9"/>
      <c r="AA2465" s="9"/>
      <c r="AB2465" s="9"/>
      <c r="AC2465" s="9"/>
      <c r="AD2465" s="9"/>
    </row>
    <row r="2466" spans="1:30" ht="9.75" customHeight="1">
      <c r="A2466" s="144"/>
      <c r="B2466" s="230"/>
      <c r="C2466" s="231"/>
      <c r="D2466" s="226"/>
      <c r="E2466" s="232"/>
      <c r="F2466" s="228"/>
      <c r="G2466" s="226"/>
      <c r="H2466" s="226"/>
      <c r="I2466" s="218"/>
      <c r="J2466" s="219"/>
      <c r="K2466" s="9"/>
      <c r="L2466" s="9"/>
      <c r="M2466" s="9"/>
      <c r="N2466" s="9"/>
      <c r="O2466" s="9"/>
      <c r="P2466" s="9"/>
      <c r="Q2466" s="9"/>
      <c r="R2466" s="9"/>
      <c r="S2466" s="9"/>
      <c r="T2466" s="9"/>
      <c r="U2466" s="9"/>
      <c r="V2466" s="9"/>
      <c r="W2466" s="9"/>
      <c r="X2466" s="9"/>
      <c r="Y2466" s="9"/>
      <c r="Z2466" s="9"/>
      <c r="AA2466" s="9"/>
      <c r="AB2466" s="9"/>
      <c r="AC2466" s="9"/>
      <c r="AD2466" s="9"/>
    </row>
    <row r="2467" spans="1:30" ht="9.75" customHeight="1">
      <c r="A2467" s="144"/>
      <c r="B2467" s="230"/>
      <c r="C2467" s="231"/>
      <c r="D2467" s="226"/>
      <c r="E2467" s="232"/>
      <c r="F2467" s="228"/>
      <c r="G2467" s="226"/>
      <c r="H2467" s="226"/>
      <c r="I2467" s="218"/>
      <c r="J2467" s="219"/>
      <c r="K2467" s="9"/>
      <c r="L2467" s="9"/>
      <c r="M2467" s="9"/>
      <c r="N2467" s="9"/>
      <c r="O2467" s="9"/>
      <c r="P2467" s="9"/>
      <c r="Q2467" s="9"/>
      <c r="R2467" s="9"/>
      <c r="S2467" s="9"/>
      <c r="T2467" s="9"/>
      <c r="U2467" s="9"/>
      <c r="V2467" s="9"/>
      <c r="W2467" s="9"/>
      <c r="X2467" s="9"/>
      <c r="Y2467" s="9"/>
      <c r="Z2467" s="9"/>
      <c r="AA2467" s="9"/>
      <c r="AB2467" s="9"/>
      <c r="AC2467" s="9"/>
      <c r="AD2467" s="9"/>
    </row>
    <row r="2468" spans="1:30" ht="9.75" customHeight="1">
      <c r="A2468" s="144"/>
      <c r="B2468" s="230"/>
      <c r="C2468" s="231"/>
      <c r="D2468" s="226"/>
      <c r="E2468" s="232"/>
      <c r="F2468" s="228"/>
      <c r="G2468" s="226"/>
      <c r="H2468" s="226"/>
      <c r="I2468" s="218"/>
      <c r="J2468" s="219"/>
      <c r="K2468" s="9"/>
      <c r="L2468" s="9"/>
      <c r="M2468" s="9"/>
      <c r="N2468" s="9"/>
      <c r="O2468" s="9"/>
      <c r="P2468" s="9"/>
      <c r="Q2468" s="9"/>
      <c r="R2468" s="9"/>
      <c r="S2468" s="9"/>
      <c r="T2468" s="9"/>
      <c r="U2468" s="9"/>
      <c r="V2468" s="9"/>
      <c r="W2468" s="9"/>
      <c r="X2468" s="9"/>
      <c r="Y2468" s="9"/>
      <c r="Z2468" s="9"/>
      <c r="AA2468" s="9"/>
      <c r="AB2468" s="9"/>
      <c r="AC2468" s="9"/>
      <c r="AD2468" s="9"/>
    </row>
    <row r="2469" spans="1:30" ht="9.75" customHeight="1">
      <c r="A2469" s="144"/>
      <c r="B2469" s="230"/>
      <c r="C2469" s="231"/>
      <c r="D2469" s="226"/>
      <c r="E2469" s="232"/>
      <c r="F2469" s="228"/>
      <c r="G2469" s="226"/>
      <c r="H2469" s="226"/>
      <c r="I2469" s="218"/>
      <c r="J2469" s="219"/>
      <c r="K2469" s="9"/>
      <c r="L2469" s="9"/>
      <c r="M2469" s="9"/>
      <c r="N2469" s="9"/>
      <c r="O2469" s="9"/>
      <c r="P2469" s="9"/>
      <c r="Q2469" s="9"/>
      <c r="R2469" s="9"/>
      <c r="S2469" s="9"/>
      <c r="T2469" s="9"/>
      <c r="U2469" s="9"/>
      <c r="V2469" s="9"/>
      <c r="W2469" s="9"/>
      <c r="X2469" s="9"/>
      <c r="Y2469" s="9"/>
      <c r="Z2469" s="9"/>
      <c r="AA2469" s="9"/>
      <c r="AB2469" s="9"/>
      <c r="AC2469" s="9"/>
      <c r="AD2469" s="9"/>
    </row>
    <row r="2470" spans="1:30" ht="9.75" customHeight="1">
      <c r="A2470" s="144"/>
      <c r="B2470" s="230"/>
      <c r="C2470" s="231"/>
      <c r="D2470" s="226"/>
      <c r="E2470" s="232"/>
      <c r="F2470" s="228"/>
      <c r="G2470" s="226"/>
      <c r="H2470" s="226"/>
      <c r="I2470" s="218"/>
      <c r="J2470" s="219"/>
      <c r="K2470" s="9"/>
      <c r="L2470" s="9"/>
      <c r="M2470" s="9"/>
      <c r="N2470" s="9"/>
      <c r="O2470" s="9"/>
      <c r="P2470" s="9"/>
      <c r="Q2470" s="9"/>
      <c r="R2470" s="9"/>
      <c r="S2470" s="9"/>
      <c r="T2470" s="9"/>
      <c r="U2470" s="9"/>
      <c r="V2470" s="9"/>
      <c r="W2470" s="9"/>
      <c r="X2470" s="9"/>
      <c r="Y2470" s="9"/>
      <c r="Z2470" s="9"/>
      <c r="AA2470" s="9"/>
      <c r="AB2470" s="9"/>
      <c r="AC2470" s="9"/>
      <c r="AD2470" s="9"/>
    </row>
    <row r="2471" spans="1:30" ht="9.75" customHeight="1">
      <c r="A2471" s="144"/>
      <c r="B2471" s="230"/>
      <c r="C2471" s="231"/>
      <c r="D2471" s="226"/>
      <c r="E2471" s="232"/>
      <c r="F2471" s="228"/>
      <c r="G2471" s="226"/>
      <c r="H2471" s="226"/>
      <c r="I2471" s="218"/>
      <c r="J2471" s="219"/>
      <c r="K2471" s="9"/>
      <c r="L2471" s="9"/>
      <c r="M2471" s="9"/>
      <c r="N2471" s="9"/>
      <c r="O2471" s="9"/>
      <c r="P2471" s="9"/>
      <c r="Q2471" s="9"/>
      <c r="R2471" s="9"/>
      <c r="S2471" s="9"/>
      <c r="T2471" s="9"/>
      <c r="U2471" s="9"/>
      <c r="V2471" s="9"/>
      <c r="W2471" s="9"/>
      <c r="X2471" s="9"/>
      <c r="Y2471" s="9"/>
      <c r="Z2471" s="9"/>
      <c r="AA2471" s="9"/>
      <c r="AB2471" s="9"/>
      <c r="AC2471" s="9"/>
      <c r="AD2471" s="9"/>
    </row>
    <row r="2472" spans="1:30" ht="9.75" customHeight="1">
      <c r="A2472" s="144"/>
      <c r="B2472" s="230"/>
      <c r="C2472" s="231"/>
      <c r="D2472" s="226"/>
      <c r="E2472" s="232"/>
      <c r="F2472" s="228"/>
      <c r="G2472" s="226"/>
      <c r="H2472" s="226"/>
      <c r="I2472" s="218"/>
      <c r="J2472" s="219"/>
      <c r="K2472" s="9"/>
      <c r="L2472" s="9"/>
      <c r="M2472" s="9"/>
      <c r="N2472" s="9"/>
      <c r="O2472" s="9"/>
      <c r="P2472" s="9"/>
      <c r="Q2472" s="9"/>
      <c r="R2472" s="9"/>
      <c r="S2472" s="9"/>
      <c r="T2472" s="9"/>
      <c r="U2472" s="9"/>
      <c r="V2472" s="9"/>
      <c r="W2472" s="9"/>
      <c r="X2472" s="9"/>
      <c r="Y2472" s="9"/>
      <c r="Z2472" s="9"/>
      <c r="AA2472" s="9"/>
      <c r="AB2472" s="9"/>
      <c r="AC2472" s="9"/>
      <c r="AD2472" s="9"/>
    </row>
    <row r="2473" spans="1:30" ht="9.75" customHeight="1">
      <c r="A2473" s="144"/>
      <c r="B2473" s="230"/>
      <c r="C2473" s="231"/>
      <c r="D2473" s="226"/>
      <c r="E2473" s="232"/>
      <c r="F2473" s="228"/>
      <c r="G2473" s="226"/>
      <c r="H2473" s="226"/>
      <c r="I2473" s="218"/>
      <c r="J2473" s="219"/>
      <c r="K2473" s="9"/>
      <c r="L2473" s="9"/>
      <c r="M2473" s="9"/>
      <c r="N2473" s="9"/>
      <c r="O2473" s="9"/>
      <c r="P2473" s="9"/>
      <c r="Q2473" s="9"/>
      <c r="R2473" s="9"/>
      <c r="S2473" s="9"/>
      <c r="T2473" s="9"/>
      <c r="U2473" s="9"/>
      <c r="V2473" s="9"/>
      <c r="W2473" s="9"/>
      <c r="X2473" s="9"/>
      <c r="Y2473" s="9"/>
      <c r="Z2473" s="9"/>
      <c r="AA2473" s="9"/>
      <c r="AB2473" s="9"/>
      <c r="AC2473" s="9"/>
      <c r="AD2473" s="9"/>
    </row>
    <row r="2474" spans="1:30" ht="9.75" customHeight="1">
      <c r="A2474" s="144"/>
      <c r="B2474" s="230"/>
      <c r="C2474" s="231"/>
      <c r="D2474" s="226"/>
      <c r="E2474" s="232"/>
      <c r="F2474" s="228"/>
      <c r="G2474" s="226"/>
      <c r="H2474" s="226"/>
      <c r="I2474" s="218"/>
      <c r="J2474" s="219"/>
      <c r="K2474" s="9"/>
      <c r="L2474" s="9"/>
      <c r="M2474" s="9"/>
      <c r="N2474" s="9"/>
      <c r="O2474" s="9"/>
      <c r="P2474" s="9"/>
      <c r="Q2474" s="9"/>
      <c r="R2474" s="9"/>
      <c r="S2474" s="9"/>
      <c r="T2474" s="9"/>
      <c r="U2474" s="9"/>
      <c r="V2474" s="9"/>
      <c r="W2474" s="9"/>
      <c r="X2474" s="9"/>
      <c r="Y2474" s="9"/>
      <c r="Z2474" s="9"/>
      <c r="AA2474" s="9"/>
      <c r="AB2474" s="9"/>
      <c r="AC2474" s="9"/>
      <c r="AD2474" s="9"/>
    </row>
    <row r="2475" spans="1:30" ht="9.75" customHeight="1">
      <c r="A2475" s="144"/>
      <c r="B2475" s="230"/>
      <c r="C2475" s="231"/>
      <c r="D2475" s="226"/>
      <c r="E2475" s="232"/>
      <c r="F2475" s="228"/>
      <c r="G2475" s="226"/>
      <c r="H2475" s="226"/>
      <c r="I2475" s="218"/>
      <c r="J2475" s="219"/>
      <c r="K2475" s="9"/>
      <c r="L2475" s="9"/>
      <c r="M2475" s="9"/>
      <c r="N2475" s="9"/>
      <c r="O2475" s="9"/>
      <c r="P2475" s="9"/>
      <c r="Q2475" s="9"/>
      <c r="R2475" s="9"/>
      <c r="S2475" s="9"/>
      <c r="T2475" s="9"/>
      <c r="U2475" s="9"/>
      <c r="V2475" s="9"/>
      <c r="W2475" s="9"/>
      <c r="X2475" s="9"/>
      <c r="Y2475" s="9"/>
      <c r="Z2475" s="9"/>
      <c r="AA2475" s="9"/>
      <c r="AB2475" s="9"/>
      <c r="AC2475" s="9"/>
      <c r="AD2475" s="9"/>
    </row>
    <row r="2476" spans="1:30" ht="9.75" customHeight="1">
      <c r="A2476" s="144"/>
      <c r="B2476" s="230"/>
      <c r="C2476" s="231"/>
      <c r="D2476" s="226"/>
      <c r="E2476" s="232"/>
      <c r="F2476" s="228"/>
      <c r="G2476" s="226"/>
      <c r="H2476" s="226"/>
      <c r="I2476" s="218"/>
      <c r="J2476" s="219"/>
      <c r="K2476" s="9"/>
      <c r="L2476" s="9"/>
      <c r="M2476" s="9"/>
      <c r="N2476" s="9"/>
      <c r="O2476" s="9"/>
      <c r="P2476" s="9"/>
      <c r="Q2476" s="9"/>
      <c r="R2476" s="9"/>
      <c r="S2476" s="9"/>
      <c r="T2476" s="9"/>
      <c r="U2476" s="9"/>
      <c r="V2476" s="9"/>
      <c r="W2476" s="9"/>
      <c r="X2476" s="9"/>
      <c r="Y2476" s="9"/>
      <c r="Z2476" s="9"/>
      <c r="AA2476" s="9"/>
      <c r="AB2476" s="9"/>
      <c r="AC2476" s="9"/>
      <c r="AD2476" s="9"/>
    </row>
    <row r="2477" spans="1:30" ht="9.75" customHeight="1">
      <c r="A2477" s="144"/>
      <c r="B2477" s="230"/>
      <c r="C2477" s="231"/>
      <c r="D2477" s="226"/>
      <c r="E2477" s="232"/>
      <c r="F2477" s="228"/>
      <c r="G2477" s="226"/>
      <c r="H2477" s="226"/>
      <c r="I2477" s="218"/>
      <c r="J2477" s="219"/>
      <c r="K2477" s="9"/>
      <c r="L2477" s="9"/>
      <c r="M2477" s="9"/>
      <c r="N2477" s="9"/>
      <c r="O2477" s="9"/>
      <c r="P2477" s="9"/>
      <c r="Q2477" s="9"/>
      <c r="R2477" s="9"/>
      <c r="S2477" s="9"/>
      <c r="T2477" s="9"/>
      <c r="U2477" s="9"/>
      <c r="V2477" s="9"/>
      <c r="W2477" s="9"/>
      <c r="X2477" s="9"/>
      <c r="Y2477" s="9"/>
      <c r="Z2477" s="9"/>
      <c r="AA2477" s="9"/>
      <c r="AB2477" s="9"/>
      <c r="AC2477" s="9"/>
      <c r="AD2477" s="9"/>
    </row>
    <row r="2478" spans="1:30" ht="9.75" customHeight="1">
      <c r="A2478" s="144"/>
      <c r="B2478" s="230"/>
      <c r="C2478" s="231"/>
      <c r="D2478" s="226"/>
      <c r="E2478" s="232"/>
      <c r="F2478" s="228"/>
      <c r="G2478" s="226"/>
      <c r="H2478" s="226"/>
      <c r="I2478" s="218"/>
      <c r="J2478" s="219"/>
      <c r="K2478" s="9"/>
      <c r="L2478" s="9"/>
      <c r="M2478" s="9"/>
      <c r="N2478" s="9"/>
      <c r="O2478" s="9"/>
      <c r="P2478" s="9"/>
      <c r="Q2478" s="9"/>
      <c r="R2478" s="9"/>
      <c r="S2478" s="9"/>
      <c r="T2478" s="9"/>
      <c r="U2478" s="9"/>
      <c r="V2478" s="9"/>
      <c r="W2478" s="9"/>
      <c r="X2478" s="9"/>
      <c r="Y2478" s="9"/>
      <c r="Z2478" s="9"/>
      <c r="AA2478" s="9"/>
      <c r="AB2478" s="9"/>
      <c r="AC2478" s="9"/>
      <c r="AD2478" s="9"/>
    </row>
    <row r="2479" spans="1:30" ht="9.75" customHeight="1">
      <c r="A2479" s="144"/>
      <c r="B2479" s="230"/>
      <c r="C2479" s="231"/>
      <c r="D2479" s="226"/>
      <c r="E2479" s="232"/>
      <c r="F2479" s="228"/>
      <c r="G2479" s="226"/>
      <c r="H2479" s="226"/>
      <c r="I2479" s="218"/>
      <c r="J2479" s="219"/>
      <c r="K2479" s="9"/>
      <c r="L2479" s="9"/>
      <c r="M2479" s="9"/>
      <c r="N2479" s="9"/>
      <c r="O2479" s="9"/>
      <c r="P2479" s="9"/>
      <c r="Q2479" s="9"/>
      <c r="R2479" s="9"/>
      <c r="S2479" s="9"/>
      <c r="T2479" s="9"/>
      <c r="U2479" s="9"/>
      <c r="V2479" s="9"/>
      <c r="W2479" s="9"/>
      <c r="X2479" s="9"/>
      <c r="Y2479" s="9"/>
      <c r="Z2479" s="9"/>
      <c r="AA2479" s="9"/>
      <c r="AB2479" s="9"/>
      <c r="AC2479" s="9"/>
      <c r="AD2479" s="9"/>
    </row>
    <row r="2480" spans="1:30" ht="9.75" customHeight="1">
      <c r="A2480" s="144"/>
      <c r="B2480" s="230"/>
      <c r="C2480" s="231"/>
      <c r="D2480" s="226"/>
      <c r="E2480" s="232"/>
      <c r="F2480" s="228"/>
      <c r="G2480" s="226"/>
      <c r="H2480" s="226"/>
      <c r="I2480" s="218"/>
      <c r="J2480" s="219"/>
      <c r="K2480" s="9"/>
      <c r="L2480" s="9"/>
      <c r="M2480" s="9"/>
      <c r="N2480" s="9"/>
      <c r="O2480" s="9"/>
      <c r="P2480" s="9"/>
      <c r="Q2480" s="9"/>
      <c r="R2480" s="9"/>
      <c r="S2480" s="9"/>
      <c r="T2480" s="9"/>
      <c r="U2480" s="9"/>
      <c r="V2480" s="9"/>
      <c r="W2480" s="9"/>
      <c r="X2480" s="9"/>
      <c r="Y2480" s="9"/>
      <c r="Z2480" s="9"/>
      <c r="AA2480" s="9"/>
      <c r="AB2480" s="9"/>
      <c r="AC2480" s="9"/>
      <c r="AD2480" s="9"/>
    </row>
    <row r="2481" spans="1:30" ht="9.75" customHeight="1">
      <c r="A2481" s="144"/>
      <c r="B2481" s="230"/>
      <c r="C2481" s="231"/>
      <c r="D2481" s="226"/>
      <c r="E2481" s="232"/>
      <c r="F2481" s="228"/>
      <c r="G2481" s="226"/>
      <c r="H2481" s="226"/>
      <c r="I2481" s="218"/>
      <c r="J2481" s="219"/>
      <c r="K2481" s="9"/>
      <c r="L2481" s="9"/>
      <c r="M2481" s="9"/>
      <c r="N2481" s="9"/>
      <c r="O2481" s="9"/>
      <c r="P2481" s="9"/>
      <c r="Q2481" s="9"/>
      <c r="R2481" s="9"/>
      <c r="S2481" s="9"/>
      <c r="T2481" s="9"/>
      <c r="U2481" s="9"/>
      <c r="V2481" s="9"/>
      <c r="W2481" s="9"/>
      <c r="X2481" s="9"/>
      <c r="Y2481" s="9"/>
      <c r="Z2481" s="9"/>
      <c r="AA2481" s="9"/>
      <c r="AB2481" s="9"/>
      <c r="AC2481" s="9"/>
      <c r="AD2481" s="9"/>
    </row>
    <row r="2482" spans="1:30" ht="9.75" customHeight="1">
      <c r="A2482" s="144"/>
      <c r="B2482" s="230"/>
      <c r="C2482" s="231"/>
      <c r="D2482" s="226"/>
      <c r="E2482" s="232"/>
      <c r="F2482" s="228"/>
      <c r="G2482" s="226"/>
      <c r="H2482" s="226"/>
      <c r="I2482" s="218"/>
      <c r="J2482" s="219"/>
      <c r="K2482" s="9"/>
      <c r="L2482" s="9"/>
      <c r="M2482" s="9"/>
      <c r="N2482" s="9"/>
      <c r="O2482" s="9"/>
      <c r="P2482" s="9"/>
      <c r="Q2482" s="9"/>
      <c r="R2482" s="9"/>
      <c r="S2482" s="9"/>
      <c r="T2482" s="9"/>
      <c r="U2482" s="9"/>
      <c r="V2482" s="9"/>
      <c r="W2482" s="9"/>
      <c r="X2482" s="9"/>
      <c r="Y2482" s="9"/>
      <c r="Z2482" s="9"/>
      <c r="AA2482" s="9"/>
      <c r="AB2482" s="9"/>
      <c r="AC2482" s="9"/>
      <c r="AD2482" s="9"/>
    </row>
    <row r="2483" spans="1:30" ht="9.75" customHeight="1">
      <c r="A2483" s="144"/>
      <c r="B2483" s="230"/>
      <c r="C2483" s="231"/>
      <c r="D2483" s="226"/>
      <c r="E2483" s="232"/>
      <c r="F2483" s="228"/>
      <c r="G2483" s="226"/>
      <c r="H2483" s="226"/>
      <c r="I2483" s="218"/>
      <c r="J2483" s="219"/>
      <c r="K2483" s="9"/>
      <c r="L2483" s="9"/>
      <c r="M2483" s="9"/>
      <c r="N2483" s="9"/>
      <c r="O2483" s="9"/>
      <c r="P2483" s="9"/>
      <c r="Q2483" s="9"/>
      <c r="R2483" s="9"/>
      <c r="S2483" s="9"/>
      <c r="T2483" s="9"/>
      <c r="U2483" s="9"/>
      <c r="V2483" s="9"/>
      <c r="W2483" s="9"/>
      <c r="X2483" s="9"/>
      <c r="Y2483" s="9"/>
      <c r="Z2483" s="9"/>
      <c r="AA2483" s="9"/>
      <c r="AB2483" s="9"/>
      <c r="AC2483" s="9"/>
      <c r="AD2483" s="9"/>
    </row>
    <row r="2484" spans="1:30" ht="9.75" customHeight="1">
      <c r="A2484" s="144"/>
      <c r="B2484" s="230"/>
      <c r="C2484" s="231"/>
      <c r="D2484" s="226"/>
      <c r="E2484" s="232"/>
      <c r="F2484" s="228"/>
      <c r="G2484" s="226"/>
      <c r="H2484" s="226"/>
      <c r="I2484" s="218"/>
      <c r="J2484" s="219"/>
      <c r="K2484" s="9"/>
      <c r="L2484" s="9"/>
      <c r="M2484" s="9"/>
      <c r="N2484" s="9"/>
      <c r="O2484" s="9"/>
      <c r="P2484" s="9"/>
      <c r="Q2484" s="9"/>
      <c r="R2484" s="9"/>
      <c r="S2484" s="9"/>
      <c r="T2484" s="9"/>
      <c r="U2484" s="9"/>
      <c r="V2484" s="9"/>
      <c r="W2484" s="9"/>
      <c r="X2484" s="9"/>
      <c r="Y2484" s="9"/>
      <c r="Z2484" s="9"/>
      <c r="AA2484" s="9"/>
      <c r="AB2484" s="9"/>
      <c r="AC2484" s="9"/>
      <c r="AD2484" s="9"/>
    </row>
    <row r="2485" spans="1:30" ht="9.75" customHeight="1">
      <c r="A2485" s="144"/>
      <c r="B2485" s="230"/>
      <c r="C2485" s="231"/>
      <c r="D2485" s="226"/>
      <c r="E2485" s="232"/>
      <c r="F2485" s="228"/>
      <c r="G2485" s="226"/>
      <c r="H2485" s="226"/>
      <c r="I2485" s="218"/>
      <c r="J2485" s="219"/>
      <c r="K2485" s="9"/>
      <c r="L2485" s="9"/>
      <c r="M2485" s="9"/>
      <c r="N2485" s="9"/>
      <c r="O2485" s="9"/>
      <c r="P2485" s="9"/>
      <c r="Q2485" s="9"/>
      <c r="R2485" s="9"/>
      <c r="S2485" s="9"/>
      <c r="T2485" s="9"/>
      <c r="U2485" s="9"/>
      <c r="V2485" s="9"/>
      <c r="W2485" s="9"/>
      <c r="X2485" s="9"/>
      <c r="Y2485" s="9"/>
      <c r="Z2485" s="9"/>
      <c r="AA2485" s="9"/>
      <c r="AB2485" s="9"/>
      <c r="AC2485" s="9"/>
      <c r="AD2485" s="9"/>
    </row>
    <row r="2486" spans="1:30" ht="9.75" customHeight="1">
      <c r="A2486" s="144"/>
      <c r="B2486" s="230"/>
      <c r="C2486" s="231"/>
      <c r="D2486" s="226"/>
      <c r="E2486" s="232"/>
      <c r="F2486" s="228"/>
      <c r="G2486" s="226"/>
      <c r="H2486" s="226"/>
      <c r="I2486" s="218"/>
      <c r="J2486" s="219"/>
      <c r="K2486" s="9"/>
      <c r="L2486" s="9"/>
      <c r="M2486" s="9"/>
      <c r="N2486" s="9"/>
      <c r="O2486" s="9"/>
      <c r="P2486" s="9"/>
      <c r="Q2486" s="9"/>
      <c r="R2486" s="9"/>
      <c r="S2486" s="9"/>
      <c r="T2486" s="9"/>
      <c r="U2486" s="9"/>
      <c r="V2486" s="9"/>
      <c r="W2486" s="9"/>
      <c r="X2486" s="9"/>
      <c r="Y2486" s="9"/>
      <c r="Z2486" s="9"/>
      <c r="AA2486" s="9"/>
      <c r="AB2486" s="9"/>
      <c r="AC2486" s="9"/>
      <c r="AD2486" s="9"/>
    </row>
    <row r="2487" spans="1:30" ht="9.75" customHeight="1">
      <c r="A2487" s="144"/>
      <c r="B2487" s="230"/>
      <c r="C2487" s="231"/>
      <c r="D2487" s="226"/>
      <c r="E2487" s="232"/>
      <c r="F2487" s="228"/>
      <c r="G2487" s="226"/>
      <c r="H2487" s="226"/>
      <c r="I2487" s="218"/>
      <c r="J2487" s="219"/>
      <c r="K2487" s="9"/>
      <c r="L2487" s="9"/>
      <c r="M2487" s="9"/>
      <c r="N2487" s="9"/>
      <c r="O2487" s="9"/>
      <c r="P2487" s="9"/>
      <c r="Q2487" s="9"/>
      <c r="R2487" s="9"/>
      <c r="S2487" s="9"/>
      <c r="T2487" s="9"/>
      <c r="U2487" s="9"/>
      <c r="V2487" s="9"/>
      <c r="W2487" s="9"/>
      <c r="X2487" s="9"/>
      <c r="Y2487" s="9"/>
      <c r="Z2487" s="9"/>
      <c r="AA2487" s="9"/>
      <c r="AB2487" s="9"/>
      <c r="AC2487" s="9"/>
      <c r="AD2487" s="9"/>
    </row>
    <row r="2488" spans="1:30" ht="9.75" customHeight="1">
      <c r="A2488" s="144"/>
      <c r="B2488" s="230"/>
      <c r="C2488" s="231"/>
      <c r="D2488" s="226"/>
      <c r="E2488" s="232"/>
      <c r="F2488" s="228"/>
      <c r="G2488" s="226"/>
      <c r="H2488" s="226"/>
      <c r="I2488" s="218"/>
      <c r="J2488" s="219"/>
      <c r="K2488" s="9"/>
      <c r="L2488" s="9"/>
      <c r="M2488" s="9"/>
      <c r="N2488" s="9"/>
      <c r="O2488" s="9"/>
      <c r="P2488" s="9"/>
      <c r="Q2488" s="9"/>
      <c r="R2488" s="9"/>
      <c r="S2488" s="9"/>
      <c r="T2488" s="9"/>
      <c r="U2488" s="9"/>
      <c r="V2488" s="9"/>
      <c r="W2488" s="9"/>
      <c r="X2488" s="9"/>
      <c r="Y2488" s="9"/>
      <c r="Z2488" s="9"/>
      <c r="AA2488" s="9"/>
      <c r="AB2488" s="9"/>
      <c r="AC2488" s="9"/>
      <c r="AD2488" s="9"/>
    </row>
    <row r="2489" spans="1:30" ht="9.75" customHeight="1">
      <c r="A2489" s="144"/>
      <c r="B2489" s="230"/>
      <c r="C2489" s="231"/>
      <c r="D2489" s="226"/>
      <c r="E2489" s="232"/>
      <c r="F2489" s="228"/>
      <c r="G2489" s="226"/>
      <c r="H2489" s="226"/>
      <c r="I2489" s="218"/>
      <c r="J2489" s="219"/>
      <c r="K2489" s="9"/>
      <c r="L2489" s="9"/>
      <c r="M2489" s="9"/>
      <c r="N2489" s="9"/>
      <c r="O2489" s="9"/>
      <c r="P2489" s="9"/>
      <c r="Q2489" s="9"/>
      <c r="R2489" s="9"/>
      <c r="S2489" s="9"/>
      <c r="T2489" s="9"/>
      <c r="U2489" s="9"/>
      <c r="V2489" s="9"/>
      <c r="W2489" s="9"/>
      <c r="X2489" s="9"/>
      <c r="Y2489" s="9"/>
      <c r="Z2489" s="9"/>
      <c r="AA2489" s="9"/>
      <c r="AB2489" s="9"/>
      <c r="AC2489" s="9"/>
      <c r="AD2489" s="9"/>
    </row>
    <row r="2490" spans="1:30" ht="9.75" customHeight="1">
      <c r="A2490" s="144"/>
      <c r="B2490" s="230"/>
      <c r="C2490" s="231"/>
      <c r="D2490" s="226"/>
      <c r="E2490" s="232"/>
      <c r="F2490" s="228"/>
      <c r="G2490" s="226"/>
      <c r="H2490" s="226"/>
      <c r="I2490" s="218"/>
      <c r="J2490" s="219"/>
      <c r="K2490" s="9"/>
      <c r="L2490" s="9"/>
      <c r="M2490" s="9"/>
      <c r="N2490" s="9"/>
      <c r="O2490" s="9"/>
      <c r="P2490" s="9"/>
      <c r="Q2490" s="9"/>
      <c r="R2490" s="9"/>
      <c r="S2490" s="9"/>
      <c r="T2490" s="9"/>
      <c r="U2490" s="9"/>
      <c r="V2490" s="9"/>
      <c r="W2490" s="9"/>
      <c r="X2490" s="9"/>
      <c r="Y2490" s="9"/>
      <c r="Z2490" s="9"/>
      <c r="AA2490" s="9"/>
      <c r="AB2490" s="9"/>
      <c r="AC2490" s="9"/>
      <c r="AD2490" s="9"/>
    </row>
    <row r="2491" spans="1:30" ht="9.75" customHeight="1">
      <c r="A2491" s="144"/>
      <c r="B2491" s="230"/>
      <c r="C2491" s="231"/>
      <c r="D2491" s="226"/>
      <c r="E2491" s="232"/>
      <c r="F2491" s="228"/>
      <c r="G2491" s="226"/>
      <c r="H2491" s="226"/>
      <c r="I2491" s="218"/>
      <c r="J2491" s="219"/>
      <c r="K2491" s="9"/>
      <c r="L2491" s="9"/>
      <c r="M2491" s="9"/>
      <c r="N2491" s="9"/>
      <c r="O2491" s="9"/>
      <c r="P2491" s="9"/>
      <c r="Q2491" s="9"/>
      <c r="R2491" s="9"/>
      <c r="S2491" s="9"/>
      <c r="T2491" s="9"/>
      <c r="U2491" s="9"/>
      <c r="V2491" s="9"/>
      <c r="W2491" s="9"/>
      <c r="X2491" s="9"/>
      <c r="Y2491" s="9"/>
      <c r="Z2491" s="9"/>
      <c r="AA2491" s="9"/>
      <c r="AB2491" s="9"/>
      <c r="AC2491" s="9"/>
      <c r="AD2491" s="9"/>
    </row>
    <row r="2492" spans="1:30" ht="9.75" customHeight="1">
      <c r="A2492" s="144"/>
      <c r="B2492" s="230"/>
      <c r="C2492" s="231"/>
      <c r="D2492" s="226"/>
      <c r="E2492" s="232"/>
      <c r="F2492" s="228"/>
      <c r="G2492" s="226"/>
      <c r="H2492" s="226"/>
      <c r="I2492" s="218"/>
      <c r="J2492" s="219"/>
      <c r="K2492" s="9"/>
      <c r="L2492" s="9"/>
      <c r="M2492" s="9"/>
      <c r="N2492" s="9"/>
      <c r="O2492" s="9"/>
      <c r="P2492" s="9"/>
      <c r="Q2492" s="9"/>
      <c r="R2492" s="9"/>
      <c r="S2492" s="9"/>
      <c r="T2492" s="9"/>
      <c r="U2492" s="9"/>
      <c r="V2492" s="9"/>
      <c r="W2492" s="9"/>
      <c r="X2492" s="9"/>
      <c r="Y2492" s="9"/>
      <c r="Z2492" s="9"/>
      <c r="AA2492" s="9"/>
      <c r="AB2492" s="9"/>
      <c r="AC2492" s="9"/>
      <c r="AD2492" s="9"/>
    </row>
    <row r="2493" spans="1:30" ht="9.75" customHeight="1">
      <c r="A2493" s="144"/>
      <c r="B2493" s="230"/>
      <c r="C2493" s="231"/>
      <c r="D2493" s="226"/>
      <c r="E2493" s="232"/>
      <c r="F2493" s="228"/>
      <c r="G2493" s="226"/>
      <c r="H2493" s="226"/>
      <c r="I2493" s="218"/>
      <c r="J2493" s="219"/>
      <c r="K2493" s="9"/>
      <c r="L2493" s="9"/>
      <c r="M2493" s="9"/>
      <c r="N2493" s="9"/>
      <c r="O2493" s="9"/>
      <c r="P2493" s="9"/>
      <c r="Q2493" s="9"/>
      <c r="R2493" s="9"/>
      <c r="S2493" s="9"/>
      <c r="T2493" s="9"/>
      <c r="U2493" s="9"/>
      <c r="V2493" s="9"/>
      <c r="W2493" s="9"/>
      <c r="X2493" s="9"/>
      <c r="Y2493" s="9"/>
      <c r="Z2493" s="9"/>
      <c r="AA2493" s="9"/>
      <c r="AB2493" s="9"/>
      <c r="AC2493" s="9"/>
      <c r="AD2493" s="9"/>
    </row>
    <row r="2494" spans="1:30" ht="9.75" customHeight="1">
      <c r="A2494" s="144"/>
      <c r="B2494" s="230"/>
      <c r="C2494" s="231"/>
      <c r="D2494" s="226"/>
      <c r="E2494" s="232"/>
      <c r="F2494" s="228"/>
      <c r="G2494" s="226"/>
      <c r="H2494" s="226"/>
      <c r="I2494" s="218"/>
      <c r="J2494" s="219"/>
      <c r="K2494" s="9"/>
      <c r="L2494" s="9"/>
      <c r="M2494" s="9"/>
      <c r="N2494" s="9"/>
      <c r="O2494" s="9"/>
      <c r="P2494" s="9"/>
      <c r="Q2494" s="9"/>
      <c r="R2494" s="9"/>
      <c r="S2494" s="9"/>
      <c r="T2494" s="9"/>
      <c r="U2494" s="9"/>
      <c r="V2494" s="9"/>
      <c r="W2494" s="9"/>
      <c r="X2494" s="9"/>
      <c r="Y2494" s="9"/>
      <c r="Z2494" s="9"/>
      <c r="AA2494" s="9"/>
      <c r="AB2494" s="9"/>
      <c r="AC2494" s="9"/>
      <c r="AD2494" s="9"/>
    </row>
    <row r="2495" spans="1:30" ht="9.75" customHeight="1">
      <c r="A2495" s="144"/>
      <c r="B2495" s="230"/>
      <c r="C2495" s="231"/>
      <c r="D2495" s="226"/>
      <c r="E2495" s="232"/>
      <c r="F2495" s="228"/>
      <c r="G2495" s="226"/>
      <c r="H2495" s="226"/>
      <c r="I2495" s="218"/>
      <c r="J2495" s="219"/>
      <c r="K2495" s="9"/>
      <c r="L2495" s="9"/>
      <c r="M2495" s="9"/>
      <c r="N2495" s="9"/>
      <c r="O2495" s="9"/>
      <c r="P2495" s="9"/>
      <c r="Q2495" s="9"/>
      <c r="R2495" s="9"/>
      <c r="S2495" s="9"/>
      <c r="T2495" s="9"/>
      <c r="U2495" s="9"/>
      <c r="V2495" s="9"/>
      <c r="W2495" s="9"/>
      <c r="X2495" s="9"/>
      <c r="Y2495" s="9"/>
      <c r="Z2495" s="9"/>
      <c r="AA2495" s="9"/>
      <c r="AB2495" s="9"/>
      <c r="AC2495" s="9"/>
      <c r="AD2495" s="9"/>
    </row>
    <row r="2496" spans="1:30" ht="9.75" customHeight="1">
      <c r="A2496" s="144"/>
      <c r="B2496" s="230"/>
      <c r="C2496" s="231"/>
      <c r="D2496" s="226"/>
      <c r="E2496" s="232"/>
      <c r="F2496" s="228"/>
      <c r="G2496" s="226"/>
      <c r="H2496" s="226"/>
      <c r="I2496" s="218"/>
      <c r="J2496" s="219"/>
      <c r="K2496" s="9"/>
      <c r="L2496" s="9"/>
      <c r="M2496" s="9"/>
      <c r="N2496" s="9"/>
      <c r="O2496" s="9"/>
      <c r="P2496" s="9"/>
      <c r="Q2496" s="9"/>
      <c r="R2496" s="9"/>
      <c r="S2496" s="9"/>
      <c r="T2496" s="9"/>
      <c r="U2496" s="9"/>
      <c r="V2496" s="9"/>
      <c r="W2496" s="9"/>
      <c r="X2496" s="9"/>
      <c r="Y2496" s="9"/>
      <c r="Z2496" s="9"/>
      <c r="AA2496" s="9"/>
      <c r="AB2496" s="9"/>
      <c r="AC2496" s="9"/>
      <c r="AD2496" s="9"/>
    </row>
    <row r="2497" spans="1:30" ht="9.75" customHeight="1">
      <c r="A2497" s="144"/>
      <c r="B2497" s="230"/>
      <c r="C2497" s="231"/>
      <c r="D2497" s="226"/>
      <c r="E2497" s="232"/>
      <c r="F2497" s="228"/>
      <c r="G2497" s="226"/>
      <c r="H2497" s="226"/>
      <c r="I2497" s="218"/>
      <c r="J2497" s="219"/>
      <c r="K2497" s="9"/>
      <c r="L2497" s="9"/>
      <c r="M2497" s="9"/>
      <c r="N2497" s="9"/>
      <c r="O2497" s="9"/>
      <c r="P2497" s="9"/>
      <c r="Q2497" s="9"/>
      <c r="R2497" s="9"/>
      <c r="S2497" s="9"/>
      <c r="T2497" s="9"/>
      <c r="U2497" s="9"/>
      <c r="V2497" s="9"/>
      <c r="W2497" s="9"/>
      <c r="X2497" s="9"/>
      <c r="Y2497" s="9"/>
      <c r="Z2497" s="9"/>
      <c r="AA2497" s="9"/>
      <c r="AB2497" s="9"/>
      <c r="AC2497" s="9"/>
      <c r="AD2497" s="9"/>
    </row>
    <row r="2498" spans="1:30" ht="9.75" customHeight="1">
      <c r="A2498" s="144"/>
      <c r="B2498" s="230"/>
      <c r="C2498" s="231"/>
      <c r="D2498" s="226"/>
      <c r="E2498" s="232"/>
      <c r="F2498" s="228"/>
      <c r="G2498" s="226"/>
      <c r="H2498" s="226"/>
      <c r="I2498" s="218"/>
      <c r="J2498" s="219"/>
      <c r="K2498" s="9"/>
      <c r="L2498" s="9"/>
      <c r="M2498" s="9"/>
      <c r="N2498" s="9"/>
      <c r="O2498" s="9"/>
      <c r="P2498" s="9"/>
      <c r="Q2498" s="9"/>
      <c r="R2498" s="9"/>
      <c r="S2498" s="9"/>
      <c r="T2498" s="9"/>
      <c r="U2498" s="9"/>
      <c r="V2498" s="9"/>
      <c r="W2498" s="9"/>
      <c r="X2498" s="9"/>
      <c r="Y2498" s="9"/>
      <c r="Z2498" s="9"/>
      <c r="AA2498" s="9"/>
      <c r="AB2498" s="9"/>
      <c r="AC2498" s="9"/>
      <c r="AD2498" s="9"/>
    </row>
    <row r="2499" spans="1:30" ht="9.75" customHeight="1">
      <c r="A2499" s="144"/>
      <c r="B2499" s="230"/>
      <c r="C2499" s="231"/>
      <c r="D2499" s="226"/>
      <c r="E2499" s="232"/>
      <c r="F2499" s="228"/>
      <c r="G2499" s="226"/>
      <c r="H2499" s="226"/>
      <c r="I2499" s="218"/>
      <c r="J2499" s="219"/>
      <c r="K2499" s="9"/>
      <c r="L2499" s="9"/>
      <c r="M2499" s="9"/>
      <c r="N2499" s="9"/>
      <c r="O2499" s="9"/>
      <c r="P2499" s="9"/>
      <c r="Q2499" s="9"/>
      <c r="R2499" s="9"/>
      <c r="S2499" s="9"/>
      <c r="T2499" s="9"/>
      <c r="U2499" s="9"/>
      <c r="V2499" s="9"/>
      <c r="W2499" s="9"/>
      <c r="X2499" s="9"/>
      <c r="Y2499" s="9"/>
      <c r="Z2499" s="9"/>
      <c r="AA2499" s="9"/>
      <c r="AB2499" s="9"/>
      <c r="AC2499" s="9"/>
      <c r="AD2499" s="9"/>
    </row>
    <row r="2500" spans="1:30" ht="9.75" customHeight="1">
      <c r="A2500" s="144"/>
      <c r="B2500" s="230"/>
      <c r="C2500" s="231"/>
      <c r="D2500" s="226"/>
      <c r="E2500" s="232"/>
      <c r="F2500" s="228"/>
      <c r="G2500" s="226"/>
      <c r="H2500" s="226"/>
      <c r="I2500" s="218"/>
      <c r="J2500" s="219"/>
      <c r="K2500" s="9"/>
      <c r="L2500" s="9"/>
      <c r="M2500" s="9"/>
      <c r="N2500" s="9"/>
      <c r="O2500" s="9"/>
      <c r="P2500" s="9"/>
      <c r="Q2500" s="9"/>
      <c r="R2500" s="9"/>
      <c r="S2500" s="9"/>
      <c r="T2500" s="9"/>
      <c r="U2500" s="9"/>
      <c r="V2500" s="9"/>
      <c r="W2500" s="9"/>
      <c r="X2500" s="9"/>
      <c r="Y2500" s="9"/>
      <c r="Z2500" s="9"/>
      <c r="AA2500" s="9"/>
      <c r="AB2500" s="9"/>
      <c r="AC2500" s="9"/>
      <c r="AD2500" s="9"/>
    </row>
    <row r="2501" spans="1:30" ht="9.75" customHeight="1">
      <c r="A2501" s="144"/>
      <c r="B2501" s="230"/>
      <c r="C2501" s="231"/>
      <c r="D2501" s="226"/>
      <c r="E2501" s="232"/>
      <c r="F2501" s="228"/>
      <c r="G2501" s="226"/>
      <c r="H2501" s="226"/>
      <c r="I2501" s="218"/>
      <c r="J2501" s="219"/>
      <c r="K2501" s="9"/>
      <c r="L2501" s="9"/>
      <c r="M2501" s="9"/>
      <c r="N2501" s="9"/>
      <c r="O2501" s="9"/>
      <c r="P2501" s="9"/>
      <c r="Q2501" s="9"/>
      <c r="R2501" s="9"/>
      <c r="S2501" s="9"/>
      <c r="T2501" s="9"/>
      <c r="U2501" s="9"/>
      <c r="V2501" s="9"/>
      <c r="W2501" s="9"/>
      <c r="X2501" s="9"/>
      <c r="Y2501" s="9"/>
      <c r="Z2501" s="9"/>
      <c r="AA2501" s="9"/>
      <c r="AB2501" s="9"/>
      <c r="AC2501" s="9"/>
      <c r="AD2501" s="9"/>
    </row>
    <row r="2502" spans="1:30" ht="9.75" customHeight="1">
      <c r="A2502" s="144"/>
      <c r="B2502" s="230"/>
      <c r="C2502" s="231"/>
      <c r="D2502" s="226"/>
      <c r="E2502" s="232"/>
      <c r="F2502" s="228"/>
      <c r="G2502" s="226"/>
      <c r="H2502" s="226"/>
      <c r="I2502" s="218"/>
      <c r="J2502" s="219"/>
      <c r="K2502" s="9"/>
      <c r="L2502" s="9"/>
      <c r="M2502" s="9"/>
      <c r="N2502" s="9"/>
      <c r="O2502" s="9"/>
      <c r="P2502" s="9"/>
      <c r="Q2502" s="9"/>
      <c r="R2502" s="9"/>
      <c r="S2502" s="9"/>
      <c r="T2502" s="9"/>
      <c r="U2502" s="9"/>
      <c r="V2502" s="9"/>
      <c r="W2502" s="9"/>
      <c r="X2502" s="9"/>
      <c r="Y2502" s="9"/>
      <c r="Z2502" s="9"/>
      <c r="AA2502" s="9"/>
      <c r="AB2502" s="9"/>
      <c r="AC2502" s="9"/>
      <c r="AD2502" s="9"/>
    </row>
    <row r="2503" spans="1:30" ht="9.75" customHeight="1">
      <c r="A2503" s="144"/>
      <c r="B2503" s="230"/>
      <c r="C2503" s="231"/>
      <c r="D2503" s="226"/>
      <c r="E2503" s="232"/>
      <c r="F2503" s="228"/>
      <c r="G2503" s="226"/>
      <c r="H2503" s="226"/>
      <c r="I2503" s="218"/>
      <c r="J2503" s="219"/>
      <c r="K2503" s="9"/>
      <c r="L2503" s="9"/>
      <c r="M2503" s="9"/>
      <c r="N2503" s="9"/>
      <c r="O2503" s="9"/>
      <c r="P2503" s="9"/>
      <c r="Q2503" s="9"/>
      <c r="R2503" s="9"/>
      <c r="S2503" s="9"/>
      <c r="T2503" s="9"/>
      <c r="U2503" s="9"/>
      <c r="V2503" s="9"/>
      <c r="W2503" s="9"/>
      <c r="X2503" s="9"/>
      <c r="Y2503" s="9"/>
      <c r="Z2503" s="9"/>
      <c r="AA2503" s="9"/>
      <c r="AB2503" s="9"/>
      <c r="AC2503" s="9"/>
      <c r="AD2503" s="9"/>
    </row>
    <row r="2504" spans="1:30" ht="9.75" customHeight="1">
      <c r="A2504" s="144"/>
      <c r="B2504" s="230"/>
      <c r="C2504" s="231"/>
      <c r="D2504" s="226"/>
      <c r="E2504" s="232"/>
      <c r="F2504" s="228"/>
      <c r="G2504" s="226"/>
      <c r="H2504" s="226"/>
      <c r="I2504" s="218"/>
      <c r="J2504" s="219"/>
      <c r="K2504" s="9"/>
      <c r="L2504" s="9"/>
      <c r="M2504" s="9"/>
      <c r="N2504" s="9"/>
      <c r="O2504" s="9"/>
      <c r="P2504" s="9"/>
      <c r="Q2504" s="9"/>
      <c r="R2504" s="9"/>
      <c r="S2504" s="9"/>
      <c r="T2504" s="9"/>
      <c r="U2504" s="9"/>
      <c r="V2504" s="9"/>
      <c r="W2504" s="9"/>
      <c r="X2504" s="9"/>
      <c r="Y2504" s="9"/>
      <c r="Z2504" s="9"/>
      <c r="AA2504" s="9"/>
      <c r="AB2504" s="9"/>
      <c r="AC2504" s="9"/>
      <c r="AD2504" s="9"/>
    </row>
    <row r="2505" spans="1:30" ht="9.75" customHeight="1">
      <c r="A2505" s="144"/>
      <c r="B2505" s="230"/>
      <c r="C2505" s="231"/>
      <c r="D2505" s="226"/>
      <c r="E2505" s="232"/>
      <c r="F2505" s="228"/>
      <c r="G2505" s="226"/>
      <c r="H2505" s="226"/>
      <c r="I2505" s="218"/>
      <c r="J2505" s="219"/>
      <c r="K2505" s="9"/>
      <c r="L2505" s="9"/>
      <c r="M2505" s="9"/>
      <c r="N2505" s="9"/>
      <c r="O2505" s="9"/>
      <c r="P2505" s="9"/>
      <c r="Q2505" s="9"/>
      <c r="R2505" s="9"/>
      <c r="S2505" s="9"/>
      <c r="T2505" s="9"/>
      <c r="U2505" s="9"/>
      <c r="V2505" s="9"/>
      <c r="W2505" s="9"/>
      <c r="X2505" s="9"/>
      <c r="Y2505" s="9"/>
      <c r="Z2505" s="9"/>
      <c r="AA2505" s="9"/>
      <c r="AB2505" s="9"/>
      <c r="AC2505" s="9"/>
      <c r="AD2505" s="9"/>
    </row>
    <row r="2506" spans="1:30" ht="9.75" customHeight="1">
      <c r="A2506" s="144"/>
      <c r="B2506" s="230"/>
      <c r="C2506" s="231"/>
      <c r="D2506" s="226"/>
      <c r="E2506" s="232"/>
      <c r="F2506" s="228"/>
      <c r="G2506" s="226"/>
      <c r="H2506" s="226"/>
      <c r="I2506" s="218"/>
      <c r="J2506" s="219"/>
      <c r="K2506" s="9"/>
      <c r="L2506" s="9"/>
      <c r="M2506" s="9"/>
      <c r="N2506" s="9"/>
      <c r="O2506" s="9"/>
      <c r="P2506" s="9"/>
      <c r="Q2506" s="9"/>
      <c r="R2506" s="9"/>
      <c r="S2506" s="9"/>
      <c r="T2506" s="9"/>
      <c r="U2506" s="9"/>
      <c r="V2506" s="9"/>
      <c r="W2506" s="9"/>
      <c r="X2506" s="9"/>
      <c r="Y2506" s="9"/>
      <c r="Z2506" s="9"/>
      <c r="AA2506" s="9"/>
      <c r="AB2506" s="9"/>
      <c r="AC2506" s="9"/>
      <c r="AD2506" s="9"/>
    </row>
    <row r="2507" spans="1:30" ht="9.75" customHeight="1">
      <c r="A2507" s="144"/>
      <c r="B2507" s="230"/>
      <c r="C2507" s="231"/>
      <c r="D2507" s="226"/>
      <c r="E2507" s="232"/>
      <c r="F2507" s="228"/>
      <c r="G2507" s="226"/>
      <c r="H2507" s="226"/>
      <c r="I2507" s="218"/>
      <c r="J2507" s="219"/>
      <c r="K2507" s="9"/>
      <c r="L2507" s="9"/>
      <c r="M2507" s="9"/>
      <c r="N2507" s="9"/>
      <c r="O2507" s="9"/>
      <c r="P2507" s="9"/>
      <c r="Q2507" s="9"/>
      <c r="R2507" s="9"/>
      <c r="S2507" s="9"/>
      <c r="T2507" s="9"/>
      <c r="U2507" s="9"/>
      <c r="V2507" s="9"/>
      <c r="W2507" s="9"/>
      <c r="X2507" s="9"/>
      <c r="Y2507" s="9"/>
      <c r="Z2507" s="9"/>
      <c r="AA2507" s="9"/>
      <c r="AB2507" s="9"/>
      <c r="AC2507" s="9"/>
      <c r="AD2507" s="9"/>
    </row>
    <row r="2508" spans="1:30" ht="9.75" customHeight="1">
      <c r="A2508" s="144"/>
      <c r="B2508" s="230"/>
      <c r="C2508" s="231"/>
      <c r="D2508" s="226"/>
      <c r="E2508" s="232"/>
      <c r="F2508" s="228"/>
      <c r="G2508" s="226"/>
      <c r="H2508" s="226"/>
      <c r="I2508" s="218"/>
      <c r="J2508" s="219"/>
      <c r="K2508" s="9"/>
      <c r="L2508" s="9"/>
      <c r="M2508" s="9"/>
      <c r="N2508" s="9"/>
      <c r="O2508" s="9"/>
      <c r="P2508" s="9"/>
      <c r="Q2508" s="9"/>
      <c r="R2508" s="9"/>
      <c r="S2508" s="9"/>
      <c r="T2508" s="9"/>
      <c r="U2508" s="9"/>
      <c r="V2508" s="9"/>
      <c r="W2508" s="9"/>
      <c r="X2508" s="9"/>
      <c r="Y2508" s="9"/>
      <c r="Z2508" s="9"/>
      <c r="AA2508" s="9"/>
      <c r="AB2508" s="9"/>
      <c r="AC2508" s="9"/>
      <c r="AD2508" s="9"/>
    </row>
    <row r="2509" spans="1:30" ht="9.75" customHeight="1">
      <c r="A2509" s="144"/>
      <c r="B2509" s="230"/>
      <c r="C2509" s="231"/>
      <c r="D2509" s="226"/>
      <c r="E2509" s="232"/>
      <c r="F2509" s="228"/>
      <c r="G2509" s="226"/>
      <c r="H2509" s="226"/>
      <c r="I2509" s="218"/>
      <c r="J2509" s="219"/>
      <c r="K2509" s="9"/>
      <c r="L2509" s="9"/>
      <c r="M2509" s="9"/>
      <c r="N2509" s="9"/>
      <c r="O2509" s="9"/>
      <c r="P2509" s="9"/>
      <c r="Q2509" s="9"/>
      <c r="R2509" s="9"/>
      <c r="S2509" s="9"/>
      <c r="T2509" s="9"/>
      <c r="U2509" s="9"/>
      <c r="V2509" s="9"/>
      <c r="W2509" s="9"/>
      <c r="X2509" s="9"/>
      <c r="Y2509" s="9"/>
      <c r="Z2509" s="9"/>
      <c r="AA2509" s="9"/>
      <c r="AB2509" s="9"/>
      <c r="AC2509" s="9"/>
      <c r="AD2509" s="9"/>
    </row>
    <row r="2510" spans="1:30" ht="9.75" customHeight="1">
      <c r="A2510" s="144"/>
      <c r="B2510" s="230"/>
      <c r="C2510" s="231"/>
      <c r="D2510" s="226"/>
      <c r="E2510" s="232"/>
      <c r="F2510" s="228"/>
      <c r="G2510" s="226"/>
      <c r="H2510" s="226"/>
      <c r="I2510" s="218"/>
      <c r="J2510" s="219"/>
      <c r="K2510" s="9"/>
      <c r="L2510" s="9"/>
      <c r="M2510" s="9"/>
      <c r="N2510" s="9"/>
      <c r="O2510" s="9"/>
      <c r="P2510" s="9"/>
      <c r="Q2510" s="9"/>
      <c r="R2510" s="9"/>
      <c r="S2510" s="9"/>
      <c r="T2510" s="9"/>
      <c r="U2510" s="9"/>
      <c r="V2510" s="9"/>
      <c r="W2510" s="9"/>
      <c r="X2510" s="9"/>
      <c r="Y2510" s="9"/>
      <c r="Z2510" s="9"/>
      <c r="AA2510" s="9"/>
      <c r="AB2510" s="9"/>
      <c r="AC2510" s="9"/>
      <c r="AD2510" s="9"/>
    </row>
    <row r="2511" spans="1:30" ht="9.75" customHeight="1">
      <c r="A2511" s="144"/>
      <c r="B2511" s="230"/>
      <c r="C2511" s="231"/>
      <c r="D2511" s="226"/>
      <c r="E2511" s="232"/>
      <c r="F2511" s="228"/>
      <c r="G2511" s="226"/>
      <c r="H2511" s="226"/>
      <c r="I2511" s="218"/>
      <c r="J2511" s="219"/>
      <c r="K2511" s="9"/>
      <c r="L2511" s="9"/>
      <c r="M2511" s="9"/>
      <c r="N2511" s="9"/>
      <c r="O2511" s="9"/>
      <c r="P2511" s="9"/>
      <c r="Q2511" s="9"/>
      <c r="R2511" s="9"/>
      <c r="S2511" s="9"/>
      <c r="T2511" s="9"/>
      <c r="U2511" s="9"/>
      <c r="V2511" s="9"/>
      <c r="W2511" s="9"/>
      <c r="X2511" s="9"/>
      <c r="Y2511" s="9"/>
      <c r="Z2511" s="9"/>
      <c r="AA2511" s="9"/>
      <c r="AB2511" s="9"/>
      <c r="AC2511" s="9"/>
      <c r="AD2511" s="9"/>
    </row>
    <row r="2512" spans="1:30" ht="9.75" customHeight="1">
      <c r="A2512" s="144"/>
      <c r="B2512" s="230"/>
      <c r="C2512" s="231"/>
      <c r="D2512" s="226"/>
      <c r="E2512" s="232"/>
      <c r="F2512" s="228"/>
      <c r="G2512" s="226"/>
      <c r="H2512" s="226"/>
      <c r="I2512" s="218"/>
      <c r="J2512" s="219"/>
      <c r="K2512" s="9"/>
      <c r="L2512" s="9"/>
      <c r="M2512" s="9"/>
      <c r="N2512" s="9"/>
      <c r="O2512" s="9"/>
      <c r="P2512" s="9"/>
      <c r="Q2512" s="9"/>
      <c r="R2512" s="9"/>
      <c r="S2512" s="9"/>
      <c r="T2512" s="9"/>
      <c r="U2512" s="9"/>
      <c r="V2512" s="9"/>
      <c r="W2512" s="9"/>
      <c r="X2512" s="9"/>
      <c r="Y2512" s="9"/>
      <c r="Z2512" s="9"/>
      <c r="AA2512" s="9"/>
      <c r="AB2512" s="9"/>
      <c r="AC2512" s="9"/>
      <c r="AD2512" s="9"/>
    </row>
    <row r="2513" spans="1:30" ht="9.75" customHeight="1">
      <c r="A2513" s="144"/>
      <c r="B2513" s="230"/>
      <c r="C2513" s="231"/>
      <c r="D2513" s="226"/>
      <c r="E2513" s="232"/>
      <c r="F2513" s="228"/>
      <c r="G2513" s="226"/>
      <c r="H2513" s="226"/>
      <c r="I2513" s="218"/>
      <c r="J2513" s="219"/>
      <c r="K2513" s="9"/>
      <c r="L2513" s="9"/>
      <c r="M2513" s="9"/>
      <c r="N2513" s="9"/>
      <c r="O2513" s="9"/>
      <c r="P2513" s="9"/>
      <c r="Q2513" s="9"/>
      <c r="R2513" s="9"/>
      <c r="S2513" s="9"/>
      <c r="T2513" s="9"/>
      <c r="U2513" s="9"/>
      <c r="V2513" s="9"/>
      <c r="W2513" s="9"/>
      <c r="X2513" s="9"/>
      <c r="Y2513" s="9"/>
      <c r="Z2513" s="9"/>
      <c r="AA2513" s="9"/>
      <c r="AB2513" s="9"/>
      <c r="AC2513" s="9"/>
      <c r="AD2513" s="9"/>
    </row>
    <row r="2514" spans="1:30" ht="9.75" customHeight="1">
      <c r="A2514" s="144"/>
      <c r="B2514" s="230"/>
      <c r="C2514" s="231"/>
      <c r="D2514" s="226"/>
      <c r="E2514" s="232"/>
      <c r="F2514" s="228"/>
      <c r="G2514" s="226"/>
      <c r="H2514" s="226"/>
      <c r="I2514" s="218"/>
      <c r="J2514" s="219"/>
      <c r="K2514" s="9"/>
      <c r="L2514" s="9"/>
      <c r="M2514" s="9"/>
      <c r="N2514" s="9"/>
      <c r="O2514" s="9"/>
      <c r="P2514" s="9"/>
      <c r="Q2514" s="9"/>
      <c r="R2514" s="9"/>
      <c r="S2514" s="9"/>
      <c r="T2514" s="9"/>
      <c r="U2514" s="9"/>
      <c r="V2514" s="9"/>
      <c r="W2514" s="9"/>
      <c r="X2514" s="9"/>
      <c r="Y2514" s="9"/>
      <c r="Z2514" s="9"/>
      <c r="AA2514" s="9"/>
      <c r="AB2514" s="9"/>
      <c r="AC2514" s="9"/>
      <c r="AD2514" s="9"/>
    </row>
    <row r="2515" spans="1:30" ht="9.75" customHeight="1">
      <c r="A2515" s="144"/>
      <c r="B2515" s="230"/>
      <c r="C2515" s="231"/>
      <c r="D2515" s="226"/>
      <c r="E2515" s="232"/>
      <c r="F2515" s="228"/>
      <c r="G2515" s="226"/>
      <c r="H2515" s="226"/>
      <c r="I2515" s="218"/>
      <c r="J2515" s="219"/>
      <c r="K2515" s="9"/>
      <c r="L2515" s="9"/>
      <c r="M2515" s="9"/>
      <c r="N2515" s="9"/>
      <c r="O2515" s="9"/>
      <c r="P2515" s="9"/>
      <c r="Q2515" s="9"/>
      <c r="R2515" s="9"/>
      <c r="S2515" s="9"/>
      <c r="T2515" s="9"/>
      <c r="U2515" s="9"/>
      <c r="V2515" s="9"/>
      <c r="W2515" s="9"/>
      <c r="X2515" s="9"/>
      <c r="Y2515" s="9"/>
      <c r="Z2515" s="9"/>
      <c r="AA2515" s="9"/>
      <c r="AB2515" s="9"/>
      <c r="AC2515" s="9"/>
      <c r="AD2515" s="9"/>
    </row>
    <row r="2516" spans="1:30" ht="9.75" customHeight="1">
      <c r="A2516" s="144"/>
      <c r="B2516" s="230"/>
      <c r="C2516" s="231"/>
      <c r="D2516" s="226"/>
      <c r="E2516" s="232"/>
      <c r="F2516" s="228"/>
      <c r="G2516" s="226"/>
      <c r="H2516" s="226"/>
      <c r="I2516" s="218"/>
      <c r="J2516" s="219"/>
      <c r="K2516" s="9"/>
      <c r="L2516" s="9"/>
      <c r="M2516" s="9"/>
      <c r="N2516" s="9"/>
      <c r="O2516" s="9"/>
      <c r="P2516" s="9"/>
      <c r="Q2516" s="9"/>
      <c r="R2516" s="9"/>
      <c r="S2516" s="9"/>
      <c r="T2516" s="9"/>
      <c r="U2516" s="9"/>
      <c r="V2516" s="9"/>
      <c r="W2516" s="9"/>
      <c r="X2516" s="9"/>
      <c r="Y2516" s="9"/>
      <c r="Z2516" s="9"/>
      <c r="AA2516" s="9"/>
      <c r="AB2516" s="9"/>
      <c r="AC2516" s="9"/>
      <c r="AD2516" s="9"/>
    </row>
    <row r="2517" spans="1:30" ht="9.75" customHeight="1">
      <c r="A2517" s="144"/>
      <c r="B2517" s="230"/>
      <c r="C2517" s="231"/>
      <c r="D2517" s="226"/>
      <c r="E2517" s="232"/>
      <c r="F2517" s="228"/>
      <c r="G2517" s="226"/>
      <c r="H2517" s="226"/>
      <c r="I2517" s="218"/>
      <c r="J2517" s="219"/>
      <c r="K2517" s="9"/>
      <c r="L2517" s="9"/>
      <c r="M2517" s="9"/>
      <c r="N2517" s="9"/>
      <c r="O2517" s="9"/>
      <c r="P2517" s="9"/>
      <c r="Q2517" s="9"/>
      <c r="R2517" s="9"/>
      <c r="S2517" s="9"/>
      <c r="T2517" s="9"/>
      <c r="U2517" s="9"/>
      <c r="V2517" s="9"/>
      <c r="W2517" s="9"/>
      <c r="X2517" s="9"/>
      <c r="Y2517" s="9"/>
      <c r="Z2517" s="9"/>
      <c r="AA2517" s="9"/>
      <c r="AB2517" s="9"/>
      <c r="AC2517" s="9"/>
      <c r="AD2517" s="9"/>
    </row>
    <row r="2518" spans="1:30" ht="9.75" customHeight="1">
      <c r="A2518" s="144"/>
      <c r="B2518" s="230"/>
      <c r="C2518" s="231"/>
      <c r="D2518" s="226"/>
      <c r="E2518" s="232"/>
      <c r="F2518" s="228"/>
      <c r="G2518" s="226"/>
      <c r="H2518" s="226"/>
      <c r="I2518" s="218"/>
      <c r="J2518" s="219"/>
      <c r="K2518" s="9"/>
      <c r="L2518" s="9"/>
      <c r="M2518" s="9"/>
      <c r="N2518" s="9"/>
      <c r="O2518" s="9"/>
      <c r="P2518" s="9"/>
      <c r="Q2518" s="9"/>
      <c r="R2518" s="9"/>
      <c r="S2518" s="9"/>
      <c r="T2518" s="9"/>
      <c r="U2518" s="9"/>
      <c r="V2518" s="9"/>
      <c r="W2518" s="9"/>
      <c r="X2518" s="9"/>
      <c r="Y2518" s="9"/>
      <c r="Z2518" s="9"/>
      <c r="AA2518" s="9"/>
      <c r="AB2518" s="9"/>
      <c r="AC2518" s="9"/>
      <c r="AD2518" s="9"/>
    </row>
    <row r="2519" spans="1:30" ht="9.75" customHeight="1">
      <c r="A2519" s="144"/>
      <c r="B2519" s="230"/>
      <c r="C2519" s="231"/>
      <c r="D2519" s="226"/>
      <c r="E2519" s="232"/>
      <c r="F2519" s="228"/>
      <c r="G2519" s="226"/>
      <c r="H2519" s="226"/>
      <c r="I2519" s="218"/>
      <c r="J2519" s="219"/>
      <c r="K2519" s="9"/>
      <c r="L2519" s="9"/>
      <c r="M2519" s="9"/>
      <c r="N2519" s="9"/>
      <c r="O2519" s="9"/>
      <c r="P2519" s="9"/>
      <c r="Q2519" s="9"/>
      <c r="R2519" s="9"/>
      <c r="S2519" s="9"/>
      <c r="T2519" s="9"/>
      <c r="U2519" s="9"/>
      <c r="V2519" s="9"/>
      <c r="W2519" s="9"/>
      <c r="X2519" s="9"/>
      <c r="Y2519" s="9"/>
      <c r="Z2519" s="9"/>
      <c r="AA2519" s="9"/>
      <c r="AB2519" s="9"/>
      <c r="AC2519" s="9"/>
      <c r="AD2519" s="9"/>
    </row>
    <row r="2520" spans="1:30" ht="9.75" customHeight="1">
      <c r="A2520" s="144"/>
      <c r="B2520" s="230"/>
      <c r="C2520" s="231"/>
      <c r="D2520" s="226"/>
      <c r="E2520" s="232"/>
      <c r="F2520" s="228"/>
      <c r="G2520" s="226"/>
      <c r="H2520" s="226"/>
      <c r="I2520" s="218"/>
      <c r="J2520" s="219"/>
      <c r="K2520" s="9"/>
      <c r="L2520" s="9"/>
      <c r="M2520" s="9"/>
      <c r="N2520" s="9"/>
      <c r="O2520" s="9"/>
      <c r="P2520" s="9"/>
      <c r="Q2520" s="9"/>
      <c r="R2520" s="9"/>
      <c r="S2520" s="9"/>
      <c r="T2520" s="9"/>
      <c r="U2520" s="9"/>
      <c r="V2520" s="9"/>
      <c r="W2520" s="9"/>
      <c r="X2520" s="9"/>
      <c r="Y2520" s="9"/>
      <c r="Z2520" s="9"/>
      <c r="AA2520" s="9"/>
      <c r="AB2520" s="9"/>
      <c r="AC2520" s="9"/>
      <c r="AD2520" s="9"/>
    </row>
    <row r="2521" spans="1:30" ht="9.75" customHeight="1">
      <c r="A2521" s="144"/>
      <c r="B2521" s="230"/>
      <c r="C2521" s="231"/>
      <c r="D2521" s="226"/>
      <c r="E2521" s="232"/>
      <c r="F2521" s="228"/>
      <c r="G2521" s="226"/>
      <c r="H2521" s="226"/>
      <c r="I2521" s="218"/>
      <c r="J2521" s="219"/>
      <c r="K2521" s="9"/>
      <c r="L2521" s="9"/>
      <c r="M2521" s="9"/>
      <c r="N2521" s="9"/>
      <c r="O2521" s="9"/>
      <c r="P2521" s="9"/>
      <c r="Q2521" s="9"/>
      <c r="R2521" s="9"/>
      <c r="S2521" s="9"/>
      <c r="T2521" s="9"/>
      <c r="U2521" s="9"/>
      <c r="V2521" s="9"/>
      <c r="W2521" s="9"/>
      <c r="X2521" s="9"/>
      <c r="Y2521" s="9"/>
      <c r="Z2521" s="9"/>
      <c r="AA2521" s="9"/>
      <c r="AB2521" s="9"/>
      <c r="AC2521" s="9"/>
      <c r="AD2521" s="9"/>
    </row>
    <row r="2522" spans="1:30" ht="9.75" customHeight="1">
      <c r="A2522" s="144"/>
      <c r="B2522" s="230"/>
      <c r="C2522" s="231"/>
      <c r="D2522" s="226"/>
      <c r="E2522" s="232"/>
      <c r="F2522" s="228"/>
      <c r="G2522" s="226"/>
      <c r="H2522" s="226"/>
      <c r="I2522" s="218"/>
      <c r="J2522" s="219"/>
      <c r="K2522" s="9"/>
      <c r="L2522" s="9"/>
      <c r="M2522" s="9"/>
      <c r="N2522" s="9"/>
      <c r="O2522" s="9"/>
      <c r="P2522" s="9"/>
      <c r="Q2522" s="9"/>
      <c r="R2522" s="9"/>
      <c r="S2522" s="9"/>
      <c r="T2522" s="9"/>
      <c r="U2522" s="9"/>
      <c r="V2522" s="9"/>
      <c r="W2522" s="9"/>
      <c r="X2522" s="9"/>
      <c r="Y2522" s="9"/>
      <c r="Z2522" s="9"/>
      <c r="AA2522" s="9"/>
      <c r="AB2522" s="9"/>
      <c r="AC2522" s="9"/>
      <c r="AD2522" s="9"/>
    </row>
    <row r="2523" spans="1:30" ht="9.75" customHeight="1">
      <c r="A2523" s="144"/>
      <c r="B2523" s="230"/>
      <c r="C2523" s="231"/>
      <c r="D2523" s="226"/>
      <c r="E2523" s="232"/>
      <c r="F2523" s="228"/>
      <c r="G2523" s="226"/>
      <c r="H2523" s="226"/>
      <c r="I2523" s="218"/>
      <c r="J2523" s="219"/>
      <c r="K2523" s="9"/>
      <c r="L2523" s="9"/>
      <c r="M2523" s="9"/>
      <c r="N2523" s="9"/>
      <c r="O2523" s="9"/>
      <c r="P2523" s="9"/>
      <c r="Q2523" s="9"/>
      <c r="R2523" s="9"/>
      <c r="S2523" s="9"/>
      <c r="T2523" s="9"/>
      <c r="U2523" s="9"/>
      <c r="V2523" s="9"/>
      <c r="W2523" s="9"/>
      <c r="X2523" s="9"/>
      <c r="Y2523" s="9"/>
      <c r="Z2523" s="9"/>
      <c r="AA2523" s="9"/>
      <c r="AB2523" s="9"/>
      <c r="AC2523" s="9"/>
      <c r="AD2523" s="9"/>
    </row>
    <row r="2524" spans="1:30" ht="9.75" customHeight="1">
      <c r="A2524" s="144"/>
      <c r="B2524" s="230"/>
      <c r="C2524" s="231"/>
      <c r="D2524" s="226"/>
      <c r="E2524" s="232"/>
      <c r="F2524" s="228"/>
      <c r="G2524" s="226"/>
      <c r="H2524" s="226"/>
      <c r="I2524" s="218"/>
      <c r="J2524" s="219"/>
      <c r="K2524" s="9"/>
      <c r="L2524" s="9"/>
      <c r="M2524" s="9"/>
      <c r="N2524" s="9"/>
      <c r="O2524" s="9"/>
      <c r="P2524" s="9"/>
      <c r="Q2524" s="9"/>
      <c r="R2524" s="9"/>
      <c r="S2524" s="9"/>
      <c r="T2524" s="9"/>
      <c r="U2524" s="9"/>
      <c r="V2524" s="9"/>
      <c r="W2524" s="9"/>
      <c r="X2524" s="9"/>
      <c r="Y2524" s="9"/>
      <c r="Z2524" s="9"/>
      <c r="AA2524" s="9"/>
      <c r="AB2524" s="9"/>
      <c r="AC2524" s="9"/>
      <c r="AD2524" s="9"/>
    </row>
    <row r="2525" spans="1:30" ht="9.75" customHeight="1">
      <c r="A2525" s="144"/>
      <c r="B2525" s="230"/>
      <c r="C2525" s="231"/>
      <c r="D2525" s="226"/>
      <c r="E2525" s="232"/>
      <c r="F2525" s="228"/>
      <c r="G2525" s="226"/>
      <c r="H2525" s="226"/>
      <c r="I2525" s="218"/>
      <c r="J2525" s="219"/>
      <c r="K2525" s="9"/>
      <c r="L2525" s="9"/>
      <c r="M2525" s="9"/>
      <c r="N2525" s="9"/>
      <c r="O2525" s="9"/>
      <c r="P2525" s="9"/>
      <c r="Q2525" s="9"/>
      <c r="R2525" s="9"/>
      <c r="S2525" s="9"/>
      <c r="T2525" s="9"/>
      <c r="U2525" s="9"/>
      <c r="V2525" s="9"/>
      <c r="W2525" s="9"/>
      <c r="X2525" s="9"/>
      <c r="Y2525" s="9"/>
      <c r="Z2525" s="9"/>
      <c r="AA2525" s="9"/>
      <c r="AB2525" s="9"/>
      <c r="AC2525" s="9"/>
      <c r="AD2525" s="9"/>
    </row>
    <row r="2526" spans="1:30" ht="27.75" customHeight="1">
      <c r="A2526" s="144"/>
      <c r="B2526" s="230"/>
      <c r="C2526" s="231"/>
      <c r="D2526" s="226"/>
      <c r="E2526" s="232"/>
      <c r="F2526" s="228"/>
      <c r="G2526" s="226"/>
      <c r="H2526" s="226"/>
      <c r="I2526" s="218"/>
      <c r="J2526" s="219"/>
      <c r="K2526" s="9"/>
      <c r="L2526" s="9"/>
      <c r="M2526" s="9"/>
      <c r="N2526" s="9"/>
      <c r="O2526" s="9"/>
      <c r="P2526" s="9"/>
      <c r="Q2526" s="9"/>
      <c r="R2526" s="9"/>
      <c r="S2526" s="9"/>
      <c r="T2526" s="9"/>
      <c r="U2526" s="9"/>
      <c r="V2526" s="9"/>
      <c r="W2526" s="9"/>
      <c r="X2526" s="9"/>
      <c r="Y2526" s="9"/>
      <c r="Z2526" s="9"/>
      <c r="AA2526" s="9"/>
      <c r="AB2526" s="9"/>
      <c r="AC2526" s="9"/>
      <c r="AD2526" s="9"/>
    </row>
    <row r="2527" spans="1:30" ht="9.75" customHeight="1">
      <c r="A2527" s="144"/>
      <c r="B2527" s="230"/>
      <c r="C2527" s="231"/>
      <c r="D2527" s="226"/>
      <c r="E2527" s="232"/>
      <c r="F2527" s="228"/>
      <c r="G2527" s="226"/>
      <c r="H2527" s="226"/>
      <c r="I2527" s="218"/>
      <c r="J2527" s="219"/>
      <c r="K2527" s="9"/>
      <c r="L2527" s="9"/>
      <c r="M2527" s="9"/>
      <c r="N2527" s="9"/>
      <c r="O2527" s="9"/>
      <c r="P2527" s="9"/>
      <c r="Q2527" s="9"/>
      <c r="R2527" s="9"/>
      <c r="S2527" s="9"/>
      <c r="T2527" s="9"/>
      <c r="U2527" s="9"/>
      <c r="V2527" s="9"/>
      <c r="W2527" s="9"/>
      <c r="X2527" s="9"/>
      <c r="Y2527" s="9"/>
      <c r="Z2527" s="9"/>
      <c r="AA2527" s="9"/>
      <c r="AB2527" s="9"/>
      <c r="AC2527" s="9"/>
      <c r="AD2527" s="9"/>
    </row>
    <row r="2528" spans="1:30" ht="9.75" customHeight="1">
      <c r="A2528" s="144"/>
      <c r="B2528" s="230"/>
      <c r="C2528" s="231"/>
      <c r="D2528" s="226"/>
      <c r="E2528" s="232"/>
      <c r="F2528" s="228"/>
      <c r="G2528" s="226"/>
      <c r="H2528" s="226"/>
      <c r="I2528" s="218"/>
      <c r="J2528" s="219"/>
      <c r="K2528" s="9"/>
      <c r="L2528" s="9"/>
      <c r="M2528" s="9"/>
      <c r="N2528" s="9"/>
      <c r="O2528" s="9"/>
      <c r="P2528" s="9"/>
      <c r="Q2528" s="9"/>
      <c r="R2528" s="9"/>
      <c r="S2528" s="9"/>
      <c r="T2528" s="9"/>
      <c r="U2528" s="9"/>
      <c r="V2528" s="9"/>
      <c r="W2528" s="9"/>
      <c r="X2528" s="9"/>
      <c r="Y2528" s="9"/>
      <c r="Z2528" s="9"/>
      <c r="AA2528" s="9"/>
      <c r="AB2528" s="9"/>
      <c r="AC2528" s="9"/>
      <c r="AD2528" s="9"/>
    </row>
    <row r="2529" spans="1:30" ht="9.75" customHeight="1">
      <c r="A2529" s="144"/>
      <c r="B2529" s="230"/>
      <c r="C2529" s="231"/>
      <c r="D2529" s="226"/>
      <c r="E2529" s="232"/>
      <c r="F2529" s="228"/>
      <c r="G2529" s="226"/>
      <c r="H2529" s="226"/>
      <c r="I2529" s="218"/>
      <c r="J2529" s="219"/>
      <c r="K2529" s="9"/>
      <c r="L2529" s="9"/>
      <c r="M2529" s="9"/>
      <c r="N2529" s="9"/>
      <c r="O2529" s="9"/>
      <c r="P2529" s="9"/>
      <c r="Q2529" s="9"/>
      <c r="R2529" s="9"/>
      <c r="S2529" s="9"/>
      <c r="T2529" s="9"/>
      <c r="U2529" s="9"/>
      <c r="V2529" s="9"/>
      <c r="W2529" s="9"/>
      <c r="X2529" s="9"/>
      <c r="Y2529" s="9"/>
      <c r="Z2529" s="9"/>
      <c r="AA2529" s="9"/>
      <c r="AB2529" s="9"/>
      <c r="AC2529" s="9"/>
      <c r="AD2529" s="9"/>
    </row>
    <row r="2530" spans="1:30" ht="9.75" customHeight="1">
      <c r="A2530" s="144"/>
      <c r="B2530" s="230"/>
      <c r="C2530" s="231"/>
      <c r="D2530" s="226"/>
      <c r="E2530" s="232"/>
      <c r="F2530" s="228"/>
      <c r="G2530" s="226"/>
      <c r="H2530" s="226"/>
      <c r="I2530" s="218"/>
      <c r="J2530" s="219"/>
      <c r="K2530" s="9"/>
      <c r="L2530" s="9"/>
      <c r="M2530" s="9"/>
      <c r="N2530" s="9"/>
      <c r="O2530" s="9"/>
      <c r="P2530" s="9"/>
      <c r="Q2530" s="9"/>
      <c r="R2530" s="9"/>
      <c r="S2530" s="9"/>
      <c r="T2530" s="9"/>
      <c r="U2530" s="9"/>
      <c r="V2530" s="9"/>
      <c r="W2530" s="9"/>
      <c r="X2530" s="9"/>
      <c r="Y2530" s="9"/>
      <c r="Z2530" s="9"/>
      <c r="AA2530" s="9"/>
      <c r="AB2530" s="9"/>
      <c r="AC2530" s="9"/>
      <c r="AD2530" s="9"/>
    </row>
    <row r="2531" spans="1:30" ht="9.75" customHeight="1">
      <c r="A2531" s="144"/>
      <c r="B2531" s="230"/>
      <c r="C2531" s="231"/>
      <c r="D2531" s="226"/>
      <c r="E2531" s="232"/>
      <c r="F2531" s="228"/>
      <c r="G2531" s="226"/>
      <c r="H2531" s="226"/>
      <c r="I2531" s="218"/>
      <c r="J2531" s="219"/>
      <c r="K2531" s="9"/>
      <c r="L2531" s="9"/>
      <c r="M2531" s="9"/>
      <c r="N2531" s="9"/>
      <c r="O2531" s="9"/>
      <c r="P2531" s="9"/>
      <c r="Q2531" s="9"/>
      <c r="R2531" s="9"/>
      <c r="S2531" s="9"/>
      <c r="T2531" s="9"/>
      <c r="U2531" s="9"/>
      <c r="V2531" s="9"/>
      <c r="W2531" s="9"/>
      <c r="X2531" s="9"/>
      <c r="Y2531" s="9"/>
      <c r="Z2531" s="9"/>
      <c r="AA2531" s="9"/>
      <c r="AB2531" s="9"/>
      <c r="AC2531" s="9"/>
      <c r="AD2531" s="9"/>
    </row>
    <row r="2532" spans="1:30" ht="9.75" customHeight="1">
      <c r="A2532" s="144"/>
      <c r="B2532" s="230"/>
      <c r="C2532" s="231"/>
      <c r="D2532" s="226"/>
      <c r="E2532" s="232"/>
      <c r="F2532" s="228"/>
      <c r="G2532" s="226"/>
      <c r="H2532" s="226"/>
      <c r="I2532" s="218"/>
      <c r="J2532" s="219"/>
      <c r="K2532" s="9"/>
      <c r="L2532" s="9"/>
      <c r="M2532" s="9"/>
      <c r="N2532" s="9"/>
      <c r="O2532" s="9"/>
      <c r="P2532" s="9"/>
      <c r="Q2532" s="9"/>
      <c r="R2532" s="9"/>
      <c r="S2532" s="9"/>
      <c r="T2532" s="9"/>
      <c r="U2532" s="9"/>
      <c r="V2532" s="9"/>
      <c r="W2532" s="9"/>
      <c r="X2532" s="9"/>
      <c r="Y2532" s="9"/>
      <c r="Z2532" s="9"/>
      <c r="AA2532" s="9"/>
      <c r="AB2532" s="9"/>
      <c r="AC2532" s="9"/>
      <c r="AD2532" s="9"/>
    </row>
    <row r="2533" spans="1:30" ht="9.75" customHeight="1">
      <c r="A2533" s="144"/>
      <c r="B2533" s="230"/>
      <c r="C2533" s="231"/>
      <c r="D2533" s="226"/>
      <c r="E2533" s="232"/>
      <c r="F2533" s="228"/>
      <c r="G2533" s="226"/>
      <c r="H2533" s="226"/>
      <c r="I2533" s="218"/>
      <c r="J2533" s="219"/>
      <c r="K2533" s="9"/>
      <c r="L2533" s="9"/>
      <c r="M2533" s="9"/>
      <c r="N2533" s="9"/>
      <c r="O2533" s="9"/>
      <c r="P2533" s="9"/>
      <c r="Q2533" s="9"/>
      <c r="R2533" s="9"/>
      <c r="S2533" s="9"/>
      <c r="T2533" s="9"/>
      <c r="U2533" s="9"/>
      <c r="V2533" s="9"/>
      <c r="W2533" s="9"/>
      <c r="X2533" s="9"/>
      <c r="Y2533" s="9"/>
      <c r="Z2533" s="9"/>
      <c r="AA2533" s="9"/>
      <c r="AB2533" s="9"/>
      <c r="AC2533" s="9"/>
      <c r="AD2533" s="9"/>
    </row>
    <row r="2534" spans="1:30" ht="9.75" customHeight="1">
      <c r="A2534" s="144"/>
      <c r="B2534" s="230"/>
      <c r="C2534" s="231"/>
      <c r="D2534" s="226"/>
      <c r="E2534" s="232"/>
      <c r="F2534" s="228"/>
      <c r="G2534" s="226"/>
      <c r="H2534" s="226"/>
      <c r="I2534" s="218"/>
      <c r="J2534" s="219"/>
      <c r="K2534" s="9"/>
      <c r="L2534" s="9"/>
      <c r="M2534" s="9"/>
      <c r="N2534" s="9"/>
      <c r="O2534" s="9"/>
      <c r="P2534" s="9"/>
      <c r="Q2534" s="9"/>
      <c r="R2534" s="9"/>
      <c r="S2534" s="9"/>
      <c r="T2534" s="9"/>
      <c r="U2534" s="9"/>
      <c r="V2534" s="9"/>
      <c r="W2534" s="9"/>
      <c r="X2534" s="9"/>
      <c r="Y2534" s="9"/>
      <c r="Z2534" s="9"/>
      <c r="AA2534" s="9"/>
      <c r="AB2534" s="9"/>
      <c r="AC2534" s="9"/>
      <c r="AD2534" s="9"/>
    </row>
    <row r="2535" spans="1:30" ht="9.75" customHeight="1">
      <c r="A2535" s="144"/>
      <c r="B2535" s="230"/>
      <c r="C2535" s="231"/>
      <c r="D2535" s="226"/>
      <c r="E2535" s="232"/>
      <c r="F2535" s="228"/>
      <c r="G2535" s="226"/>
      <c r="H2535" s="226"/>
      <c r="I2535" s="218"/>
      <c r="J2535" s="219"/>
      <c r="K2535" s="9"/>
      <c r="L2535" s="9"/>
      <c r="M2535" s="9"/>
      <c r="N2535" s="9"/>
      <c r="O2535" s="9"/>
      <c r="P2535" s="9"/>
      <c r="Q2535" s="9"/>
      <c r="R2535" s="9"/>
      <c r="S2535" s="9"/>
      <c r="T2535" s="9"/>
      <c r="U2535" s="9"/>
      <c r="V2535" s="9"/>
      <c r="W2535" s="9"/>
      <c r="X2535" s="9"/>
      <c r="Y2535" s="9"/>
      <c r="Z2535" s="9"/>
      <c r="AA2535" s="9"/>
      <c r="AB2535" s="9"/>
      <c r="AC2535" s="9"/>
      <c r="AD2535" s="9"/>
    </row>
    <row r="2536" spans="1:30" ht="9.75" customHeight="1">
      <c r="A2536" s="144"/>
      <c r="B2536" s="230"/>
      <c r="C2536" s="231"/>
      <c r="D2536" s="226"/>
      <c r="E2536" s="232"/>
      <c r="F2536" s="228"/>
      <c r="G2536" s="226"/>
      <c r="H2536" s="226"/>
      <c r="I2536" s="218"/>
      <c r="J2536" s="219"/>
      <c r="K2536" s="9"/>
      <c r="L2536" s="9"/>
      <c r="M2536" s="9"/>
      <c r="N2536" s="9"/>
      <c r="O2536" s="9"/>
      <c r="P2536" s="9"/>
      <c r="Q2536" s="9"/>
      <c r="R2536" s="9"/>
      <c r="S2536" s="9"/>
      <c r="T2536" s="9"/>
      <c r="U2536" s="9"/>
      <c r="V2536" s="9"/>
      <c r="W2536" s="9"/>
      <c r="X2536" s="9"/>
      <c r="Y2536" s="9"/>
      <c r="Z2536" s="9"/>
      <c r="AA2536" s="9"/>
      <c r="AB2536" s="9"/>
      <c r="AC2536" s="9"/>
      <c r="AD2536" s="9"/>
    </row>
    <row r="2537" spans="1:30" ht="9.75" customHeight="1">
      <c r="A2537" s="144"/>
      <c r="B2537" s="230"/>
      <c r="C2537" s="231"/>
      <c r="D2537" s="226"/>
      <c r="E2537" s="232"/>
      <c r="F2537" s="228"/>
      <c r="G2537" s="226"/>
      <c r="H2537" s="226"/>
      <c r="I2537" s="218"/>
      <c r="J2537" s="219"/>
      <c r="K2537" s="9"/>
      <c r="L2537" s="9"/>
      <c r="M2537" s="9"/>
      <c r="N2537" s="9"/>
      <c r="O2537" s="9"/>
      <c r="P2537" s="9"/>
      <c r="Q2537" s="9"/>
      <c r="R2537" s="9"/>
      <c r="S2537" s="9"/>
      <c r="T2537" s="9"/>
      <c r="U2537" s="9"/>
      <c r="V2537" s="9"/>
      <c r="W2537" s="9"/>
      <c r="X2537" s="9"/>
      <c r="Y2537" s="9"/>
      <c r="Z2537" s="9"/>
      <c r="AA2537" s="9"/>
      <c r="AB2537" s="9"/>
      <c r="AC2537" s="9"/>
      <c r="AD2537" s="9"/>
    </row>
    <row r="2538" spans="1:30" ht="9.75" customHeight="1">
      <c r="A2538" s="144"/>
      <c r="B2538" s="230"/>
      <c r="C2538" s="231"/>
      <c r="D2538" s="226"/>
      <c r="E2538" s="232"/>
      <c r="F2538" s="228"/>
      <c r="G2538" s="226"/>
      <c r="H2538" s="226"/>
      <c r="I2538" s="218"/>
      <c r="J2538" s="219"/>
      <c r="K2538" s="9"/>
      <c r="L2538" s="9"/>
      <c r="M2538" s="9"/>
      <c r="N2538" s="9"/>
      <c r="O2538" s="9"/>
      <c r="P2538" s="9"/>
      <c r="Q2538" s="9"/>
      <c r="R2538" s="9"/>
      <c r="S2538" s="9"/>
      <c r="T2538" s="9"/>
      <c r="U2538" s="9"/>
      <c r="V2538" s="9"/>
      <c r="W2538" s="9"/>
      <c r="X2538" s="9"/>
      <c r="Y2538" s="9"/>
      <c r="Z2538" s="9"/>
      <c r="AA2538" s="9"/>
      <c r="AB2538" s="9"/>
      <c r="AC2538" s="9"/>
      <c r="AD2538" s="9"/>
    </row>
    <row r="2539" spans="1:30" ht="9.75" customHeight="1">
      <c r="A2539" s="144"/>
      <c r="B2539" s="230"/>
      <c r="C2539" s="231"/>
      <c r="D2539" s="226"/>
      <c r="E2539" s="232"/>
      <c r="F2539" s="228"/>
      <c r="G2539" s="226"/>
      <c r="H2539" s="226"/>
      <c r="I2539" s="218"/>
      <c r="J2539" s="219"/>
      <c r="K2539" s="9"/>
      <c r="L2539" s="9"/>
      <c r="M2539" s="9"/>
      <c r="N2539" s="9"/>
      <c r="O2539" s="9"/>
      <c r="P2539" s="9"/>
      <c r="Q2539" s="9"/>
      <c r="R2539" s="9"/>
      <c r="S2539" s="9"/>
      <c r="T2539" s="9"/>
      <c r="U2539" s="9"/>
      <c r="V2539" s="9"/>
      <c r="W2539" s="9"/>
      <c r="X2539" s="9"/>
      <c r="Y2539" s="9"/>
      <c r="Z2539" s="9"/>
      <c r="AA2539" s="9"/>
      <c r="AB2539" s="9"/>
      <c r="AC2539" s="9"/>
      <c r="AD2539" s="9"/>
    </row>
    <row r="2540" spans="1:30" ht="9.75" customHeight="1">
      <c r="A2540" s="144"/>
      <c r="B2540" s="230"/>
      <c r="C2540" s="231"/>
      <c r="D2540" s="226"/>
      <c r="E2540" s="232"/>
      <c r="F2540" s="228"/>
      <c r="G2540" s="226"/>
      <c r="H2540" s="226"/>
      <c r="I2540" s="218"/>
      <c r="J2540" s="219"/>
      <c r="K2540" s="9"/>
      <c r="L2540" s="9"/>
      <c r="M2540" s="9"/>
      <c r="N2540" s="9"/>
      <c r="O2540" s="9"/>
      <c r="P2540" s="9"/>
      <c r="Q2540" s="9"/>
      <c r="R2540" s="9"/>
      <c r="S2540" s="9"/>
      <c r="T2540" s="9"/>
      <c r="U2540" s="9"/>
      <c r="V2540" s="9"/>
      <c r="W2540" s="9"/>
      <c r="X2540" s="9"/>
      <c r="Y2540" s="9"/>
      <c r="Z2540" s="9"/>
      <c r="AA2540" s="9"/>
      <c r="AB2540" s="9"/>
      <c r="AC2540" s="9"/>
      <c r="AD2540" s="9"/>
    </row>
    <row r="2541" spans="1:30" ht="9.75" customHeight="1">
      <c r="A2541" s="144"/>
      <c r="B2541" s="230"/>
      <c r="C2541" s="231"/>
      <c r="D2541" s="226"/>
      <c r="E2541" s="232"/>
      <c r="F2541" s="228"/>
      <c r="G2541" s="226"/>
      <c r="H2541" s="226"/>
      <c r="I2541" s="218"/>
      <c r="J2541" s="219"/>
      <c r="K2541" s="9"/>
      <c r="L2541" s="9"/>
      <c r="M2541" s="9"/>
      <c r="N2541" s="9"/>
      <c r="O2541" s="9"/>
      <c r="P2541" s="9"/>
      <c r="Q2541" s="9"/>
      <c r="R2541" s="9"/>
      <c r="S2541" s="9"/>
      <c r="T2541" s="9"/>
      <c r="U2541" s="9"/>
      <c r="V2541" s="9"/>
      <c r="W2541" s="9"/>
      <c r="X2541" s="9"/>
      <c r="Y2541" s="9"/>
      <c r="Z2541" s="9"/>
      <c r="AA2541" s="9"/>
      <c r="AB2541" s="9"/>
      <c r="AC2541" s="9"/>
      <c r="AD2541" s="9"/>
    </row>
    <row r="2542" spans="1:30" ht="9.75" customHeight="1">
      <c r="A2542" s="144"/>
      <c r="B2542" s="230"/>
      <c r="C2542" s="231"/>
      <c r="D2542" s="226"/>
      <c r="E2542" s="232"/>
      <c r="F2542" s="228"/>
      <c r="G2542" s="226"/>
      <c r="H2542" s="226"/>
      <c r="I2542" s="218"/>
      <c r="J2542" s="219"/>
      <c r="K2542" s="9"/>
      <c r="L2542" s="9"/>
      <c r="M2542" s="9"/>
      <c r="N2542" s="9"/>
      <c r="O2542" s="9"/>
      <c r="P2542" s="9"/>
      <c r="Q2542" s="9"/>
      <c r="R2542" s="9"/>
      <c r="S2542" s="9"/>
      <c r="T2542" s="9"/>
      <c r="U2542" s="9"/>
      <c r="V2542" s="9"/>
      <c r="W2542" s="9"/>
      <c r="X2542" s="9"/>
      <c r="Y2542" s="9"/>
      <c r="Z2542" s="9"/>
      <c r="AA2542" s="9"/>
      <c r="AB2542" s="9"/>
      <c r="AC2542" s="9"/>
      <c r="AD2542" s="9"/>
    </row>
    <row r="2543" spans="1:30" ht="9.75" customHeight="1">
      <c r="A2543" s="144"/>
      <c r="B2543" s="230"/>
      <c r="C2543" s="231"/>
      <c r="D2543" s="226"/>
      <c r="E2543" s="232"/>
      <c r="F2543" s="228"/>
      <c r="G2543" s="226"/>
      <c r="H2543" s="226"/>
      <c r="I2543" s="218"/>
      <c r="J2543" s="219"/>
      <c r="K2543" s="9"/>
      <c r="L2543" s="9"/>
      <c r="M2543" s="9"/>
      <c r="N2543" s="9"/>
      <c r="O2543" s="9"/>
      <c r="P2543" s="9"/>
      <c r="Q2543" s="9"/>
      <c r="R2543" s="9"/>
      <c r="S2543" s="9"/>
      <c r="T2543" s="9"/>
      <c r="U2543" s="9"/>
      <c r="V2543" s="9"/>
      <c r="W2543" s="9"/>
      <c r="X2543" s="9"/>
      <c r="Y2543" s="9"/>
      <c r="Z2543" s="9"/>
      <c r="AA2543" s="9"/>
      <c r="AB2543" s="9"/>
      <c r="AC2543" s="9"/>
      <c r="AD2543" s="9"/>
    </row>
    <row r="2544" spans="1:30" ht="9.75" customHeight="1">
      <c r="A2544" s="144"/>
      <c r="B2544" s="230"/>
      <c r="C2544" s="231"/>
      <c r="D2544" s="226"/>
      <c r="E2544" s="232"/>
      <c r="F2544" s="228"/>
      <c r="G2544" s="226"/>
      <c r="H2544" s="226"/>
      <c r="I2544" s="218"/>
      <c r="J2544" s="219"/>
      <c r="K2544" s="9"/>
      <c r="L2544" s="9"/>
      <c r="M2544" s="9"/>
      <c r="N2544" s="9"/>
      <c r="O2544" s="9"/>
      <c r="P2544" s="9"/>
      <c r="Q2544" s="9"/>
      <c r="R2544" s="9"/>
      <c r="S2544" s="9"/>
      <c r="T2544" s="9"/>
      <c r="U2544" s="9"/>
      <c r="V2544" s="9"/>
      <c r="W2544" s="9"/>
      <c r="X2544" s="9"/>
      <c r="Y2544" s="9"/>
      <c r="Z2544" s="9"/>
      <c r="AA2544" s="9"/>
      <c r="AB2544" s="9"/>
      <c r="AC2544" s="9"/>
      <c r="AD2544" s="9"/>
    </row>
    <row r="2545" spans="1:30" ht="9.75" customHeight="1">
      <c r="A2545" s="144"/>
      <c r="B2545" s="230"/>
      <c r="C2545" s="231"/>
      <c r="D2545" s="226"/>
      <c r="E2545" s="232"/>
      <c r="F2545" s="228"/>
      <c r="G2545" s="226"/>
      <c r="H2545" s="226"/>
      <c r="I2545" s="218"/>
      <c r="J2545" s="219"/>
      <c r="K2545" s="9"/>
      <c r="L2545" s="9"/>
      <c r="M2545" s="9"/>
      <c r="N2545" s="9"/>
      <c r="O2545" s="9"/>
      <c r="P2545" s="9"/>
      <c r="Q2545" s="9"/>
      <c r="R2545" s="9"/>
      <c r="S2545" s="9"/>
      <c r="T2545" s="9"/>
      <c r="U2545" s="9"/>
      <c r="V2545" s="9"/>
      <c r="W2545" s="9"/>
      <c r="X2545" s="9"/>
      <c r="Y2545" s="9"/>
      <c r="Z2545" s="9"/>
      <c r="AA2545" s="9"/>
      <c r="AB2545" s="9"/>
      <c r="AC2545" s="9"/>
      <c r="AD2545" s="9"/>
    </row>
    <row r="2546" spans="1:30" ht="9.75" customHeight="1">
      <c r="A2546" s="144"/>
      <c r="B2546" s="230"/>
      <c r="C2546" s="231"/>
      <c r="D2546" s="226"/>
      <c r="E2546" s="232"/>
      <c r="F2546" s="228"/>
      <c r="G2546" s="226"/>
      <c r="H2546" s="226"/>
      <c r="I2546" s="218"/>
      <c r="J2546" s="219"/>
      <c r="K2546" s="9"/>
      <c r="L2546" s="9"/>
      <c r="M2546" s="9"/>
      <c r="N2546" s="9"/>
      <c r="O2546" s="9"/>
      <c r="P2546" s="9"/>
      <c r="Q2546" s="9"/>
      <c r="R2546" s="9"/>
      <c r="S2546" s="9"/>
      <c r="T2546" s="9"/>
      <c r="U2546" s="9"/>
      <c r="V2546" s="9"/>
      <c r="W2546" s="9"/>
      <c r="X2546" s="9"/>
      <c r="Y2546" s="9"/>
      <c r="Z2546" s="9"/>
      <c r="AA2546" s="9"/>
      <c r="AB2546" s="9"/>
      <c r="AC2546" s="9"/>
      <c r="AD2546" s="9"/>
    </row>
    <row r="2547" spans="1:30" ht="9.75" customHeight="1">
      <c r="A2547" s="144"/>
      <c r="B2547" s="230"/>
      <c r="C2547" s="231"/>
      <c r="D2547" s="226"/>
      <c r="E2547" s="232"/>
      <c r="F2547" s="228"/>
      <c r="G2547" s="226"/>
      <c r="H2547" s="226"/>
      <c r="I2547" s="218"/>
      <c r="J2547" s="219"/>
      <c r="K2547" s="9"/>
      <c r="L2547" s="9"/>
      <c r="M2547" s="9"/>
      <c r="N2547" s="9"/>
      <c r="O2547" s="9"/>
      <c r="P2547" s="9"/>
      <c r="Q2547" s="9"/>
      <c r="R2547" s="9"/>
      <c r="S2547" s="9"/>
      <c r="T2547" s="9"/>
      <c r="U2547" s="9"/>
      <c r="V2547" s="9"/>
      <c r="W2547" s="9"/>
      <c r="X2547" s="9"/>
      <c r="Y2547" s="9"/>
      <c r="Z2547" s="9"/>
      <c r="AA2547" s="9"/>
      <c r="AB2547" s="9"/>
      <c r="AC2547" s="9"/>
      <c r="AD2547" s="9"/>
    </row>
    <row r="2548" spans="1:30" ht="9.75" customHeight="1">
      <c r="A2548" s="144"/>
      <c r="B2548" s="230"/>
      <c r="C2548" s="231"/>
      <c r="D2548" s="226"/>
      <c r="E2548" s="232"/>
      <c r="F2548" s="228"/>
      <c r="G2548" s="226"/>
      <c r="H2548" s="226"/>
      <c r="I2548" s="218"/>
      <c r="J2548" s="219"/>
      <c r="K2548" s="9"/>
      <c r="L2548" s="9"/>
      <c r="M2548" s="9"/>
      <c r="N2548" s="9"/>
      <c r="O2548" s="9"/>
      <c r="P2548" s="9"/>
      <c r="Q2548" s="9"/>
      <c r="R2548" s="9"/>
      <c r="S2548" s="9"/>
      <c r="T2548" s="9"/>
      <c r="U2548" s="9"/>
      <c r="V2548" s="9"/>
      <c r="W2548" s="9"/>
      <c r="X2548" s="9"/>
      <c r="Y2548" s="9"/>
      <c r="Z2548" s="9"/>
      <c r="AA2548" s="9"/>
      <c r="AB2548" s="9"/>
      <c r="AC2548" s="9"/>
      <c r="AD2548" s="9"/>
    </row>
    <row r="2549" spans="1:30" ht="9.75" customHeight="1">
      <c r="A2549" s="144"/>
      <c r="B2549" s="230"/>
      <c r="C2549" s="231"/>
      <c r="D2549" s="226"/>
      <c r="E2549" s="232"/>
      <c r="F2549" s="228"/>
      <c r="G2549" s="226"/>
      <c r="H2549" s="226"/>
      <c r="I2549" s="218"/>
      <c r="J2549" s="219"/>
      <c r="K2549" s="9"/>
      <c r="L2549" s="9"/>
      <c r="M2549" s="9"/>
      <c r="N2549" s="9"/>
      <c r="O2549" s="9"/>
      <c r="P2549" s="9"/>
      <c r="Q2549" s="9"/>
      <c r="R2549" s="9"/>
      <c r="S2549" s="9"/>
      <c r="T2549" s="9"/>
      <c r="U2549" s="9"/>
      <c r="V2549" s="9"/>
      <c r="W2549" s="9"/>
      <c r="X2549" s="9"/>
      <c r="Y2549" s="9"/>
      <c r="Z2549" s="9"/>
      <c r="AA2549" s="9"/>
      <c r="AB2549" s="9"/>
      <c r="AC2549" s="9"/>
      <c r="AD2549" s="9"/>
    </row>
    <row r="2550" spans="1:30" ht="9.75" customHeight="1">
      <c r="A2550" s="144"/>
      <c r="B2550" s="230"/>
      <c r="C2550" s="231"/>
      <c r="D2550" s="226"/>
      <c r="E2550" s="232"/>
      <c r="F2550" s="228"/>
      <c r="G2550" s="226"/>
      <c r="H2550" s="226"/>
      <c r="I2550" s="218"/>
      <c r="J2550" s="219"/>
      <c r="K2550" s="9"/>
      <c r="L2550" s="9"/>
      <c r="M2550" s="9"/>
      <c r="N2550" s="9"/>
      <c r="O2550" s="9"/>
      <c r="P2550" s="9"/>
      <c r="Q2550" s="9"/>
      <c r="R2550" s="9"/>
      <c r="S2550" s="9"/>
      <c r="T2550" s="9"/>
      <c r="U2550" s="9"/>
      <c r="V2550" s="9"/>
      <c r="W2550" s="9"/>
      <c r="X2550" s="9"/>
      <c r="Y2550" s="9"/>
      <c r="Z2550" s="9"/>
      <c r="AA2550" s="9"/>
      <c r="AB2550" s="9"/>
      <c r="AC2550" s="9"/>
      <c r="AD2550" s="9"/>
    </row>
    <row r="2551" spans="1:30" ht="9.75" customHeight="1">
      <c r="A2551" s="144"/>
      <c r="B2551" s="230"/>
      <c r="C2551" s="231"/>
      <c r="D2551" s="226"/>
      <c r="E2551" s="232"/>
      <c r="F2551" s="228"/>
      <c r="G2551" s="226"/>
      <c r="H2551" s="226"/>
      <c r="I2551" s="218"/>
      <c r="J2551" s="219"/>
      <c r="K2551" s="9"/>
      <c r="L2551" s="9"/>
      <c r="M2551" s="9"/>
      <c r="N2551" s="9"/>
      <c r="O2551" s="9"/>
      <c r="P2551" s="9"/>
      <c r="Q2551" s="9"/>
      <c r="R2551" s="9"/>
      <c r="S2551" s="9"/>
      <c r="T2551" s="9"/>
      <c r="U2551" s="9"/>
      <c r="V2551" s="9"/>
      <c r="W2551" s="9"/>
      <c r="X2551" s="9"/>
      <c r="Y2551" s="9"/>
      <c r="Z2551" s="9"/>
      <c r="AA2551" s="9"/>
      <c r="AB2551" s="9"/>
      <c r="AC2551" s="9"/>
      <c r="AD2551" s="9"/>
    </row>
    <row r="2552" spans="1:30" ht="9.75" customHeight="1">
      <c r="A2552" s="144"/>
      <c r="B2552" s="230"/>
      <c r="C2552" s="231"/>
      <c r="D2552" s="226"/>
      <c r="E2552" s="232"/>
      <c r="F2552" s="228"/>
      <c r="G2552" s="226"/>
      <c r="H2552" s="226"/>
      <c r="I2552" s="218"/>
      <c r="J2552" s="219"/>
      <c r="K2552" s="9"/>
      <c r="L2552" s="9"/>
      <c r="M2552" s="9"/>
      <c r="N2552" s="9"/>
      <c r="O2552" s="9"/>
      <c r="P2552" s="9"/>
      <c r="Q2552" s="9"/>
      <c r="R2552" s="9"/>
      <c r="S2552" s="9"/>
      <c r="T2552" s="9"/>
      <c r="U2552" s="9"/>
      <c r="V2552" s="9"/>
      <c r="W2552" s="9"/>
      <c r="X2552" s="9"/>
      <c r="Y2552" s="9"/>
      <c r="Z2552" s="9"/>
      <c r="AA2552" s="9"/>
      <c r="AB2552" s="9"/>
      <c r="AC2552" s="9"/>
      <c r="AD2552" s="9"/>
    </row>
    <row r="2553" spans="1:30" ht="9.75" customHeight="1">
      <c r="A2553" s="144"/>
      <c r="B2553" s="230"/>
      <c r="C2553" s="231"/>
      <c r="D2553" s="226"/>
      <c r="E2553" s="232"/>
      <c r="F2553" s="228"/>
      <c r="G2553" s="226"/>
      <c r="H2553" s="226"/>
      <c r="I2553" s="218"/>
      <c r="J2553" s="219"/>
      <c r="K2553" s="9"/>
      <c r="L2553" s="9"/>
      <c r="M2553" s="9"/>
      <c r="N2553" s="9"/>
      <c r="O2553" s="9"/>
      <c r="P2553" s="9"/>
      <c r="Q2553" s="9"/>
      <c r="R2553" s="9"/>
      <c r="S2553" s="9"/>
      <c r="T2553" s="9"/>
      <c r="U2553" s="9"/>
      <c r="V2553" s="9"/>
      <c r="W2553" s="9"/>
      <c r="X2553" s="9"/>
      <c r="Y2553" s="9"/>
      <c r="Z2553" s="9"/>
      <c r="AA2553" s="9"/>
      <c r="AB2553" s="9"/>
      <c r="AC2553" s="9"/>
      <c r="AD2553" s="9"/>
    </row>
    <row r="2554" spans="1:30" ht="9.75" customHeight="1">
      <c r="A2554" s="144"/>
      <c r="B2554" s="230"/>
      <c r="C2554" s="231"/>
      <c r="D2554" s="226"/>
      <c r="E2554" s="232"/>
      <c r="F2554" s="228"/>
      <c r="G2554" s="226"/>
      <c r="H2554" s="226"/>
      <c r="I2554" s="218"/>
      <c r="J2554" s="219"/>
      <c r="K2554" s="9"/>
      <c r="L2554" s="9"/>
      <c r="M2554" s="9"/>
      <c r="N2554" s="9"/>
      <c r="O2554" s="9"/>
      <c r="P2554" s="9"/>
      <c r="Q2554" s="9"/>
      <c r="R2554" s="9"/>
      <c r="S2554" s="9"/>
      <c r="T2554" s="9"/>
      <c r="U2554" s="9"/>
      <c r="V2554" s="9"/>
      <c r="W2554" s="9"/>
      <c r="X2554" s="9"/>
      <c r="Y2554" s="9"/>
      <c r="Z2554" s="9"/>
      <c r="AA2554" s="9"/>
      <c r="AB2554" s="9"/>
      <c r="AC2554" s="9"/>
      <c r="AD2554" s="9"/>
    </row>
    <row r="2555" spans="1:30" ht="9.75" customHeight="1">
      <c r="A2555" s="144"/>
      <c r="B2555" s="230"/>
      <c r="C2555" s="231"/>
      <c r="D2555" s="226"/>
      <c r="E2555" s="232"/>
      <c r="F2555" s="228"/>
      <c r="G2555" s="226"/>
      <c r="H2555" s="226"/>
      <c r="I2555" s="218"/>
      <c r="J2555" s="219"/>
      <c r="K2555" s="9"/>
      <c r="L2555" s="9"/>
      <c r="M2555" s="9"/>
      <c r="N2555" s="9"/>
      <c r="O2555" s="9"/>
      <c r="P2555" s="9"/>
      <c r="Q2555" s="9"/>
      <c r="R2555" s="9"/>
      <c r="S2555" s="9"/>
      <c r="T2555" s="9"/>
      <c r="U2555" s="9"/>
      <c r="V2555" s="9"/>
      <c r="W2555" s="9"/>
      <c r="X2555" s="9"/>
      <c r="Y2555" s="9"/>
      <c r="Z2555" s="9"/>
      <c r="AA2555" s="9"/>
      <c r="AB2555" s="9"/>
      <c r="AC2555" s="9"/>
      <c r="AD2555" s="9"/>
    </row>
    <row r="2556" spans="1:30" ht="9.75" customHeight="1">
      <c r="A2556" s="144"/>
      <c r="B2556" s="230"/>
      <c r="C2556" s="231"/>
      <c r="D2556" s="226"/>
      <c r="E2556" s="232"/>
      <c r="F2556" s="228"/>
      <c r="G2556" s="226"/>
      <c r="H2556" s="226"/>
      <c r="I2556" s="218"/>
      <c r="J2556" s="219"/>
      <c r="K2556" s="9"/>
      <c r="L2556" s="9"/>
      <c r="M2556" s="9"/>
      <c r="N2556" s="9"/>
      <c r="O2556" s="9"/>
      <c r="P2556" s="9"/>
      <c r="Q2556" s="9"/>
      <c r="R2556" s="9"/>
      <c r="S2556" s="9"/>
      <c r="T2556" s="9"/>
      <c r="U2556" s="9"/>
      <c r="V2556" s="9"/>
      <c r="W2556" s="9"/>
      <c r="X2556" s="9"/>
      <c r="Y2556" s="9"/>
      <c r="Z2556" s="9"/>
      <c r="AA2556" s="9"/>
      <c r="AB2556" s="9"/>
      <c r="AC2556" s="9"/>
      <c r="AD2556" s="9"/>
    </row>
    <row r="2557" spans="1:30" ht="9.75" customHeight="1">
      <c r="A2557" s="144"/>
      <c r="B2557" s="230"/>
      <c r="C2557" s="231"/>
      <c r="D2557" s="226"/>
      <c r="E2557" s="232"/>
      <c r="F2557" s="228"/>
      <c r="G2557" s="226"/>
      <c r="H2557" s="226"/>
      <c r="I2557" s="218"/>
      <c r="J2557" s="219"/>
      <c r="K2557" s="9"/>
      <c r="L2557" s="9"/>
      <c r="M2557" s="9"/>
      <c r="N2557" s="9"/>
      <c r="O2557" s="9"/>
      <c r="P2557" s="9"/>
      <c r="Q2557" s="9"/>
      <c r="R2557" s="9"/>
      <c r="S2557" s="9"/>
      <c r="T2557" s="9"/>
      <c r="U2557" s="9"/>
      <c r="V2557" s="9"/>
      <c r="W2557" s="9"/>
      <c r="X2557" s="9"/>
      <c r="Y2557" s="9"/>
      <c r="Z2557" s="9"/>
      <c r="AA2557" s="9"/>
      <c r="AB2557" s="9"/>
      <c r="AC2557" s="9"/>
      <c r="AD2557" s="9"/>
    </row>
    <row r="2558" spans="1:30" ht="9.75" customHeight="1">
      <c r="A2558" s="144"/>
      <c r="B2558" s="230"/>
      <c r="C2558" s="231"/>
      <c r="D2558" s="226"/>
      <c r="E2558" s="232"/>
      <c r="F2558" s="228"/>
      <c r="G2558" s="226"/>
      <c r="H2558" s="226"/>
      <c r="I2558" s="218"/>
      <c r="J2558" s="219"/>
      <c r="K2558" s="9"/>
      <c r="L2558" s="9"/>
      <c r="M2558" s="9"/>
      <c r="N2558" s="9"/>
      <c r="O2558" s="9"/>
      <c r="P2558" s="9"/>
      <c r="Q2558" s="9"/>
      <c r="R2558" s="9"/>
      <c r="S2558" s="9"/>
      <c r="T2558" s="9"/>
      <c r="U2558" s="9"/>
      <c r="V2558" s="9"/>
      <c r="W2558" s="9"/>
      <c r="X2558" s="9"/>
      <c r="Y2558" s="9"/>
      <c r="Z2558" s="9"/>
      <c r="AA2558" s="9"/>
      <c r="AB2558" s="9"/>
      <c r="AC2558" s="9"/>
      <c r="AD2558" s="9"/>
    </row>
    <row r="2559" spans="1:30" ht="9.75" customHeight="1">
      <c r="A2559" s="144"/>
      <c r="B2559" s="230"/>
      <c r="C2559" s="231"/>
      <c r="D2559" s="226"/>
      <c r="E2559" s="232"/>
      <c r="F2559" s="228"/>
      <c r="G2559" s="226"/>
      <c r="H2559" s="226"/>
      <c r="I2559" s="218"/>
      <c r="J2559" s="219"/>
      <c r="K2559" s="9"/>
      <c r="L2559" s="9"/>
      <c r="M2559" s="9"/>
      <c r="N2559" s="9"/>
      <c r="O2559" s="9"/>
      <c r="P2559" s="9"/>
      <c r="Q2559" s="9"/>
      <c r="R2559" s="9"/>
      <c r="S2559" s="9"/>
      <c r="T2559" s="9"/>
      <c r="U2559" s="9"/>
      <c r="V2559" s="9"/>
      <c r="W2559" s="9"/>
      <c r="X2559" s="9"/>
      <c r="Y2559" s="9"/>
      <c r="Z2559" s="9"/>
      <c r="AA2559" s="9"/>
      <c r="AB2559" s="9"/>
      <c r="AC2559" s="9"/>
      <c r="AD2559" s="9"/>
    </row>
    <row r="2560" spans="1:30" ht="9.75" customHeight="1">
      <c r="A2560" s="144"/>
      <c r="B2560" s="230"/>
      <c r="C2560" s="231"/>
      <c r="D2560" s="226"/>
      <c r="E2560" s="232"/>
      <c r="F2560" s="228"/>
      <c r="G2560" s="226"/>
      <c r="H2560" s="226"/>
      <c r="I2560" s="218"/>
      <c r="J2560" s="219"/>
      <c r="K2560" s="9"/>
      <c r="L2560" s="9"/>
      <c r="M2560" s="9"/>
      <c r="N2560" s="9"/>
      <c r="O2560" s="9"/>
      <c r="P2560" s="9"/>
      <c r="Q2560" s="9"/>
      <c r="R2560" s="9"/>
      <c r="S2560" s="9"/>
      <c r="T2560" s="9"/>
      <c r="U2560" s="9"/>
      <c r="V2560" s="9"/>
      <c r="W2560" s="9"/>
      <c r="X2560" s="9"/>
      <c r="Y2560" s="9"/>
      <c r="Z2560" s="9"/>
      <c r="AA2560" s="9"/>
      <c r="AB2560" s="9"/>
      <c r="AC2560" s="9"/>
      <c r="AD2560" s="9"/>
    </row>
    <row r="2561" spans="1:30" ht="9.75" customHeight="1">
      <c r="A2561" s="144"/>
      <c r="B2561" s="230"/>
      <c r="C2561" s="231"/>
      <c r="D2561" s="226"/>
      <c r="E2561" s="232"/>
      <c r="F2561" s="228"/>
      <c r="G2561" s="226"/>
      <c r="H2561" s="226"/>
      <c r="I2561" s="218"/>
      <c r="J2561" s="219"/>
      <c r="K2561" s="9"/>
      <c r="L2561" s="9"/>
      <c r="M2561" s="9"/>
      <c r="N2561" s="9"/>
      <c r="O2561" s="9"/>
      <c r="P2561" s="9"/>
      <c r="Q2561" s="9"/>
      <c r="R2561" s="9"/>
      <c r="S2561" s="9"/>
      <c r="T2561" s="9"/>
      <c r="U2561" s="9"/>
      <c r="V2561" s="9"/>
      <c r="W2561" s="9"/>
      <c r="X2561" s="9"/>
      <c r="Y2561" s="9"/>
      <c r="Z2561" s="9"/>
      <c r="AA2561" s="9"/>
      <c r="AB2561" s="9"/>
      <c r="AC2561" s="9"/>
      <c r="AD2561" s="9"/>
    </row>
    <row r="2562" spans="1:30" ht="9.75" customHeight="1">
      <c r="A2562" s="144"/>
      <c r="B2562" s="230"/>
      <c r="C2562" s="231"/>
      <c r="D2562" s="226"/>
      <c r="E2562" s="232"/>
      <c r="F2562" s="228"/>
      <c r="G2562" s="226"/>
      <c r="H2562" s="226"/>
      <c r="I2562" s="218"/>
      <c r="J2562" s="219"/>
      <c r="K2562" s="9"/>
      <c r="L2562" s="9"/>
      <c r="M2562" s="9"/>
      <c r="N2562" s="9"/>
      <c r="O2562" s="9"/>
      <c r="P2562" s="9"/>
      <c r="Q2562" s="9"/>
      <c r="R2562" s="9"/>
      <c r="S2562" s="9"/>
      <c r="T2562" s="9"/>
      <c r="U2562" s="9"/>
      <c r="V2562" s="9"/>
      <c r="W2562" s="9"/>
      <c r="X2562" s="9"/>
      <c r="Y2562" s="9"/>
      <c r="Z2562" s="9"/>
      <c r="AA2562" s="9"/>
      <c r="AB2562" s="9"/>
      <c r="AC2562" s="9"/>
      <c r="AD2562" s="9"/>
    </row>
    <row r="2563" spans="1:30" ht="9.75" customHeight="1">
      <c r="A2563" s="144"/>
      <c r="B2563" s="230"/>
      <c r="C2563" s="231"/>
      <c r="D2563" s="226"/>
      <c r="E2563" s="232"/>
      <c r="F2563" s="228"/>
      <c r="G2563" s="226"/>
      <c r="H2563" s="226"/>
      <c r="I2563" s="218"/>
      <c r="J2563" s="219"/>
      <c r="K2563" s="9"/>
      <c r="L2563" s="9"/>
      <c r="M2563" s="9"/>
      <c r="N2563" s="9"/>
      <c r="O2563" s="9"/>
      <c r="P2563" s="9"/>
      <c r="Q2563" s="9"/>
      <c r="R2563" s="9"/>
      <c r="S2563" s="9"/>
      <c r="T2563" s="9"/>
      <c r="U2563" s="9"/>
      <c r="V2563" s="9"/>
      <c r="W2563" s="9"/>
      <c r="X2563" s="9"/>
      <c r="Y2563" s="9"/>
      <c r="Z2563" s="9"/>
      <c r="AA2563" s="9"/>
      <c r="AB2563" s="9"/>
      <c r="AC2563" s="9"/>
      <c r="AD2563" s="9"/>
    </row>
    <row r="2564" spans="1:30" ht="9.75" customHeight="1">
      <c r="A2564" s="144"/>
      <c r="B2564" s="230"/>
      <c r="C2564" s="231"/>
      <c r="D2564" s="226"/>
      <c r="E2564" s="232"/>
      <c r="F2564" s="228"/>
      <c r="G2564" s="226"/>
      <c r="H2564" s="226"/>
      <c r="I2564" s="218"/>
      <c r="J2564" s="219"/>
      <c r="K2564" s="9"/>
      <c r="L2564" s="9"/>
      <c r="M2564" s="9"/>
      <c r="N2564" s="9"/>
      <c r="O2564" s="9"/>
      <c r="P2564" s="9"/>
      <c r="Q2564" s="9"/>
      <c r="R2564" s="9"/>
      <c r="S2564" s="9"/>
      <c r="T2564" s="9"/>
      <c r="U2564" s="9"/>
      <c r="V2564" s="9"/>
      <c r="W2564" s="9"/>
      <c r="X2564" s="9"/>
      <c r="Y2564" s="9"/>
      <c r="Z2564" s="9"/>
      <c r="AA2564" s="9"/>
      <c r="AB2564" s="9"/>
      <c r="AC2564" s="9"/>
      <c r="AD2564" s="9"/>
    </row>
    <row r="2565" spans="1:30" ht="9.75" customHeight="1">
      <c r="A2565" s="144"/>
      <c r="B2565" s="230"/>
      <c r="C2565" s="231"/>
      <c r="D2565" s="226"/>
      <c r="E2565" s="232"/>
      <c r="F2565" s="228"/>
      <c r="G2565" s="226"/>
      <c r="H2565" s="226"/>
      <c r="I2565" s="218"/>
      <c r="J2565" s="219"/>
      <c r="K2565" s="9"/>
      <c r="L2565" s="9"/>
      <c r="M2565" s="9"/>
      <c r="N2565" s="9"/>
      <c r="O2565" s="9"/>
      <c r="P2565" s="9"/>
      <c r="Q2565" s="9"/>
      <c r="R2565" s="9"/>
      <c r="S2565" s="9"/>
      <c r="T2565" s="9"/>
      <c r="U2565" s="9"/>
      <c r="V2565" s="9"/>
      <c r="W2565" s="9"/>
      <c r="X2565" s="9"/>
      <c r="Y2565" s="9"/>
      <c r="Z2565" s="9"/>
      <c r="AA2565" s="9"/>
      <c r="AB2565" s="9"/>
      <c r="AC2565" s="9"/>
      <c r="AD2565" s="9"/>
    </row>
    <row r="2566" spans="1:30" ht="9.75" customHeight="1">
      <c r="A2566" s="144"/>
      <c r="B2566" s="230"/>
      <c r="C2566" s="231"/>
      <c r="D2566" s="226"/>
      <c r="E2566" s="232"/>
      <c r="F2566" s="228"/>
      <c r="G2566" s="226"/>
      <c r="H2566" s="226"/>
      <c r="I2566" s="218"/>
      <c r="J2566" s="219"/>
      <c r="K2566" s="9"/>
      <c r="L2566" s="9"/>
      <c r="M2566" s="9"/>
      <c r="N2566" s="9"/>
      <c r="O2566" s="9"/>
      <c r="P2566" s="9"/>
      <c r="Q2566" s="9"/>
      <c r="R2566" s="9"/>
      <c r="S2566" s="9"/>
      <c r="T2566" s="9"/>
      <c r="U2566" s="9"/>
      <c r="V2566" s="9"/>
      <c r="W2566" s="9"/>
      <c r="X2566" s="9"/>
      <c r="Y2566" s="9"/>
      <c r="Z2566" s="9"/>
      <c r="AA2566" s="9"/>
      <c r="AB2566" s="9"/>
      <c r="AC2566" s="9"/>
      <c r="AD2566" s="9"/>
    </row>
    <row r="2567" spans="1:30" ht="9.75" customHeight="1">
      <c r="A2567" s="144"/>
      <c r="B2567" s="230"/>
      <c r="C2567" s="231"/>
      <c r="D2567" s="226"/>
      <c r="E2567" s="232"/>
      <c r="F2567" s="228"/>
      <c r="G2567" s="226"/>
      <c r="H2567" s="226"/>
      <c r="I2567" s="218"/>
      <c r="J2567" s="219"/>
      <c r="K2567" s="9"/>
      <c r="L2567" s="9"/>
      <c r="M2567" s="9"/>
      <c r="N2567" s="9"/>
      <c r="O2567" s="9"/>
      <c r="P2567" s="9"/>
      <c r="Q2567" s="9"/>
      <c r="R2567" s="9"/>
      <c r="S2567" s="9"/>
      <c r="T2567" s="9"/>
      <c r="U2567" s="9"/>
      <c r="V2567" s="9"/>
      <c r="W2567" s="9"/>
      <c r="X2567" s="9"/>
      <c r="Y2567" s="9"/>
      <c r="Z2567" s="9"/>
      <c r="AA2567" s="9"/>
      <c r="AB2567" s="9"/>
      <c r="AC2567" s="9"/>
      <c r="AD2567" s="9"/>
    </row>
    <row r="2568" spans="1:30" ht="9.75" customHeight="1">
      <c r="A2568" s="144"/>
      <c r="B2568" s="230"/>
      <c r="C2568" s="231"/>
      <c r="D2568" s="226"/>
      <c r="E2568" s="232"/>
      <c r="F2568" s="228"/>
      <c r="G2568" s="226"/>
      <c r="H2568" s="226"/>
      <c r="I2568" s="218"/>
      <c r="J2568" s="219"/>
      <c r="K2568" s="9"/>
      <c r="L2568" s="9"/>
      <c r="M2568" s="9"/>
      <c r="N2568" s="9"/>
      <c r="O2568" s="9"/>
      <c r="P2568" s="9"/>
      <c r="Q2568" s="9"/>
      <c r="R2568" s="9"/>
      <c r="S2568" s="9"/>
      <c r="T2568" s="9"/>
      <c r="U2568" s="9"/>
      <c r="V2568" s="9"/>
      <c r="W2568" s="9"/>
      <c r="X2568" s="9"/>
      <c r="Y2568" s="9"/>
      <c r="Z2568" s="9"/>
      <c r="AA2568" s="9"/>
      <c r="AB2568" s="9"/>
      <c r="AC2568" s="9"/>
      <c r="AD2568" s="9"/>
    </row>
    <row r="2569" spans="1:30" ht="9.75" customHeight="1">
      <c r="A2569" s="144"/>
      <c r="B2569" s="230"/>
      <c r="C2569" s="231"/>
      <c r="D2569" s="226"/>
      <c r="E2569" s="232"/>
      <c r="F2569" s="228"/>
      <c r="G2569" s="226"/>
      <c r="H2569" s="226"/>
      <c r="I2569" s="218"/>
      <c r="J2569" s="219"/>
      <c r="K2569" s="9"/>
      <c r="L2569" s="9"/>
      <c r="M2569" s="9"/>
      <c r="N2569" s="9"/>
      <c r="O2569" s="9"/>
      <c r="P2569" s="9"/>
      <c r="Q2569" s="9"/>
      <c r="R2569" s="9"/>
      <c r="S2569" s="9"/>
      <c r="T2569" s="9"/>
      <c r="U2569" s="9"/>
      <c r="V2569" s="9"/>
      <c r="W2569" s="9"/>
      <c r="X2569" s="9"/>
      <c r="Y2569" s="9"/>
      <c r="Z2569" s="9"/>
      <c r="AA2569" s="9"/>
      <c r="AB2569" s="9"/>
      <c r="AC2569" s="9"/>
      <c r="AD2569" s="9"/>
    </row>
    <row r="2570" spans="1:30" ht="9.75" customHeight="1">
      <c r="A2570" s="144"/>
      <c r="B2570" s="230"/>
      <c r="C2570" s="231"/>
      <c r="D2570" s="226"/>
      <c r="E2570" s="232"/>
      <c r="F2570" s="228"/>
      <c r="G2570" s="226"/>
      <c r="H2570" s="226"/>
      <c r="I2570" s="218"/>
      <c r="J2570" s="219"/>
      <c r="K2570" s="9"/>
      <c r="L2570" s="9"/>
      <c r="M2570" s="9"/>
      <c r="N2570" s="9"/>
      <c r="O2570" s="9"/>
      <c r="P2570" s="9"/>
      <c r="Q2570" s="9"/>
      <c r="R2570" s="9"/>
      <c r="S2570" s="9"/>
      <c r="T2570" s="9"/>
      <c r="U2570" s="9"/>
      <c r="V2570" s="9"/>
      <c r="W2570" s="9"/>
      <c r="X2570" s="9"/>
      <c r="Y2570" s="9"/>
      <c r="Z2570" s="9"/>
      <c r="AA2570" s="9"/>
      <c r="AB2570" s="9"/>
      <c r="AC2570" s="9"/>
      <c r="AD2570" s="9"/>
    </row>
    <row r="2571" spans="1:30" ht="9.75" customHeight="1">
      <c r="A2571" s="144"/>
      <c r="B2571" s="230"/>
      <c r="C2571" s="231"/>
      <c r="D2571" s="226"/>
      <c r="E2571" s="232"/>
      <c r="F2571" s="228"/>
      <c r="G2571" s="226"/>
      <c r="H2571" s="226"/>
      <c r="I2571" s="218"/>
      <c r="J2571" s="219"/>
      <c r="K2571" s="9"/>
      <c r="L2571" s="9"/>
      <c r="M2571" s="9"/>
      <c r="N2571" s="9"/>
      <c r="O2571" s="9"/>
      <c r="P2571" s="9"/>
      <c r="Q2571" s="9"/>
      <c r="R2571" s="9"/>
      <c r="S2571" s="9"/>
      <c r="T2571" s="9"/>
      <c r="U2571" s="9"/>
      <c r="V2571" s="9"/>
      <c r="W2571" s="9"/>
      <c r="X2571" s="9"/>
      <c r="Y2571" s="9"/>
      <c r="Z2571" s="9"/>
      <c r="AA2571" s="9"/>
      <c r="AB2571" s="9"/>
      <c r="AC2571" s="9"/>
      <c r="AD2571" s="9"/>
    </row>
    <row r="2572" spans="1:30" ht="9.75" customHeight="1">
      <c r="A2572" s="144"/>
      <c r="B2572" s="230"/>
      <c r="C2572" s="231"/>
      <c r="D2572" s="226"/>
      <c r="E2572" s="232"/>
      <c r="F2572" s="228"/>
      <c r="G2572" s="226"/>
      <c r="H2572" s="226"/>
      <c r="I2572" s="218"/>
      <c r="J2572" s="219"/>
      <c r="K2572" s="9"/>
      <c r="L2572" s="9"/>
      <c r="M2572" s="9"/>
      <c r="N2572" s="9"/>
      <c r="O2572" s="9"/>
      <c r="P2572" s="9"/>
      <c r="Q2572" s="9"/>
      <c r="R2572" s="9"/>
      <c r="S2572" s="9"/>
      <c r="T2572" s="9"/>
      <c r="U2572" s="9"/>
      <c r="V2572" s="9"/>
      <c r="W2572" s="9"/>
      <c r="X2572" s="9"/>
      <c r="Y2572" s="9"/>
      <c r="Z2572" s="9"/>
      <c r="AA2572" s="9"/>
      <c r="AB2572" s="9"/>
      <c r="AC2572" s="9"/>
      <c r="AD2572" s="9"/>
    </row>
    <row r="2573" spans="1:30" ht="9.75" customHeight="1">
      <c r="A2573" s="144"/>
      <c r="B2573" s="230"/>
      <c r="C2573" s="231"/>
      <c r="D2573" s="226"/>
      <c r="E2573" s="232"/>
      <c r="F2573" s="228"/>
      <c r="G2573" s="226"/>
      <c r="H2573" s="226"/>
      <c r="I2573" s="218"/>
      <c r="J2573" s="219"/>
      <c r="K2573" s="9"/>
      <c r="L2573" s="9"/>
      <c r="M2573" s="9"/>
      <c r="N2573" s="9"/>
      <c r="O2573" s="9"/>
      <c r="P2573" s="9"/>
      <c r="Q2573" s="9"/>
      <c r="R2573" s="9"/>
      <c r="S2573" s="9"/>
      <c r="T2573" s="9"/>
      <c r="U2573" s="9"/>
      <c r="V2573" s="9"/>
      <c r="W2573" s="9"/>
      <c r="X2573" s="9"/>
      <c r="Y2573" s="9"/>
      <c r="Z2573" s="9"/>
      <c r="AA2573" s="9"/>
      <c r="AB2573" s="9"/>
      <c r="AC2573" s="9"/>
      <c r="AD2573" s="9"/>
    </row>
    <row r="2574" spans="1:30" ht="9.75" customHeight="1">
      <c r="A2574" s="144"/>
      <c r="B2574" s="230"/>
      <c r="C2574" s="231"/>
      <c r="D2574" s="226"/>
      <c r="E2574" s="232"/>
      <c r="F2574" s="228"/>
      <c r="G2574" s="226"/>
      <c r="H2574" s="226"/>
      <c r="I2574" s="218"/>
      <c r="J2574" s="219"/>
      <c r="K2574" s="9"/>
      <c r="L2574" s="9"/>
      <c r="M2574" s="9"/>
      <c r="N2574" s="9"/>
      <c r="O2574" s="9"/>
      <c r="P2574" s="9"/>
      <c r="Q2574" s="9"/>
      <c r="R2574" s="9"/>
      <c r="S2574" s="9"/>
      <c r="T2574" s="9"/>
      <c r="U2574" s="9"/>
      <c r="V2574" s="9"/>
      <c r="W2574" s="9"/>
      <c r="X2574" s="9"/>
      <c r="Y2574" s="9"/>
      <c r="Z2574" s="9"/>
      <c r="AA2574" s="9"/>
      <c r="AB2574" s="9"/>
      <c r="AC2574" s="9"/>
      <c r="AD2574" s="9"/>
    </row>
    <row r="2575" spans="1:30" ht="9.75" customHeight="1">
      <c r="A2575" s="144"/>
      <c r="B2575" s="230"/>
      <c r="C2575" s="231"/>
      <c r="D2575" s="226"/>
      <c r="E2575" s="232"/>
      <c r="F2575" s="228"/>
      <c r="G2575" s="226"/>
      <c r="H2575" s="226"/>
      <c r="I2575" s="218"/>
      <c r="J2575" s="219"/>
      <c r="K2575" s="9"/>
      <c r="L2575" s="9"/>
      <c r="M2575" s="9"/>
      <c r="N2575" s="9"/>
      <c r="O2575" s="9"/>
      <c r="P2575" s="9"/>
      <c r="Q2575" s="9"/>
      <c r="R2575" s="9"/>
      <c r="S2575" s="9"/>
      <c r="T2575" s="9"/>
      <c r="U2575" s="9"/>
      <c r="V2575" s="9"/>
      <c r="W2575" s="9"/>
      <c r="X2575" s="9"/>
      <c r="Y2575" s="9"/>
      <c r="Z2575" s="9"/>
      <c r="AA2575" s="9"/>
      <c r="AB2575" s="9"/>
      <c r="AC2575" s="9"/>
      <c r="AD2575" s="9"/>
    </row>
    <row r="2576" spans="1:30" ht="9.75" customHeight="1">
      <c r="A2576" s="144"/>
      <c r="B2576" s="230"/>
      <c r="C2576" s="231"/>
      <c r="D2576" s="226"/>
      <c r="E2576" s="232"/>
      <c r="F2576" s="228"/>
      <c r="G2576" s="226"/>
      <c r="H2576" s="226"/>
      <c r="I2576" s="218"/>
      <c r="J2576" s="219"/>
      <c r="K2576" s="9"/>
      <c r="L2576" s="9"/>
      <c r="M2576" s="9"/>
      <c r="N2576" s="9"/>
      <c r="O2576" s="9"/>
      <c r="P2576" s="9"/>
      <c r="Q2576" s="9"/>
      <c r="R2576" s="9"/>
      <c r="S2576" s="9"/>
      <c r="T2576" s="9"/>
      <c r="U2576" s="9"/>
      <c r="V2576" s="9"/>
      <c r="W2576" s="9"/>
      <c r="X2576" s="9"/>
      <c r="Y2576" s="9"/>
      <c r="Z2576" s="9"/>
      <c r="AA2576" s="9"/>
      <c r="AB2576" s="9"/>
      <c r="AC2576" s="9"/>
      <c r="AD2576" s="9"/>
    </row>
    <row r="2577" spans="1:30" ht="9.75" customHeight="1">
      <c r="A2577" s="144"/>
      <c r="B2577" s="230"/>
      <c r="C2577" s="231"/>
      <c r="D2577" s="226"/>
      <c r="E2577" s="232"/>
      <c r="F2577" s="228"/>
      <c r="G2577" s="226"/>
      <c r="H2577" s="226"/>
      <c r="I2577" s="218"/>
      <c r="J2577" s="219"/>
      <c r="K2577" s="9"/>
      <c r="L2577" s="9"/>
      <c r="M2577" s="9"/>
      <c r="N2577" s="9"/>
      <c r="O2577" s="9"/>
      <c r="P2577" s="9"/>
      <c r="Q2577" s="9"/>
      <c r="R2577" s="9"/>
      <c r="S2577" s="9"/>
      <c r="T2577" s="9"/>
      <c r="U2577" s="9"/>
      <c r="V2577" s="9"/>
      <c r="W2577" s="9"/>
      <c r="X2577" s="9"/>
      <c r="Y2577" s="9"/>
      <c r="Z2577" s="9"/>
      <c r="AA2577" s="9"/>
      <c r="AB2577" s="9"/>
      <c r="AC2577" s="9"/>
      <c r="AD2577" s="9"/>
    </row>
    <row r="2578" spans="1:30" ht="9.75" customHeight="1">
      <c r="A2578" s="144"/>
      <c r="B2578" s="230"/>
      <c r="C2578" s="231"/>
      <c r="D2578" s="226"/>
      <c r="E2578" s="232"/>
      <c r="F2578" s="228"/>
      <c r="G2578" s="226"/>
      <c r="H2578" s="226"/>
      <c r="I2578" s="218"/>
      <c r="J2578" s="219"/>
      <c r="K2578" s="9"/>
      <c r="L2578" s="9"/>
      <c r="M2578" s="9"/>
      <c r="N2578" s="9"/>
      <c r="O2578" s="9"/>
      <c r="P2578" s="9"/>
      <c r="Q2578" s="9"/>
      <c r="R2578" s="9"/>
      <c r="S2578" s="9"/>
      <c r="T2578" s="9"/>
      <c r="U2578" s="9"/>
      <c r="V2578" s="9"/>
      <c r="W2578" s="9"/>
      <c r="X2578" s="9"/>
      <c r="Y2578" s="9"/>
      <c r="Z2578" s="9"/>
      <c r="AA2578" s="9"/>
      <c r="AB2578" s="9"/>
      <c r="AC2578" s="9"/>
      <c r="AD2578" s="9"/>
    </row>
    <row r="2579" spans="1:30" ht="9.75" customHeight="1">
      <c r="A2579" s="144"/>
      <c r="B2579" s="230"/>
      <c r="C2579" s="231"/>
      <c r="D2579" s="226"/>
      <c r="E2579" s="232"/>
      <c r="F2579" s="228"/>
      <c r="G2579" s="226"/>
      <c r="H2579" s="226"/>
      <c r="I2579" s="218"/>
      <c r="J2579" s="219"/>
      <c r="K2579" s="9"/>
      <c r="L2579" s="9"/>
      <c r="M2579" s="9"/>
      <c r="N2579" s="9"/>
      <c r="O2579" s="9"/>
      <c r="P2579" s="9"/>
      <c r="Q2579" s="9"/>
      <c r="R2579" s="9"/>
      <c r="S2579" s="9"/>
      <c r="T2579" s="9"/>
      <c r="U2579" s="9"/>
      <c r="V2579" s="9"/>
      <c r="W2579" s="9"/>
      <c r="X2579" s="9"/>
      <c r="Y2579" s="9"/>
      <c r="Z2579" s="9"/>
      <c r="AA2579" s="9"/>
      <c r="AB2579" s="9"/>
      <c r="AC2579" s="9"/>
      <c r="AD2579" s="9"/>
    </row>
    <row r="2580" spans="1:30" ht="9.75" customHeight="1">
      <c r="A2580" s="144"/>
      <c r="B2580" s="230"/>
      <c r="C2580" s="231"/>
      <c r="D2580" s="226"/>
      <c r="E2580" s="232"/>
      <c r="F2580" s="228"/>
      <c r="G2580" s="226"/>
      <c r="H2580" s="226"/>
      <c r="I2580" s="218"/>
      <c r="J2580" s="219"/>
      <c r="K2580" s="9"/>
      <c r="L2580" s="9"/>
      <c r="M2580" s="9"/>
      <c r="N2580" s="9"/>
      <c r="O2580" s="9"/>
      <c r="P2580" s="9"/>
      <c r="Q2580" s="9"/>
      <c r="R2580" s="9"/>
      <c r="S2580" s="9"/>
      <c r="T2580" s="9"/>
      <c r="U2580" s="9"/>
      <c r="V2580" s="9"/>
      <c r="W2580" s="9"/>
      <c r="X2580" s="9"/>
      <c r="Y2580" s="9"/>
      <c r="Z2580" s="9"/>
      <c r="AA2580" s="9"/>
      <c r="AB2580" s="9"/>
      <c r="AC2580" s="9"/>
      <c r="AD2580" s="9"/>
    </row>
    <row r="2581" spans="1:30" ht="9.75" customHeight="1">
      <c r="A2581" s="144"/>
      <c r="B2581" s="230"/>
      <c r="C2581" s="231"/>
      <c r="D2581" s="226"/>
      <c r="E2581" s="232"/>
      <c r="F2581" s="228"/>
      <c r="G2581" s="226"/>
      <c r="H2581" s="226"/>
      <c r="I2581" s="218"/>
      <c r="J2581" s="219"/>
      <c r="K2581" s="9"/>
      <c r="L2581" s="9"/>
      <c r="M2581" s="9"/>
      <c r="N2581" s="9"/>
      <c r="O2581" s="9"/>
      <c r="P2581" s="9"/>
      <c r="Q2581" s="9"/>
      <c r="R2581" s="9"/>
      <c r="S2581" s="9"/>
      <c r="T2581" s="9"/>
      <c r="U2581" s="9"/>
      <c r="V2581" s="9"/>
      <c r="W2581" s="9"/>
      <c r="X2581" s="9"/>
      <c r="Y2581" s="9"/>
      <c r="Z2581" s="9"/>
      <c r="AA2581" s="9"/>
      <c r="AB2581" s="9"/>
      <c r="AC2581" s="9"/>
      <c r="AD2581" s="9"/>
    </row>
    <row r="2582" spans="1:30" ht="9.75" customHeight="1">
      <c r="A2582" s="144"/>
      <c r="B2582" s="230"/>
      <c r="C2582" s="231"/>
      <c r="D2582" s="226"/>
      <c r="E2582" s="232"/>
      <c r="F2582" s="228"/>
      <c r="G2582" s="226"/>
      <c r="H2582" s="226"/>
      <c r="I2582" s="218"/>
      <c r="J2582" s="219"/>
      <c r="K2582" s="9"/>
      <c r="L2582" s="9"/>
      <c r="M2582" s="9"/>
      <c r="N2582" s="9"/>
      <c r="O2582" s="9"/>
      <c r="P2582" s="9"/>
      <c r="Q2582" s="9"/>
      <c r="R2582" s="9"/>
      <c r="S2582" s="9"/>
      <c r="T2582" s="9"/>
      <c r="U2582" s="9"/>
      <c r="V2582" s="9"/>
      <c r="W2582" s="9"/>
      <c r="X2582" s="9"/>
      <c r="Y2582" s="9"/>
      <c r="Z2582" s="9"/>
      <c r="AA2582" s="9"/>
      <c r="AB2582" s="9"/>
      <c r="AC2582" s="9"/>
      <c r="AD2582" s="9"/>
    </row>
    <row r="2583" spans="1:30" ht="9.75" customHeight="1">
      <c r="A2583" s="144"/>
      <c r="B2583" s="230"/>
      <c r="C2583" s="231"/>
      <c r="D2583" s="226"/>
      <c r="E2583" s="232"/>
      <c r="F2583" s="228"/>
      <c r="G2583" s="226"/>
      <c r="H2583" s="226"/>
      <c r="I2583" s="218"/>
      <c r="J2583" s="219"/>
      <c r="K2583" s="9"/>
      <c r="L2583" s="9"/>
      <c r="M2583" s="9"/>
      <c r="N2583" s="9"/>
      <c r="O2583" s="9"/>
      <c r="P2583" s="9"/>
      <c r="Q2583" s="9"/>
      <c r="R2583" s="9"/>
      <c r="S2583" s="9"/>
      <c r="T2583" s="9"/>
      <c r="U2583" s="9"/>
      <c r="V2583" s="9"/>
      <c r="W2583" s="9"/>
      <c r="X2583" s="9"/>
      <c r="Y2583" s="9"/>
      <c r="Z2583" s="9"/>
      <c r="AA2583" s="9"/>
      <c r="AB2583" s="9"/>
      <c r="AC2583" s="9"/>
      <c r="AD2583" s="9"/>
    </row>
    <row r="2584" spans="1:30" ht="9.75" customHeight="1">
      <c r="A2584" s="144"/>
      <c r="B2584" s="230"/>
      <c r="C2584" s="231"/>
      <c r="D2584" s="226"/>
      <c r="E2584" s="232"/>
      <c r="F2584" s="228"/>
      <c r="G2584" s="226"/>
      <c r="H2584" s="226"/>
      <c r="I2584" s="218"/>
      <c r="J2584" s="219"/>
      <c r="K2584" s="9"/>
      <c r="L2584" s="9"/>
      <c r="M2584" s="9"/>
      <c r="N2584" s="9"/>
      <c r="O2584" s="9"/>
      <c r="P2584" s="9"/>
      <c r="Q2584" s="9"/>
      <c r="R2584" s="9"/>
      <c r="S2584" s="9"/>
      <c r="T2584" s="9"/>
      <c r="U2584" s="9"/>
      <c r="V2584" s="9"/>
      <c r="W2584" s="9"/>
      <c r="X2584" s="9"/>
      <c r="Y2584" s="9"/>
      <c r="Z2584" s="9"/>
      <c r="AA2584" s="9"/>
      <c r="AB2584" s="9"/>
      <c r="AC2584" s="9"/>
      <c r="AD2584" s="9"/>
    </row>
    <row r="2585" spans="1:30" ht="9.75" customHeight="1">
      <c r="A2585" s="144"/>
      <c r="B2585" s="230"/>
      <c r="C2585" s="231"/>
      <c r="D2585" s="226"/>
      <c r="E2585" s="232"/>
      <c r="F2585" s="228"/>
      <c r="G2585" s="226"/>
      <c r="H2585" s="226"/>
      <c r="I2585" s="218"/>
      <c r="J2585" s="219"/>
      <c r="K2585" s="9"/>
      <c r="L2585" s="9"/>
      <c r="M2585" s="9"/>
      <c r="N2585" s="9"/>
      <c r="O2585" s="9"/>
      <c r="P2585" s="9"/>
      <c r="Q2585" s="9"/>
      <c r="R2585" s="9"/>
      <c r="S2585" s="9"/>
      <c r="T2585" s="9"/>
      <c r="U2585" s="9"/>
      <c r="V2585" s="9"/>
      <c r="W2585" s="9"/>
      <c r="X2585" s="9"/>
      <c r="Y2585" s="9"/>
      <c r="Z2585" s="9"/>
      <c r="AA2585" s="9"/>
      <c r="AB2585" s="9"/>
      <c r="AC2585" s="9"/>
      <c r="AD2585" s="9"/>
    </row>
    <row r="2586" spans="1:30" ht="9.75" customHeight="1">
      <c r="A2586" s="144"/>
      <c r="B2586" s="230"/>
      <c r="C2586" s="231"/>
      <c r="D2586" s="226"/>
      <c r="E2586" s="232"/>
      <c r="F2586" s="228"/>
      <c r="G2586" s="226"/>
      <c r="H2586" s="226"/>
      <c r="I2586" s="218"/>
      <c r="J2586" s="219"/>
      <c r="K2586" s="9"/>
      <c r="L2586" s="9"/>
      <c r="M2586" s="9"/>
      <c r="N2586" s="9"/>
      <c r="O2586" s="9"/>
      <c r="P2586" s="9"/>
      <c r="Q2586" s="9"/>
      <c r="R2586" s="9"/>
      <c r="S2586" s="9"/>
      <c r="T2586" s="9"/>
      <c r="U2586" s="9"/>
      <c r="V2586" s="9"/>
      <c r="W2586" s="9"/>
      <c r="X2586" s="9"/>
      <c r="Y2586" s="9"/>
      <c r="Z2586" s="9"/>
      <c r="AA2586" s="9"/>
      <c r="AB2586" s="9"/>
      <c r="AC2586" s="9"/>
      <c r="AD2586" s="9"/>
    </row>
    <row r="2587" spans="1:30" ht="9.75" customHeight="1">
      <c r="A2587" s="144"/>
      <c r="B2587" s="230"/>
      <c r="C2587" s="231"/>
      <c r="D2587" s="226"/>
      <c r="E2587" s="232"/>
      <c r="F2587" s="228"/>
      <c r="G2587" s="226"/>
      <c r="H2587" s="226"/>
      <c r="I2587" s="218"/>
      <c r="J2587" s="219"/>
      <c r="K2587" s="9"/>
      <c r="L2587" s="9"/>
      <c r="M2587" s="9"/>
      <c r="N2587" s="9"/>
      <c r="O2587" s="9"/>
      <c r="P2587" s="9"/>
      <c r="Q2587" s="9"/>
      <c r="R2587" s="9"/>
      <c r="S2587" s="9"/>
      <c r="T2587" s="9"/>
      <c r="U2587" s="9"/>
      <c r="V2587" s="9"/>
      <c r="W2587" s="9"/>
      <c r="X2587" s="9"/>
      <c r="Y2587" s="9"/>
      <c r="Z2587" s="9"/>
      <c r="AA2587" s="9"/>
      <c r="AB2587" s="9"/>
      <c r="AC2587" s="9"/>
      <c r="AD2587" s="9"/>
    </row>
    <row r="2588" spans="1:30" ht="9.75" customHeight="1">
      <c r="A2588" s="144"/>
      <c r="B2588" s="230"/>
      <c r="C2588" s="231"/>
      <c r="D2588" s="226"/>
      <c r="E2588" s="232"/>
      <c r="F2588" s="228"/>
      <c r="G2588" s="226"/>
      <c r="H2588" s="226"/>
      <c r="I2588" s="218"/>
      <c r="J2588" s="219"/>
      <c r="K2588" s="9"/>
      <c r="L2588" s="9"/>
      <c r="M2588" s="9"/>
      <c r="N2588" s="9"/>
      <c r="O2588" s="9"/>
      <c r="P2588" s="9"/>
      <c r="Q2588" s="9"/>
      <c r="R2588" s="9"/>
      <c r="S2588" s="9"/>
      <c r="T2588" s="9"/>
      <c r="U2588" s="9"/>
      <c r="V2588" s="9"/>
      <c r="W2588" s="9"/>
      <c r="X2588" s="9"/>
      <c r="Y2588" s="9"/>
      <c r="Z2588" s="9"/>
      <c r="AA2588" s="9"/>
      <c r="AB2588" s="9"/>
      <c r="AC2588" s="9"/>
      <c r="AD2588" s="9"/>
    </row>
    <row r="2589" spans="1:30" ht="9.75" customHeight="1">
      <c r="A2589" s="144"/>
      <c r="B2589" s="230"/>
      <c r="C2589" s="231"/>
      <c r="D2589" s="226"/>
      <c r="E2589" s="232"/>
      <c r="F2589" s="228"/>
      <c r="G2589" s="226"/>
      <c r="H2589" s="226"/>
      <c r="I2589" s="218"/>
      <c r="J2589" s="219"/>
      <c r="K2589" s="9"/>
      <c r="L2589" s="9"/>
      <c r="M2589" s="9"/>
      <c r="N2589" s="9"/>
      <c r="O2589" s="9"/>
      <c r="P2589" s="9"/>
      <c r="Q2589" s="9"/>
      <c r="R2589" s="9"/>
      <c r="S2589" s="9"/>
      <c r="T2589" s="9"/>
      <c r="U2589" s="9"/>
      <c r="V2589" s="9"/>
      <c r="W2589" s="9"/>
      <c r="X2589" s="9"/>
      <c r="Y2589" s="9"/>
      <c r="Z2589" s="9"/>
      <c r="AA2589" s="9"/>
      <c r="AB2589" s="9"/>
      <c r="AC2589" s="9"/>
      <c r="AD2589" s="9"/>
    </row>
    <row r="2590" spans="1:30" ht="9.75" customHeight="1">
      <c r="A2590" s="144"/>
      <c r="B2590" s="230"/>
      <c r="C2590" s="231"/>
      <c r="D2590" s="226"/>
      <c r="E2590" s="232"/>
      <c r="F2590" s="228"/>
      <c r="G2590" s="226"/>
      <c r="H2590" s="226"/>
      <c r="I2590" s="218"/>
      <c r="J2590" s="219"/>
      <c r="K2590" s="9"/>
      <c r="L2590" s="9"/>
      <c r="M2590" s="9"/>
      <c r="N2590" s="9"/>
      <c r="O2590" s="9"/>
      <c r="P2590" s="9"/>
      <c r="Q2590" s="9"/>
      <c r="R2590" s="9"/>
      <c r="S2590" s="9"/>
      <c r="T2590" s="9"/>
      <c r="U2590" s="9"/>
      <c r="V2590" s="9"/>
      <c r="W2590" s="9"/>
      <c r="X2590" s="9"/>
      <c r="Y2590" s="9"/>
      <c r="Z2590" s="9"/>
      <c r="AA2590" s="9"/>
      <c r="AB2590" s="9"/>
      <c r="AC2590" s="9"/>
      <c r="AD2590" s="9"/>
    </row>
    <row r="2591" spans="1:30" ht="9.75" customHeight="1">
      <c r="A2591" s="144"/>
      <c r="B2591" s="230"/>
      <c r="C2591" s="231"/>
      <c r="D2591" s="226"/>
      <c r="E2591" s="232"/>
      <c r="F2591" s="228"/>
      <c r="G2591" s="226"/>
      <c r="H2591" s="226"/>
      <c r="I2591" s="218"/>
      <c r="J2591" s="219"/>
      <c r="K2591" s="9"/>
      <c r="L2591" s="9"/>
      <c r="M2591" s="9"/>
      <c r="N2591" s="9"/>
      <c r="O2591" s="9"/>
      <c r="P2591" s="9"/>
      <c r="Q2591" s="9"/>
      <c r="R2591" s="9"/>
      <c r="S2591" s="9"/>
      <c r="T2591" s="9"/>
      <c r="U2591" s="9"/>
      <c r="V2591" s="9"/>
      <c r="W2591" s="9"/>
      <c r="X2591" s="9"/>
      <c r="Y2591" s="9"/>
      <c r="Z2591" s="9"/>
      <c r="AA2591" s="9"/>
      <c r="AB2591" s="9"/>
      <c r="AC2591" s="9"/>
      <c r="AD2591" s="9"/>
    </row>
    <row r="2592" spans="1:30" ht="9.75" customHeight="1">
      <c r="A2592" s="144"/>
      <c r="B2592" s="230"/>
      <c r="C2592" s="231"/>
      <c r="D2592" s="226"/>
      <c r="E2592" s="232"/>
      <c r="F2592" s="228"/>
      <c r="G2592" s="226"/>
      <c r="H2592" s="226"/>
      <c r="I2592" s="218"/>
      <c r="J2592" s="219"/>
      <c r="K2592" s="9"/>
      <c r="L2592" s="9"/>
      <c r="M2592" s="9"/>
      <c r="N2592" s="9"/>
      <c r="O2592" s="9"/>
      <c r="P2592" s="9"/>
      <c r="Q2592" s="9"/>
      <c r="R2592" s="9"/>
      <c r="S2592" s="9"/>
      <c r="T2592" s="9"/>
      <c r="U2592" s="9"/>
      <c r="V2592" s="9"/>
      <c r="W2592" s="9"/>
      <c r="X2592" s="9"/>
      <c r="Y2592" s="9"/>
      <c r="Z2592" s="9"/>
      <c r="AA2592" s="9"/>
      <c r="AB2592" s="9"/>
      <c r="AC2592" s="9"/>
      <c r="AD2592" s="9"/>
    </row>
    <row r="2593" spans="1:30" ht="9.75" customHeight="1">
      <c r="A2593" s="144"/>
      <c r="B2593" s="230"/>
      <c r="C2593" s="231"/>
      <c r="D2593" s="226"/>
      <c r="E2593" s="232"/>
      <c r="F2593" s="228"/>
      <c r="G2593" s="226"/>
      <c r="H2593" s="226"/>
      <c r="I2593" s="218"/>
      <c r="J2593" s="219"/>
      <c r="K2593" s="9"/>
      <c r="L2593" s="9"/>
      <c r="M2593" s="9"/>
      <c r="N2593" s="9"/>
      <c r="O2593" s="9"/>
      <c r="P2593" s="9"/>
      <c r="Q2593" s="9"/>
      <c r="R2593" s="9"/>
      <c r="S2593" s="9"/>
      <c r="T2593" s="9"/>
      <c r="U2593" s="9"/>
      <c r="V2593" s="9"/>
      <c r="W2593" s="9"/>
      <c r="X2593" s="9"/>
      <c r="Y2593" s="9"/>
      <c r="Z2593" s="9"/>
      <c r="AA2593" s="9"/>
      <c r="AB2593" s="9"/>
      <c r="AC2593" s="9"/>
      <c r="AD2593" s="9"/>
    </row>
    <row r="2594" spans="1:30" ht="9.75" customHeight="1">
      <c r="A2594" s="144"/>
      <c r="B2594" s="230"/>
      <c r="C2594" s="231"/>
      <c r="D2594" s="226"/>
      <c r="E2594" s="232"/>
      <c r="F2594" s="228"/>
      <c r="G2594" s="226"/>
      <c r="H2594" s="226"/>
      <c r="I2594" s="218"/>
      <c r="J2594" s="219"/>
      <c r="K2594" s="9"/>
      <c r="L2594" s="9"/>
      <c r="M2594" s="9"/>
      <c r="N2594" s="9"/>
      <c r="O2594" s="9"/>
      <c r="P2594" s="9"/>
      <c r="Q2594" s="9"/>
      <c r="R2594" s="9"/>
      <c r="S2594" s="9"/>
      <c r="T2594" s="9"/>
      <c r="U2594" s="9"/>
      <c r="V2594" s="9"/>
      <c r="W2594" s="9"/>
      <c r="X2594" s="9"/>
      <c r="Y2594" s="9"/>
      <c r="Z2594" s="9"/>
      <c r="AA2594" s="9"/>
      <c r="AB2594" s="9"/>
      <c r="AC2594" s="9"/>
      <c r="AD2594" s="9"/>
    </row>
    <row r="2595" spans="1:30" ht="9.75" customHeight="1">
      <c r="A2595" s="144"/>
      <c r="B2595" s="230"/>
      <c r="C2595" s="231"/>
      <c r="D2595" s="226"/>
      <c r="E2595" s="232"/>
      <c r="F2595" s="228"/>
      <c r="G2595" s="226"/>
      <c r="H2595" s="226"/>
      <c r="I2595" s="218"/>
      <c r="J2595" s="219"/>
      <c r="K2595" s="9"/>
      <c r="L2595" s="9"/>
      <c r="M2595" s="9"/>
      <c r="N2595" s="9"/>
      <c r="O2595" s="9"/>
      <c r="P2595" s="9"/>
      <c r="Q2595" s="9"/>
      <c r="R2595" s="9"/>
      <c r="S2595" s="9"/>
      <c r="T2595" s="9"/>
      <c r="U2595" s="9"/>
      <c r="V2595" s="9"/>
      <c r="W2595" s="9"/>
      <c r="X2595" s="9"/>
      <c r="Y2595" s="9"/>
      <c r="Z2595" s="9"/>
      <c r="AA2595" s="9"/>
      <c r="AB2595" s="9"/>
      <c r="AC2595" s="9"/>
      <c r="AD2595" s="9"/>
    </row>
    <row r="2596" spans="1:30" ht="9.75" customHeight="1">
      <c r="A2596" s="144"/>
      <c r="B2596" s="230"/>
      <c r="C2596" s="231"/>
      <c r="D2596" s="226"/>
      <c r="E2596" s="232"/>
      <c r="F2596" s="228"/>
      <c r="G2596" s="226"/>
      <c r="H2596" s="226"/>
      <c r="I2596" s="218"/>
      <c r="J2596" s="219"/>
      <c r="K2596" s="9"/>
      <c r="L2596" s="9"/>
      <c r="M2596" s="9"/>
      <c r="N2596" s="9"/>
      <c r="O2596" s="9"/>
      <c r="P2596" s="9"/>
      <c r="Q2596" s="9"/>
      <c r="R2596" s="9"/>
      <c r="S2596" s="9"/>
      <c r="T2596" s="9"/>
      <c r="U2596" s="9"/>
      <c r="V2596" s="9"/>
      <c r="W2596" s="9"/>
      <c r="X2596" s="9"/>
      <c r="Y2596" s="9"/>
      <c r="Z2596" s="9"/>
      <c r="AA2596" s="9"/>
      <c r="AB2596" s="9"/>
      <c r="AC2596" s="9"/>
      <c r="AD2596" s="9"/>
    </row>
    <row r="2597" spans="1:30" ht="9.75" customHeight="1">
      <c r="A2597" s="144"/>
      <c r="B2597" s="230"/>
      <c r="C2597" s="231"/>
      <c r="D2597" s="226"/>
      <c r="E2597" s="232"/>
      <c r="F2597" s="228"/>
      <c r="G2597" s="226"/>
      <c r="H2597" s="226"/>
      <c r="I2597" s="218"/>
      <c r="J2597" s="219"/>
      <c r="K2597" s="9"/>
      <c r="L2597" s="9"/>
      <c r="M2597" s="9"/>
      <c r="N2597" s="9"/>
      <c r="O2597" s="9"/>
      <c r="P2597" s="9"/>
      <c r="Q2597" s="9"/>
      <c r="R2597" s="9"/>
      <c r="S2597" s="9"/>
      <c r="T2597" s="9"/>
      <c r="U2597" s="9"/>
      <c r="V2597" s="9"/>
      <c r="W2597" s="9"/>
      <c r="X2597" s="9"/>
      <c r="Y2597" s="9"/>
      <c r="Z2597" s="9"/>
      <c r="AA2597" s="9"/>
      <c r="AB2597" s="9"/>
      <c r="AC2597" s="9"/>
      <c r="AD2597" s="9"/>
    </row>
    <row r="2598" spans="1:30" ht="9.75" customHeight="1">
      <c r="A2598" s="144"/>
      <c r="B2598" s="230"/>
      <c r="C2598" s="231"/>
      <c r="D2598" s="226"/>
      <c r="E2598" s="232"/>
      <c r="F2598" s="228"/>
      <c r="G2598" s="226"/>
      <c r="H2598" s="226"/>
      <c r="I2598" s="218"/>
      <c r="J2598" s="219"/>
      <c r="K2598" s="9"/>
      <c r="L2598" s="9"/>
      <c r="M2598" s="9"/>
      <c r="N2598" s="9"/>
      <c r="O2598" s="9"/>
      <c r="P2598" s="9"/>
      <c r="Q2598" s="9"/>
      <c r="R2598" s="9"/>
      <c r="S2598" s="9"/>
      <c r="T2598" s="9"/>
      <c r="U2598" s="9"/>
      <c r="V2598" s="9"/>
      <c r="W2598" s="9"/>
      <c r="X2598" s="9"/>
      <c r="Y2598" s="9"/>
      <c r="Z2598" s="9"/>
      <c r="AA2598" s="9"/>
      <c r="AB2598" s="9"/>
      <c r="AC2598" s="9"/>
      <c r="AD2598" s="9"/>
    </row>
    <row r="2599" spans="1:30" ht="9.75" customHeight="1">
      <c r="A2599" s="144"/>
      <c r="B2599" s="230"/>
      <c r="C2599" s="231"/>
      <c r="D2599" s="226"/>
      <c r="E2599" s="232"/>
      <c r="F2599" s="228"/>
      <c r="G2599" s="226"/>
      <c r="H2599" s="226"/>
      <c r="I2599" s="218"/>
      <c r="J2599" s="219"/>
      <c r="K2599" s="9"/>
      <c r="L2599" s="9"/>
      <c r="M2599" s="9"/>
      <c r="N2599" s="9"/>
      <c r="O2599" s="9"/>
      <c r="P2599" s="9"/>
      <c r="Q2599" s="9"/>
      <c r="R2599" s="9"/>
      <c r="S2599" s="9"/>
      <c r="T2599" s="9"/>
      <c r="U2599" s="9"/>
      <c r="V2599" s="9"/>
      <c r="W2599" s="9"/>
      <c r="X2599" s="9"/>
      <c r="Y2599" s="9"/>
      <c r="Z2599" s="9"/>
      <c r="AA2599" s="9"/>
      <c r="AB2599" s="9"/>
      <c r="AC2599" s="9"/>
      <c r="AD2599" s="9"/>
    </row>
    <row r="2600" spans="1:30" ht="9.75" customHeight="1">
      <c r="A2600" s="144"/>
      <c r="B2600" s="230"/>
      <c r="C2600" s="231"/>
      <c r="D2600" s="226"/>
      <c r="E2600" s="232"/>
      <c r="F2600" s="228"/>
      <c r="G2600" s="226"/>
      <c r="H2600" s="226"/>
      <c r="I2600" s="218"/>
      <c r="J2600" s="219"/>
      <c r="K2600" s="9"/>
      <c r="L2600" s="9"/>
      <c r="M2600" s="9"/>
      <c r="N2600" s="9"/>
      <c r="O2600" s="9"/>
      <c r="P2600" s="9"/>
      <c r="Q2600" s="9"/>
      <c r="R2600" s="9"/>
      <c r="S2600" s="9"/>
      <c r="T2600" s="9"/>
      <c r="U2600" s="9"/>
      <c r="V2600" s="9"/>
      <c r="W2600" s="9"/>
      <c r="X2600" s="9"/>
      <c r="Y2600" s="9"/>
      <c r="Z2600" s="9"/>
      <c r="AA2600" s="9"/>
      <c r="AB2600" s="9"/>
      <c r="AC2600" s="9"/>
      <c r="AD2600" s="9"/>
    </row>
    <row r="2601" spans="1:30" ht="9.75" customHeight="1">
      <c r="A2601" s="144"/>
      <c r="B2601" s="230"/>
      <c r="C2601" s="231"/>
      <c r="D2601" s="226"/>
      <c r="E2601" s="232"/>
      <c r="F2601" s="228"/>
      <c r="G2601" s="226"/>
      <c r="H2601" s="226"/>
      <c r="I2601" s="218"/>
      <c r="J2601" s="219"/>
      <c r="K2601" s="9"/>
      <c r="L2601" s="9"/>
      <c r="M2601" s="9"/>
      <c r="N2601" s="9"/>
      <c r="O2601" s="9"/>
      <c r="P2601" s="9"/>
      <c r="Q2601" s="9"/>
      <c r="R2601" s="9"/>
      <c r="S2601" s="9"/>
      <c r="T2601" s="9"/>
      <c r="U2601" s="9"/>
      <c r="V2601" s="9"/>
      <c r="W2601" s="9"/>
      <c r="X2601" s="9"/>
      <c r="Y2601" s="9"/>
      <c r="Z2601" s="9"/>
      <c r="AA2601" s="9"/>
      <c r="AB2601" s="9"/>
      <c r="AC2601" s="9"/>
      <c r="AD2601" s="9"/>
    </row>
    <row r="2602" spans="1:30" ht="9.75" customHeight="1">
      <c r="A2602" s="144"/>
      <c r="B2602" s="230"/>
      <c r="C2602" s="231"/>
      <c r="D2602" s="226"/>
      <c r="E2602" s="232"/>
      <c r="F2602" s="228"/>
      <c r="G2602" s="226"/>
      <c r="H2602" s="226"/>
      <c r="I2602" s="218"/>
      <c r="J2602" s="219"/>
      <c r="K2602" s="9"/>
      <c r="L2602" s="9"/>
      <c r="M2602" s="9"/>
      <c r="N2602" s="9"/>
      <c r="O2602" s="9"/>
      <c r="P2602" s="9"/>
      <c r="Q2602" s="9"/>
      <c r="R2602" s="9"/>
      <c r="S2602" s="9"/>
      <c r="T2602" s="9"/>
      <c r="U2602" s="9"/>
      <c r="V2602" s="9"/>
      <c r="W2602" s="9"/>
      <c r="X2602" s="9"/>
      <c r="Y2602" s="9"/>
      <c r="Z2602" s="9"/>
      <c r="AA2602" s="9"/>
      <c r="AB2602" s="9"/>
      <c r="AC2602" s="9"/>
      <c r="AD2602" s="9"/>
    </row>
    <row r="2603" spans="1:30" ht="9.75" customHeight="1">
      <c r="A2603" s="144"/>
      <c r="B2603" s="230"/>
      <c r="C2603" s="231"/>
      <c r="D2603" s="226"/>
      <c r="E2603" s="232"/>
      <c r="F2603" s="228"/>
      <c r="G2603" s="226"/>
      <c r="H2603" s="226"/>
      <c r="I2603" s="218"/>
      <c r="J2603" s="219"/>
      <c r="K2603" s="9"/>
      <c r="L2603" s="9"/>
      <c r="M2603" s="9"/>
      <c r="N2603" s="9"/>
      <c r="O2603" s="9"/>
      <c r="P2603" s="9"/>
      <c r="Q2603" s="9"/>
      <c r="R2603" s="9"/>
      <c r="S2603" s="9"/>
      <c r="T2603" s="9"/>
      <c r="U2603" s="9"/>
      <c r="V2603" s="9"/>
      <c r="W2603" s="9"/>
      <c r="X2603" s="9"/>
      <c r="Y2603" s="9"/>
      <c r="Z2603" s="9"/>
      <c r="AA2603" s="9"/>
      <c r="AB2603" s="9"/>
      <c r="AC2603" s="9"/>
      <c r="AD2603" s="9"/>
    </row>
    <row r="2604" spans="1:30" ht="9.75" customHeight="1">
      <c r="A2604" s="144"/>
      <c r="B2604" s="230"/>
      <c r="C2604" s="231"/>
      <c r="D2604" s="226"/>
      <c r="E2604" s="232"/>
      <c r="F2604" s="228"/>
      <c r="G2604" s="226"/>
      <c r="H2604" s="226"/>
      <c r="I2604" s="218"/>
      <c r="J2604" s="219"/>
      <c r="K2604" s="9"/>
      <c r="L2604" s="9"/>
      <c r="M2604" s="9"/>
      <c r="N2604" s="9"/>
      <c r="O2604" s="9"/>
      <c r="P2604" s="9"/>
      <c r="Q2604" s="9"/>
      <c r="R2604" s="9"/>
      <c r="S2604" s="9"/>
      <c r="T2604" s="9"/>
      <c r="U2604" s="9"/>
      <c r="V2604" s="9"/>
      <c r="W2604" s="9"/>
      <c r="X2604" s="9"/>
      <c r="Y2604" s="9"/>
      <c r="Z2604" s="9"/>
      <c r="AA2604" s="9"/>
      <c r="AB2604" s="9"/>
      <c r="AC2604" s="9"/>
      <c r="AD2604" s="9"/>
    </row>
    <row r="2605" spans="1:30" ht="9.75" customHeight="1">
      <c r="A2605" s="144"/>
      <c r="B2605" s="230"/>
      <c r="C2605" s="231"/>
      <c r="D2605" s="226"/>
      <c r="E2605" s="232"/>
      <c r="F2605" s="228"/>
      <c r="G2605" s="226"/>
      <c r="H2605" s="226"/>
      <c r="I2605" s="218"/>
      <c r="J2605" s="219"/>
      <c r="K2605" s="9"/>
      <c r="L2605" s="9"/>
      <c r="M2605" s="9"/>
      <c r="N2605" s="9"/>
      <c r="O2605" s="9"/>
      <c r="P2605" s="9"/>
      <c r="Q2605" s="9"/>
      <c r="R2605" s="9"/>
      <c r="S2605" s="9"/>
      <c r="T2605" s="9"/>
      <c r="U2605" s="9"/>
      <c r="V2605" s="9"/>
      <c r="W2605" s="9"/>
      <c r="X2605" s="9"/>
      <c r="Y2605" s="9"/>
      <c r="Z2605" s="9"/>
      <c r="AA2605" s="9"/>
      <c r="AB2605" s="9"/>
      <c r="AC2605" s="9"/>
      <c r="AD2605" s="9"/>
    </row>
    <row r="2606" spans="1:30" ht="9.75" customHeight="1">
      <c r="A2606" s="144"/>
      <c r="B2606" s="230"/>
      <c r="C2606" s="231"/>
      <c r="D2606" s="226"/>
      <c r="E2606" s="232"/>
      <c r="F2606" s="228"/>
      <c r="G2606" s="226"/>
      <c r="H2606" s="226"/>
      <c r="I2606" s="218"/>
      <c r="J2606" s="219"/>
      <c r="K2606" s="9"/>
      <c r="L2606" s="9"/>
      <c r="M2606" s="9"/>
      <c r="N2606" s="9"/>
      <c r="O2606" s="9"/>
      <c r="P2606" s="9"/>
      <c r="Q2606" s="9"/>
      <c r="R2606" s="9"/>
      <c r="S2606" s="9"/>
      <c r="T2606" s="9"/>
      <c r="U2606" s="9"/>
      <c r="V2606" s="9"/>
      <c r="W2606" s="9"/>
      <c r="X2606" s="9"/>
      <c r="Y2606" s="9"/>
      <c r="Z2606" s="9"/>
      <c r="AA2606" s="9"/>
      <c r="AB2606" s="9"/>
      <c r="AC2606" s="9"/>
      <c r="AD2606" s="9"/>
    </row>
    <row r="2607" spans="1:30" ht="9.75" customHeight="1">
      <c r="A2607" s="144"/>
      <c r="B2607" s="230"/>
      <c r="C2607" s="231"/>
      <c r="D2607" s="226"/>
      <c r="E2607" s="232"/>
      <c r="F2607" s="228"/>
      <c r="G2607" s="226"/>
      <c r="H2607" s="226"/>
      <c r="I2607" s="218"/>
      <c r="J2607" s="219"/>
      <c r="K2607" s="9"/>
      <c r="L2607" s="9"/>
      <c r="M2607" s="9"/>
      <c r="N2607" s="9"/>
      <c r="O2607" s="9"/>
      <c r="P2607" s="9"/>
      <c r="Q2607" s="9"/>
      <c r="R2607" s="9"/>
      <c r="S2607" s="9"/>
      <c r="T2607" s="9"/>
      <c r="U2607" s="9"/>
      <c r="V2607" s="9"/>
      <c r="W2607" s="9"/>
      <c r="X2607" s="9"/>
      <c r="Y2607" s="9"/>
      <c r="Z2607" s="9"/>
      <c r="AA2607" s="9"/>
      <c r="AB2607" s="9"/>
      <c r="AC2607" s="9"/>
      <c r="AD2607" s="9"/>
    </row>
    <row r="2608" spans="1:30" ht="9.75" customHeight="1">
      <c r="A2608" s="144"/>
      <c r="B2608" s="230"/>
      <c r="C2608" s="231"/>
      <c r="D2608" s="226"/>
      <c r="E2608" s="232"/>
      <c r="F2608" s="228"/>
      <c r="G2608" s="226"/>
      <c r="H2608" s="226"/>
      <c r="I2608" s="218"/>
      <c r="J2608" s="219"/>
      <c r="K2608" s="9"/>
      <c r="L2608" s="9"/>
      <c r="M2608" s="9"/>
      <c r="N2608" s="9"/>
      <c r="O2608" s="9"/>
      <c r="P2608" s="9"/>
      <c r="Q2608" s="9"/>
      <c r="R2608" s="9"/>
      <c r="S2608" s="9"/>
      <c r="T2608" s="9"/>
      <c r="U2608" s="9"/>
      <c r="V2608" s="9"/>
      <c r="W2608" s="9"/>
      <c r="X2608" s="9"/>
      <c r="Y2608" s="9"/>
      <c r="Z2608" s="9"/>
      <c r="AA2608" s="9"/>
      <c r="AB2608" s="9"/>
      <c r="AC2608" s="9"/>
      <c r="AD2608" s="9"/>
    </row>
    <row r="2609" spans="1:30" ht="9.75" customHeight="1">
      <c r="A2609" s="144"/>
      <c r="B2609" s="230"/>
      <c r="C2609" s="231"/>
      <c r="D2609" s="226"/>
      <c r="E2609" s="232"/>
      <c r="F2609" s="228"/>
      <c r="G2609" s="226"/>
      <c r="H2609" s="226"/>
      <c r="I2609" s="218"/>
      <c r="J2609" s="219"/>
      <c r="K2609" s="9"/>
      <c r="L2609" s="9"/>
      <c r="M2609" s="9"/>
      <c r="N2609" s="9"/>
      <c r="O2609" s="9"/>
      <c r="P2609" s="9"/>
      <c r="Q2609" s="9"/>
      <c r="R2609" s="9"/>
      <c r="S2609" s="9"/>
      <c r="T2609" s="9"/>
      <c r="U2609" s="9"/>
      <c r="V2609" s="9"/>
      <c r="W2609" s="9"/>
      <c r="X2609" s="9"/>
      <c r="Y2609" s="9"/>
      <c r="Z2609" s="9"/>
      <c r="AA2609" s="9"/>
      <c r="AB2609" s="9"/>
      <c r="AC2609" s="9"/>
      <c r="AD2609" s="9"/>
    </row>
    <row r="2610" spans="1:30" ht="9.75" customHeight="1">
      <c r="A2610" s="144"/>
      <c r="B2610" s="230"/>
      <c r="C2610" s="231"/>
      <c r="D2610" s="226"/>
      <c r="E2610" s="232"/>
      <c r="F2610" s="228"/>
      <c r="G2610" s="226"/>
      <c r="H2610" s="226"/>
      <c r="I2610" s="218"/>
      <c r="J2610" s="219"/>
      <c r="K2610" s="9"/>
      <c r="L2610" s="9"/>
      <c r="M2610" s="9"/>
      <c r="N2610" s="9"/>
      <c r="O2610" s="9"/>
      <c r="P2610" s="9"/>
      <c r="Q2610" s="9"/>
      <c r="R2610" s="9"/>
      <c r="S2610" s="9"/>
      <c r="T2610" s="9"/>
      <c r="U2610" s="9"/>
      <c r="V2610" s="9"/>
      <c r="W2610" s="9"/>
      <c r="X2610" s="9"/>
      <c r="Y2610" s="9"/>
      <c r="Z2610" s="9"/>
      <c r="AA2610" s="9"/>
      <c r="AB2610" s="9"/>
      <c r="AC2610" s="9"/>
      <c r="AD2610" s="9"/>
    </row>
    <row r="2611" spans="1:30" ht="9.75" customHeight="1">
      <c r="A2611" s="144"/>
      <c r="B2611" s="230"/>
      <c r="C2611" s="231"/>
      <c r="D2611" s="226"/>
      <c r="E2611" s="232"/>
      <c r="F2611" s="228"/>
      <c r="G2611" s="226"/>
      <c r="H2611" s="226"/>
      <c r="I2611" s="218"/>
      <c r="J2611" s="219"/>
      <c r="K2611" s="9"/>
      <c r="L2611" s="9"/>
      <c r="M2611" s="9"/>
      <c r="N2611" s="9"/>
      <c r="O2611" s="9"/>
      <c r="P2611" s="9"/>
      <c r="Q2611" s="9"/>
      <c r="R2611" s="9"/>
      <c r="S2611" s="9"/>
      <c r="T2611" s="9"/>
      <c r="U2611" s="9"/>
      <c r="V2611" s="9"/>
      <c r="W2611" s="9"/>
      <c r="X2611" s="9"/>
      <c r="Y2611" s="9"/>
      <c r="Z2611" s="9"/>
      <c r="AA2611" s="9"/>
      <c r="AB2611" s="9"/>
      <c r="AC2611" s="9"/>
      <c r="AD2611" s="9"/>
    </row>
    <row r="2612" spans="1:30" ht="9.75" customHeight="1">
      <c r="A2612" s="144"/>
      <c r="B2612" s="230"/>
      <c r="C2612" s="231"/>
      <c r="D2612" s="226"/>
      <c r="E2612" s="232"/>
      <c r="F2612" s="228"/>
      <c r="G2612" s="226"/>
      <c r="H2612" s="226"/>
      <c r="I2612" s="218"/>
      <c r="J2612" s="219"/>
      <c r="K2612" s="9"/>
      <c r="L2612" s="9"/>
      <c r="M2612" s="9"/>
      <c r="N2612" s="9"/>
      <c r="O2612" s="9"/>
      <c r="P2612" s="9"/>
      <c r="Q2612" s="9"/>
      <c r="R2612" s="9"/>
      <c r="S2612" s="9"/>
      <c r="T2612" s="9"/>
      <c r="U2612" s="9"/>
      <c r="V2612" s="9"/>
      <c r="W2612" s="9"/>
      <c r="X2612" s="9"/>
      <c r="Y2612" s="9"/>
      <c r="Z2612" s="9"/>
      <c r="AA2612" s="9"/>
      <c r="AB2612" s="9"/>
      <c r="AC2612" s="9"/>
      <c r="AD2612" s="9"/>
    </row>
    <row r="2613" spans="1:30" ht="9.75" customHeight="1">
      <c r="A2613" s="144"/>
      <c r="B2613" s="230"/>
      <c r="C2613" s="231"/>
      <c r="D2613" s="226"/>
      <c r="E2613" s="232"/>
      <c r="F2613" s="228"/>
      <c r="G2613" s="226"/>
      <c r="H2613" s="226"/>
      <c r="I2613" s="218"/>
      <c r="J2613" s="219"/>
      <c r="K2613" s="9"/>
      <c r="L2613" s="9"/>
      <c r="M2613" s="9"/>
      <c r="N2613" s="9"/>
      <c r="O2613" s="9"/>
      <c r="P2613" s="9"/>
      <c r="Q2613" s="9"/>
      <c r="R2613" s="9"/>
      <c r="S2613" s="9"/>
      <c r="T2613" s="9"/>
      <c r="U2613" s="9"/>
      <c r="V2613" s="9"/>
      <c r="W2613" s="9"/>
      <c r="X2613" s="9"/>
      <c r="Y2613" s="9"/>
      <c r="Z2613" s="9"/>
      <c r="AA2613" s="9"/>
      <c r="AB2613" s="9"/>
      <c r="AC2613" s="9"/>
      <c r="AD2613" s="9"/>
    </row>
    <row r="2614" spans="1:30" ht="9.75" customHeight="1">
      <c r="A2614" s="144"/>
      <c r="B2614" s="230"/>
      <c r="C2614" s="231"/>
      <c r="D2614" s="226"/>
      <c r="E2614" s="232"/>
      <c r="F2614" s="228"/>
      <c r="G2614" s="226"/>
      <c r="H2614" s="226"/>
      <c r="I2614" s="218"/>
      <c r="J2614" s="219"/>
      <c r="K2614" s="9"/>
      <c r="L2614" s="9"/>
      <c r="M2614" s="9"/>
      <c r="N2614" s="9"/>
      <c r="O2614" s="9"/>
      <c r="P2614" s="9"/>
      <c r="Q2614" s="9"/>
      <c r="R2614" s="9"/>
      <c r="S2614" s="9"/>
      <c r="T2614" s="9"/>
      <c r="U2614" s="9"/>
      <c r="V2614" s="9"/>
      <c r="W2614" s="9"/>
      <c r="X2614" s="9"/>
      <c r="Y2614" s="9"/>
      <c r="Z2614" s="9"/>
      <c r="AA2614" s="9"/>
      <c r="AB2614" s="9"/>
      <c r="AC2614" s="9"/>
      <c r="AD2614" s="9"/>
    </row>
    <row r="2615" spans="1:30" ht="9.75" customHeight="1">
      <c r="A2615" s="144"/>
      <c r="B2615" s="230"/>
      <c r="C2615" s="231"/>
      <c r="D2615" s="226"/>
      <c r="E2615" s="232"/>
      <c r="F2615" s="228"/>
      <c r="G2615" s="226"/>
      <c r="H2615" s="226"/>
      <c r="I2615" s="218"/>
      <c r="J2615" s="219"/>
      <c r="K2615" s="9"/>
      <c r="L2615" s="9"/>
      <c r="M2615" s="9"/>
      <c r="N2615" s="9"/>
      <c r="O2615" s="9"/>
      <c r="P2615" s="9"/>
      <c r="Q2615" s="9"/>
      <c r="R2615" s="9"/>
      <c r="S2615" s="9"/>
      <c r="T2615" s="9"/>
      <c r="U2615" s="9"/>
      <c r="V2615" s="9"/>
      <c r="W2615" s="9"/>
      <c r="X2615" s="9"/>
      <c r="Y2615" s="9"/>
      <c r="Z2615" s="9"/>
      <c r="AA2615" s="9"/>
      <c r="AB2615" s="9"/>
      <c r="AC2615" s="9"/>
      <c r="AD2615" s="9"/>
    </row>
    <row r="2616" spans="1:30" ht="9.75" customHeight="1">
      <c r="A2616" s="144"/>
      <c r="B2616" s="230"/>
      <c r="C2616" s="231"/>
      <c r="D2616" s="226"/>
      <c r="E2616" s="232"/>
      <c r="F2616" s="228"/>
      <c r="G2616" s="226"/>
      <c r="H2616" s="226"/>
      <c r="I2616" s="218"/>
      <c r="J2616" s="219"/>
      <c r="K2616" s="9"/>
      <c r="L2616" s="9"/>
      <c r="M2616" s="9"/>
      <c r="N2616" s="9"/>
      <c r="O2616" s="9"/>
      <c r="P2616" s="9"/>
      <c r="Q2616" s="9"/>
      <c r="R2616" s="9"/>
      <c r="S2616" s="9"/>
      <c r="T2616" s="9"/>
      <c r="U2616" s="9"/>
      <c r="V2616" s="9"/>
      <c r="W2616" s="9"/>
      <c r="X2616" s="9"/>
      <c r="Y2616" s="9"/>
      <c r="Z2616" s="9"/>
      <c r="AA2616" s="9"/>
      <c r="AB2616" s="9"/>
      <c r="AC2616" s="9"/>
      <c r="AD2616" s="9"/>
    </row>
    <row r="2617" spans="1:30" ht="9.75" customHeight="1">
      <c r="A2617" s="144"/>
      <c r="B2617" s="230"/>
      <c r="C2617" s="231"/>
      <c r="D2617" s="226"/>
      <c r="E2617" s="232"/>
      <c r="F2617" s="228"/>
      <c r="G2617" s="226"/>
      <c r="H2617" s="226"/>
      <c r="I2617" s="218"/>
      <c r="J2617" s="219"/>
      <c r="K2617" s="9"/>
      <c r="L2617" s="9"/>
      <c r="M2617" s="9"/>
      <c r="N2617" s="9"/>
      <c r="O2617" s="9"/>
      <c r="P2617" s="9"/>
      <c r="Q2617" s="9"/>
      <c r="R2617" s="9"/>
      <c r="S2617" s="9"/>
      <c r="T2617" s="9"/>
      <c r="U2617" s="9"/>
      <c r="V2617" s="9"/>
      <c r="W2617" s="9"/>
      <c r="X2617" s="9"/>
      <c r="Y2617" s="9"/>
      <c r="Z2617" s="9"/>
      <c r="AA2617" s="9"/>
      <c r="AB2617" s="9"/>
      <c r="AC2617" s="9"/>
      <c r="AD2617" s="9"/>
    </row>
    <row r="2618" spans="1:30" ht="9.75" customHeight="1">
      <c r="A2618" s="144"/>
      <c r="B2618" s="230"/>
      <c r="C2618" s="231"/>
      <c r="D2618" s="226"/>
      <c r="E2618" s="232"/>
      <c r="F2618" s="228"/>
      <c r="G2618" s="226"/>
      <c r="H2618" s="226"/>
      <c r="I2618" s="218"/>
      <c r="J2618" s="219"/>
      <c r="K2618" s="9"/>
      <c r="L2618" s="9"/>
      <c r="M2618" s="9"/>
      <c r="N2618" s="9"/>
      <c r="O2618" s="9"/>
      <c r="P2618" s="9"/>
      <c r="Q2618" s="9"/>
      <c r="R2618" s="9"/>
      <c r="S2618" s="9"/>
      <c r="T2618" s="9"/>
      <c r="U2618" s="9"/>
      <c r="V2618" s="9"/>
      <c r="W2618" s="9"/>
      <c r="X2618" s="9"/>
      <c r="Y2618" s="9"/>
      <c r="Z2618" s="9"/>
      <c r="AA2618" s="9"/>
      <c r="AB2618" s="9"/>
      <c r="AC2618" s="9"/>
      <c r="AD2618" s="9"/>
    </row>
    <row r="2619" spans="1:30" ht="9.75" customHeight="1">
      <c r="A2619" s="144"/>
      <c r="B2619" s="230"/>
      <c r="C2619" s="231"/>
      <c r="D2619" s="226"/>
      <c r="E2619" s="232"/>
      <c r="F2619" s="228"/>
      <c r="G2619" s="226"/>
      <c r="H2619" s="226"/>
      <c r="I2619" s="218"/>
      <c r="J2619" s="219"/>
      <c r="K2619" s="9"/>
      <c r="L2619" s="9"/>
      <c r="M2619" s="9"/>
      <c r="N2619" s="9"/>
      <c r="O2619" s="9"/>
      <c r="P2619" s="9"/>
      <c r="Q2619" s="9"/>
      <c r="R2619" s="9"/>
      <c r="S2619" s="9"/>
      <c r="T2619" s="9"/>
      <c r="U2619" s="9"/>
      <c r="V2619" s="9"/>
      <c r="W2619" s="9"/>
      <c r="X2619" s="9"/>
      <c r="Y2619" s="9"/>
      <c r="Z2619" s="9"/>
      <c r="AA2619" s="9"/>
      <c r="AB2619" s="9"/>
      <c r="AC2619" s="9"/>
      <c r="AD2619" s="9"/>
    </row>
    <row r="2620" spans="1:30" ht="9.75" customHeight="1">
      <c r="A2620" s="144"/>
      <c r="B2620" s="230"/>
      <c r="C2620" s="231"/>
      <c r="D2620" s="226"/>
      <c r="E2620" s="232"/>
      <c r="F2620" s="228"/>
      <c r="G2620" s="226"/>
      <c r="H2620" s="226"/>
      <c r="I2620" s="218"/>
      <c r="J2620" s="219"/>
      <c r="K2620" s="9"/>
      <c r="L2620" s="9"/>
      <c r="M2620" s="9"/>
      <c r="N2620" s="9"/>
      <c r="O2620" s="9"/>
      <c r="P2620" s="9"/>
      <c r="Q2620" s="9"/>
      <c r="R2620" s="9"/>
      <c r="S2620" s="9"/>
      <c r="T2620" s="9"/>
      <c r="U2620" s="9"/>
      <c r="V2620" s="9"/>
      <c r="W2620" s="9"/>
      <c r="X2620" s="9"/>
      <c r="Y2620" s="9"/>
      <c r="Z2620" s="9"/>
      <c r="AA2620" s="9"/>
      <c r="AB2620" s="9"/>
      <c r="AC2620" s="9"/>
      <c r="AD2620" s="9"/>
    </row>
    <row r="2621" spans="1:30" ht="9.75" customHeight="1">
      <c r="A2621" s="144"/>
      <c r="B2621" s="230"/>
      <c r="C2621" s="231"/>
      <c r="D2621" s="226"/>
      <c r="E2621" s="232"/>
      <c r="F2621" s="228"/>
      <c r="G2621" s="226"/>
      <c r="H2621" s="226"/>
      <c r="I2621" s="218"/>
      <c r="J2621" s="219"/>
      <c r="K2621" s="9"/>
      <c r="L2621" s="9"/>
      <c r="M2621" s="9"/>
      <c r="N2621" s="9"/>
      <c r="O2621" s="9"/>
      <c r="P2621" s="9"/>
      <c r="Q2621" s="9"/>
      <c r="R2621" s="9"/>
      <c r="S2621" s="9"/>
      <c r="T2621" s="9"/>
      <c r="U2621" s="9"/>
      <c r="V2621" s="9"/>
      <c r="W2621" s="9"/>
      <c r="X2621" s="9"/>
      <c r="Y2621" s="9"/>
      <c r="Z2621" s="9"/>
      <c r="AA2621" s="9"/>
      <c r="AB2621" s="9"/>
      <c r="AC2621" s="9"/>
      <c r="AD2621" s="9"/>
    </row>
    <row r="2622" spans="1:30" ht="9.75" customHeight="1">
      <c r="A2622" s="144"/>
      <c r="B2622" s="230"/>
      <c r="C2622" s="231"/>
      <c r="D2622" s="226"/>
      <c r="E2622" s="232"/>
      <c r="F2622" s="228"/>
      <c r="G2622" s="226"/>
      <c r="H2622" s="226"/>
      <c r="I2622" s="218"/>
      <c r="J2622" s="219"/>
      <c r="K2622" s="9"/>
      <c r="L2622" s="9"/>
      <c r="M2622" s="9"/>
      <c r="N2622" s="9"/>
      <c r="O2622" s="9"/>
      <c r="P2622" s="9"/>
      <c r="Q2622" s="9"/>
      <c r="R2622" s="9"/>
      <c r="S2622" s="9"/>
      <c r="T2622" s="9"/>
      <c r="U2622" s="9"/>
      <c r="V2622" s="9"/>
      <c r="W2622" s="9"/>
      <c r="X2622" s="9"/>
      <c r="Y2622" s="9"/>
      <c r="Z2622" s="9"/>
      <c r="AA2622" s="9"/>
      <c r="AB2622" s="9"/>
      <c r="AC2622" s="9"/>
      <c r="AD2622" s="9"/>
    </row>
    <row r="2623" spans="1:30" ht="9.75" customHeight="1">
      <c r="A2623" s="144"/>
      <c r="B2623" s="230"/>
      <c r="C2623" s="231"/>
      <c r="D2623" s="226"/>
      <c r="E2623" s="232"/>
      <c r="F2623" s="228"/>
      <c r="G2623" s="226"/>
      <c r="H2623" s="226"/>
      <c r="I2623" s="218"/>
      <c r="J2623" s="219"/>
      <c r="K2623" s="9"/>
      <c r="L2623" s="9"/>
      <c r="M2623" s="9"/>
      <c r="N2623" s="9"/>
      <c r="O2623" s="9"/>
      <c r="P2623" s="9"/>
      <c r="Q2623" s="9"/>
      <c r="R2623" s="9"/>
      <c r="S2623" s="9"/>
      <c r="T2623" s="9"/>
      <c r="U2623" s="9"/>
      <c r="V2623" s="9"/>
      <c r="W2623" s="9"/>
      <c r="X2623" s="9"/>
      <c r="Y2623" s="9"/>
      <c r="Z2623" s="9"/>
      <c r="AA2623" s="9"/>
      <c r="AB2623" s="9"/>
      <c r="AC2623" s="9"/>
      <c r="AD2623" s="9"/>
    </row>
    <row r="2624" spans="1:30" ht="9.75" customHeight="1">
      <c r="A2624" s="144"/>
      <c r="B2624" s="230"/>
      <c r="C2624" s="231"/>
      <c r="D2624" s="226"/>
      <c r="E2624" s="232"/>
      <c r="F2624" s="228"/>
      <c r="G2624" s="226"/>
      <c r="H2624" s="226"/>
      <c r="I2624" s="218"/>
      <c r="J2624" s="219"/>
      <c r="K2624" s="9"/>
      <c r="L2624" s="9"/>
      <c r="M2624" s="9"/>
      <c r="N2624" s="9"/>
      <c r="O2624" s="9"/>
      <c r="P2624" s="9"/>
      <c r="Q2624" s="9"/>
      <c r="R2624" s="9"/>
      <c r="S2624" s="9"/>
      <c r="T2624" s="9"/>
      <c r="U2624" s="9"/>
      <c r="V2624" s="9"/>
      <c r="W2624" s="9"/>
      <c r="X2624" s="9"/>
      <c r="Y2624" s="9"/>
      <c r="Z2624" s="9"/>
      <c r="AA2624" s="9"/>
      <c r="AB2624" s="9"/>
      <c r="AC2624" s="9"/>
      <c r="AD2624" s="9"/>
    </row>
    <row r="2625" spans="1:30" ht="9.75" customHeight="1">
      <c r="A2625" s="144"/>
      <c r="B2625" s="230"/>
      <c r="C2625" s="231"/>
      <c r="D2625" s="226"/>
      <c r="E2625" s="232"/>
      <c r="F2625" s="228"/>
      <c r="G2625" s="226"/>
      <c r="H2625" s="226"/>
      <c r="I2625" s="218"/>
      <c r="J2625" s="219"/>
      <c r="K2625" s="9"/>
      <c r="L2625" s="9"/>
      <c r="M2625" s="9"/>
      <c r="N2625" s="9"/>
      <c r="O2625" s="9"/>
      <c r="P2625" s="9"/>
      <c r="Q2625" s="9"/>
      <c r="R2625" s="9"/>
      <c r="S2625" s="9"/>
      <c r="T2625" s="9"/>
      <c r="U2625" s="9"/>
      <c r="V2625" s="9"/>
      <c r="W2625" s="9"/>
      <c r="X2625" s="9"/>
      <c r="Y2625" s="9"/>
      <c r="Z2625" s="9"/>
      <c r="AA2625" s="9"/>
      <c r="AB2625" s="9"/>
      <c r="AC2625" s="9"/>
      <c r="AD2625" s="9"/>
    </row>
    <row r="2626" spans="1:30" ht="9.75" customHeight="1">
      <c r="A2626" s="144"/>
      <c r="B2626" s="230"/>
      <c r="C2626" s="231"/>
      <c r="D2626" s="226"/>
      <c r="E2626" s="232"/>
      <c r="F2626" s="228"/>
      <c r="G2626" s="226"/>
      <c r="H2626" s="226"/>
      <c r="I2626" s="218"/>
      <c r="J2626" s="219"/>
      <c r="K2626" s="9"/>
      <c r="L2626" s="9"/>
      <c r="M2626" s="9"/>
      <c r="N2626" s="9"/>
      <c r="O2626" s="9"/>
      <c r="P2626" s="9"/>
      <c r="Q2626" s="9"/>
      <c r="R2626" s="9"/>
      <c r="S2626" s="9"/>
      <c r="T2626" s="9"/>
      <c r="U2626" s="9"/>
      <c r="V2626" s="9"/>
      <c r="W2626" s="9"/>
      <c r="X2626" s="9"/>
      <c r="Y2626" s="9"/>
      <c r="Z2626" s="9"/>
      <c r="AA2626" s="9"/>
      <c r="AB2626" s="9"/>
      <c r="AC2626" s="9"/>
      <c r="AD2626" s="9"/>
    </row>
    <row r="2627" spans="1:30" ht="9.75" customHeight="1">
      <c r="A2627" s="144"/>
      <c r="B2627" s="230"/>
      <c r="C2627" s="231"/>
      <c r="D2627" s="226"/>
      <c r="E2627" s="232"/>
      <c r="F2627" s="228"/>
      <c r="G2627" s="226"/>
      <c r="H2627" s="226"/>
      <c r="I2627" s="218"/>
      <c r="J2627" s="219"/>
      <c r="K2627" s="9"/>
      <c r="L2627" s="9"/>
      <c r="M2627" s="9"/>
      <c r="N2627" s="9"/>
      <c r="O2627" s="9"/>
      <c r="P2627" s="9"/>
      <c r="Q2627" s="9"/>
      <c r="R2627" s="9"/>
      <c r="S2627" s="9"/>
      <c r="T2627" s="9"/>
      <c r="U2627" s="9"/>
      <c r="V2627" s="9"/>
      <c r="W2627" s="9"/>
      <c r="X2627" s="9"/>
      <c r="Y2627" s="9"/>
      <c r="Z2627" s="9"/>
      <c r="AA2627" s="9"/>
      <c r="AB2627" s="9"/>
      <c r="AC2627" s="9"/>
      <c r="AD2627" s="9"/>
    </row>
    <row r="2628" spans="1:30" ht="9.75" customHeight="1">
      <c r="A2628" s="144"/>
      <c r="B2628" s="230"/>
      <c r="C2628" s="231"/>
      <c r="D2628" s="226"/>
      <c r="E2628" s="232"/>
      <c r="F2628" s="228"/>
      <c r="G2628" s="226"/>
      <c r="H2628" s="226"/>
      <c r="I2628" s="218"/>
      <c r="J2628" s="219"/>
      <c r="K2628" s="9"/>
      <c r="L2628" s="9"/>
      <c r="M2628" s="9"/>
      <c r="N2628" s="9"/>
      <c r="O2628" s="9"/>
      <c r="P2628" s="9"/>
      <c r="Q2628" s="9"/>
      <c r="R2628" s="9"/>
      <c r="S2628" s="9"/>
      <c r="T2628" s="9"/>
      <c r="U2628" s="9"/>
      <c r="V2628" s="9"/>
      <c r="W2628" s="9"/>
      <c r="X2628" s="9"/>
      <c r="Y2628" s="9"/>
      <c r="Z2628" s="9"/>
      <c r="AA2628" s="9"/>
      <c r="AB2628" s="9"/>
      <c r="AC2628" s="9"/>
      <c r="AD2628" s="9"/>
    </row>
    <row r="2629" spans="1:30" ht="9.75" customHeight="1">
      <c r="A2629" s="144"/>
      <c r="B2629" s="230"/>
      <c r="C2629" s="231"/>
      <c r="D2629" s="226"/>
      <c r="E2629" s="232"/>
      <c r="F2629" s="228"/>
      <c r="G2629" s="226"/>
      <c r="H2629" s="226"/>
      <c r="I2629" s="218"/>
      <c r="J2629" s="219"/>
      <c r="K2629" s="9"/>
      <c r="L2629" s="9"/>
      <c r="M2629" s="9"/>
      <c r="N2629" s="9"/>
      <c r="O2629" s="9"/>
      <c r="P2629" s="9"/>
      <c r="Q2629" s="9"/>
      <c r="R2629" s="9"/>
      <c r="S2629" s="9"/>
      <c r="T2629" s="9"/>
      <c r="U2629" s="9"/>
      <c r="V2629" s="9"/>
      <c r="W2629" s="9"/>
      <c r="X2629" s="9"/>
      <c r="Y2629" s="9"/>
      <c r="Z2629" s="9"/>
      <c r="AA2629" s="9"/>
      <c r="AB2629" s="9"/>
      <c r="AC2629" s="9"/>
      <c r="AD2629" s="9"/>
    </row>
    <row r="2630" spans="1:30" ht="9.75" customHeight="1">
      <c r="A2630" s="144"/>
      <c r="B2630" s="230"/>
      <c r="C2630" s="231"/>
      <c r="D2630" s="226"/>
      <c r="E2630" s="232"/>
      <c r="F2630" s="228"/>
      <c r="G2630" s="226"/>
      <c r="H2630" s="226"/>
      <c r="I2630" s="218"/>
      <c r="J2630" s="219"/>
      <c r="K2630" s="9"/>
      <c r="L2630" s="9"/>
      <c r="M2630" s="9"/>
      <c r="N2630" s="9"/>
      <c r="O2630" s="9"/>
      <c r="P2630" s="9"/>
      <c r="Q2630" s="9"/>
      <c r="R2630" s="9"/>
      <c r="S2630" s="9"/>
      <c r="T2630" s="9"/>
      <c r="U2630" s="9"/>
      <c r="V2630" s="9"/>
      <c r="W2630" s="9"/>
      <c r="X2630" s="9"/>
      <c r="Y2630" s="9"/>
      <c r="Z2630" s="9"/>
      <c r="AA2630" s="9"/>
      <c r="AB2630" s="9"/>
      <c r="AC2630" s="9"/>
      <c r="AD2630" s="9"/>
    </row>
    <row r="2631" spans="1:30" ht="9.75" customHeight="1">
      <c r="A2631" s="144"/>
      <c r="B2631" s="230"/>
      <c r="C2631" s="231"/>
      <c r="D2631" s="226"/>
      <c r="E2631" s="232"/>
      <c r="F2631" s="228"/>
      <c r="G2631" s="226"/>
      <c r="H2631" s="226"/>
      <c r="I2631" s="218"/>
      <c r="J2631" s="219"/>
      <c r="K2631" s="9"/>
      <c r="L2631" s="9"/>
      <c r="M2631" s="9"/>
      <c r="N2631" s="9"/>
      <c r="O2631" s="9"/>
      <c r="P2631" s="9"/>
      <c r="Q2631" s="9"/>
      <c r="R2631" s="9"/>
      <c r="S2631" s="9"/>
      <c r="T2631" s="9"/>
      <c r="U2631" s="9"/>
      <c r="V2631" s="9"/>
      <c r="W2631" s="9"/>
      <c r="X2631" s="9"/>
      <c r="Y2631" s="9"/>
      <c r="Z2631" s="9"/>
      <c r="AA2631" s="9"/>
      <c r="AB2631" s="9"/>
      <c r="AC2631" s="9"/>
      <c r="AD2631" s="9"/>
    </row>
    <row r="2632" spans="1:30" ht="9.75" customHeight="1">
      <c r="A2632" s="144"/>
      <c r="B2632" s="230"/>
      <c r="C2632" s="231"/>
      <c r="D2632" s="226"/>
      <c r="E2632" s="232"/>
      <c r="F2632" s="228"/>
      <c r="G2632" s="226"/>
      <c r="H2632" s="226"/>
      <c r="I2632" s="218"/>
      <c r="J2632" s="219"/>
      <c r="K2632" s="9"/>
      <c r="L2632" s="9"/>
      <c r="M2632" s="9"/>
      <c r="N2632" s="9"/>
      <c r="O2632" s="9"/>
      <c r="P2632" s="9"/>
      <c r="Q2632" s="9"/>
      <c r="R2632" s="9"/>
      <c r="S2632" s="9"/>
      <c r="T2632" s="9"/>
      <c r="U2632" s="9"/>
      <c r="V2632" s="9"/>
      <c r="W2632" s="9"/>
      <c r="X2632" s="9"/>
      <c r="Y2632" s="9"/>
      <c r="Z2632" s="9"/>
      <c r="AA2632" s="9"/>
      <c r="AB2632" s="9"/>
      <c r="AC2632" s="9"/>
      <c r="AD2632" s="9"/>
    </row>
    <row r="2633" spans="1:30" ht="9.75" customHeight="1">
      <c r="A2633" s="144"/>
      <c r="B2633" s="230"/>
      <c r="C2633" s="231"/>
      <c r="D2633" s="226"/>
      <c r="E2633" s="232"/>
      <c r="F2633" s="228"/>
      <c r="G2633" s="226"/>
      <c r="H2633" s="226"/>
      <c r="I2633" s="218"/>
      <c r="J2633" s="219"/>
      <c r="K2633" s="9"/>
      <c r="L2633" s="9"/>
      <c r="M2633" s="9"/>
      <c r="N2633" s="9"/>
      <c r="O2633" s="9"/>
      <c r="P2633" s="9"/>
      <c r="Q2633" s="9"/>
      <c r="R2633" s="9"/>
      <c r="S2633" s="9"/>
      <c r="T2633" s="9"/>
      <c r="U2633" s="9"/>
      <c r="V2633" s="9"/>
      <c r="W2633" s="9"/>
      <c r="X2633" s="9"/>
      <c r="Y2633" s="9"/>
      <c r="Z2633" s="9"/>
      <c r="AA2633" s="9"/>
      <c r="AB2633" s="9"/>
      <c r="AC2633" s="9"/>
      <c r="AD2633" s="9"/>
    </row>
    <row r="2634" spans="1:30" ht="9.75" customHeight="1">
      <c r="A2634" s="144"/>
      <c r="B2634" s="230"/>
      <c r="C2634" s="231"/>
      <c r="D2634" s="226"/>
      <c r="E2634" s="232"/>
      <c r="F2634" s="228"/>
      <c r="G2634" s="226"/>
      <c r="H2634" s="226"/>
      <c r="I2634" s="218"/>
      <c r="J2634" s="219"/>
      <c r="K2634" s="9"/>
      <c r="L2634" s="9"/>
      <c r="M2634" s="9"/>
      <c r="N2634" s="9"/>
      <c r="O2634" s="9"/>
      <c r="P2634" s="9"/>
      <c r="Q2634" s="9"/>
      <c r="R2634" s="9"/>
      <c r="S2634" s="9"/>
      <c r="T2634" s="9"/>
      <c r="U2634" s="9"/>
      <c r="V2634" s="9"/>
      <c r="W2634" s="9"/>
      <c r="X2634" s="9"/>
      <c r="Y2634" s="9"/>
      <c r="Z2634" s="9"/>
      <c r="AA2634" s="9"/>
      <c r="AB2634" s="9"/>
      <c r="AC2634" s="9"/>
      <c r="AD2634" s="9"/>
    </row>
    <row r="2635" spans="1:30" ht="9.75" customHeight="1">
      <c r="A2635" s="144"/>
      <c r="B2635" s="230"/>
      <c r="C2635" s="231"/>
      <c r="D2635" s="226"/>
      <c r="E2635" s="232"/>
      <c r="F2635" s="228"/>
      <c r="G2635" s="226"/>
      <c r="H2635" s="226"/>
      <c r="I2635" s="218"/>
      <c r="J2635" s="219"/>
      <c r="K2635" s="9"/>
      <c r="L2635" s="9"/>
      <c r="M2635" s="9"/>
      <c r="N2635" s="9"/>
      <c r="O2635" s="9"/>
      <c r="P2635" s="9"/>
      <c r="Q2635" s="9"/>
      <c r="R2635" s="9"/>
      <c r="S2635" s="9"/>
      <c r="T2635" s="9"/>
      <c r="U2635" s="9"/>
      <c r="V2635" s="9"/>
      <c r="W2635" s="9"/>
      <c r="X2635" s="9"/>
      <c r="Y2635" s="9"/>
      <c r="Z2635" s="9"/>
      <c r="AA2635" s="9"/>
      <c r="AB2635" s="9"/>
      <c r="AC2635" s="9"/>
      <c r="AD2635" s="9"/>
    </row>
    <row r="2636" spans="1:30" ht="9.75" customHeight="1">
      <c r="A2636" s="144"/>
      <c r="B2636" s="230"/>
      <c r="C2636" s="231"/>
      <c r="D2636" s="226"/>
      <c r="E2636" s="232"/>
      <c r="F2636" s="228"/>
      <c r="G2636" s="226"/>
      <c r="H2636" s="226"/>
      <c r="I2636" s="218"/>
      <c r="J2636" s="219"/>
      <c r="K2636" s="9"/>
      <c r="L2636" s="9"/>
      <c r="M2636" s="9"/>
      <c r="N2636" s="9"/>
      <c r="O2636" s="9"/>
      <c r="P2636" s="9"/>
      <c r="Q2636" s="9"/>
      <c r="R2636" s="9"/>
      <c r="S2636" s="9"/>
      <c r="T2636" s="9"/>
      <c r="U2636" s="9"/>
      <c r="V2636" s="9"/>
      <c r="W2636" s="9"/>
      <c r="X2636" s="9"/>
      <c r="Y2636" s="9"/>
      <c r="Z2636" s="9"/>
      <c r="AA2636" s="9"/>
      <c r="AB2636" s="9"/>
      <c r="AC2636" s="9"/>
      <c r="AD2636" s="9"/>
    </row>
    <row r="2637" spans="1:30" ht="9.75" customHeight="1">
      <c r="A2637" s="144"/>
      <c r="B2637" s="230"/>
      <c r="C2637" s="231"/>
      <c r="D2637" s="226"/>
      <c r="E2637" s="232"/>
      <c r="F2637" s="228"/>
      <c r="G2637" s="226"/>
      <c r="H2637" s="226"/>
      <c r="I2637" s="218"/>
      <c r="J2637" s="219"/>
      <c r="K2637" s="9"/>
      <c r="L2637" s="9"/>
      <c r="M2637" s="9"/>
      <c r="N2637" s="9"/>
      <c r="O2637" s="9"/>
      <c r="P2637" s="9"/>
      <c r="Q2637" s="9"/>
      <c r="R2637" s="9"/>
      <c r="S2637" s="9"/>
      <c r="T2637" s="9"/>
      <c r="U2637" s="9"/>
      <c r="V2637" s="9"/>
      <c r="W2637" s="9"/>
      <c r="X2637" s="9"/>
      <c r="Y2637" s="9"/>
      <c r="Z2637" s="9"/>
      <c r="AA2637" s="9"/>
      <c r="AB2637" s="9"/>
      <c r="AC2637" s="9"/>
      <c r="AD2637" s="9"/>
    </row>
    <row r="2638" spans="1:30" ht="9.75" customHeight="1">
      <c r="A2638" s="144"/>
      <c r="B2638" s="230"/>
      <c r="C2638" s="231"/>
      <c r="D2638" s="226"/>
      <c r="E2638" s="232"/>
      <c r="F2638" s="228"/>
      <c r="G2638" s="226"/>
      <c r="H2638" s="226"/>
      <c r="I2638" s="218"/>
      <c r="J2638" s="219"/>
      <c r="K2638" s="9"/>
      <c r="L2638" s="9"/>
      <c r="M2638" s="9"/>
      <c r="N2638" s="9"/>
      <c r="O2638" s="9"/>
      <c r="P2638" s="9"/>
      <c r="Q2638" s="9"/>
      <c r="R2638" s="9"/>
      <c r="S2638" s="9"/>
      <c r="T2638" s="9"/>
      <c r="U2638" s="9"/>
      <c r="V2638" s="9"/>
      <c r="W2638" s="9"/>
      <c r="X2638" s="9"/>
      <c r="Y2638" s="9"/>
      <c r="Z2638" s="9"/>
      <c r="AA2638" s="9"/>
      <c r="AB2638" s="9"/>
      <c r="AC2638" s="9"/>
      <c r="AD2638" s="9"/>
    </row>
    <row r="2639" spans="1:30" ht="9.75" customHeight="1">
      <c r="A2639" s="144"/>
      <c r="B2639" s="230"/>
      <c r="C2639" s="231"/>
      <c r="D2639" s="226"/>
      <c r="E2639" s="232"/>
      <c r="F2639" s="228"/>
      <c r="G2639" s="226"/>
      <c r="H2639" s="226"/>
      <c r="I2639" s="218"/>
      <c r="J2639" s="219"/>
      <c r="K2639" s="9"/>
      <c r="L2639" s="9"/>
      <c r="M2639" s="9"/>
      <c r="N2639" s="9"/>
      <c r="O2639" s="9"/>
      <c r="P2639" s="9"/>
      <c r="Q2639" s="9"/>
      <c r="R2639" s="9"/>
      <c r="S2639" s="9"/>
      <c r="T2639" s="9"/>
      <c r="U2639" s="9"/>
      <c r="V2639" s="9"/>
      <c r="W2639" s="9"/>
      <c r="X2639" s="9"/>
      <c r="Y2639" s="9"/>
      <c r="Z2639" s="9"/>
      <c r="AA2639" s="9"/>
      <c r="AB2639" s="9"/>
      <c r="AC2639" s="9"/>
      <c r="AD2639" s="9"/>
    </row>
    <row r="2640" spans="1:30" ht="9.75" customHeight="1">
      <c r="A2640" s="144"/>
      <c r="B2640" s="230"/>
      <c r="C2640" s="231"/>
      <c r="D2640" s="226"/>
      <c r="E2640" s="232"/>
      <c r="F2640" s="228"/>
      <c r="G2640" s="226"/>
      <c r="H2640" s="226"/>
      <c r="I2640" s="218"/>
      <c r="J2640" s="219"/>
      <c r="K2640" s="9"/>
      <c r="L2640" s="9"/>
      <c r="M2640" s="9"/>
      <c r="N2640" s="9"/>
      <c r="O2640" s="9"/>
      <c r="P2640" s="9"/>
      <c r="Q2640" s="9"/>
      <c r="R2640" s="9"/>
      <c r="S2640" s="9"/>
      <c r="T2640" s="9"/>
      <c r="U2640" s="9"/>
      <c r="V2640" s="9"/>
      <c r="W2640" s="9"/>
      <c r="X2640" s="9"/>
      <c r="Y2640" s="9"/>
      <c r="Z2640" s="9"/>
      <c r="AA2640" s="9"/>
      <c r="AB2640" s="9"/>
      <c r="AC2640" s="9"/>
      <c r="AD2640" s="9"/>
    </row>
    <row r="2641" spans="1:30" ht="9.75" customHeight="1">
      <c r="A2641" s="144"/>
      <c r="B2641" s="230"/>
      <c r="C2641" s="231"/>
      <c r="D2641" s="226"/>
      <c r="E2641" s="232"/>
      <c r="F2641" s="228"/>
      <c r="G2641" s="226"/>
      <c r="H2641" s="226"/>
      <c r="I2641" s="218"/>
      <c r="J2641" s="219"/>
      <c r="K2641" s="9"/>
      <c r="L2641" s="9"/>
      <c r="M2641" s="9"/>
      <c r="N2641" s="9"/>
      <c r="O2641" s="9"/>
      <c r="P2641" s="9"/>
      <c r="Q2641" s="9"/>
      <c r="R2641" s="9"/>
      <c r="S2641" s="9"/>
      <c r="T2641" s="9"/>
      <c r="U2641" s="9"/>
      <c r="V2641" s="9"/>
      <c r="W2641" s="9"/>
      <c r="X2641" s="9"/>
      <c r="Y2641" s="9"/>
      <c r="Z2641" s="9"/>
      <c r="AA2641" s="9"/>
      <c r="AB2641" s="9"/>
      <c r="AC2641" s="9"/>
      <c r="AD2641" s="9"/>
    </row>
    <row r="2642" spans="1:30" ht="9.75" customHeight="1">
      <c r="A2642" s="144"/>
      <c r="B2642" s="230"/>
      <c r="C2642" s="231"/>
      <c r="D2642" s="226"/>
      <c r="E2642" s="232"/>
      <c r="F2642" s="228"/>
      <c r="G2642" s="226"/>
      <c r="H2642" s="226"/>
      <c r="I2642" s="218"/>
      <c r="J2642" s="219"/>
      <c r="K2642" s="9"/>
      <c r="L2642" s="9"/>
      <c r="M2642" s="9"/>
      <c r="N2642" s="9"/>
      <c r="O2642" s="9"/>
      <c r="P2642" s="9"/>
      <c r="Q2642" s="9"/>
      <c r="R2642" s="9"/>
      <c r="S2642" s="9"/>
      <c r="T2642" s="9"/>
      <c r="U2642" s="9"/>
      <c r="V2642" s="9"/>
      <c r="W2642" s="9"/>
      <c r="X2642" s="9"/>
      <c r="Y2642" s="9"/>
      <c r="Z2642" s="9"/>
      <c r="AA2642" s="9"/>
      <c r="AB2642" s="9"/>
      <c r="AC2642" s="9"/>
      <c r="AD2642" s="9"/>
    </row>
    <row r="2643" spans="1:30" ht="9.75" customHeight="1">
      <c r="A2643" s="144"/>
      <c r="B2643" s="230"/>
      <c r="C2643" s="231"/>
      <c r="D2643" s="226"/>
      <c r="E2643" s="232"/>
      <c r="F2643" s="228"/>
      <c r="G2643" s="226"/>
      <c r="H2643" s="226"/>
      <c r="I2643" s="218"/>
      <c r="J2643" s="219"/>
      <c r="K2643" s="9"/>
      <c r="L2643" s="9"/>
      <c r="M2643" s="9"/>
      <c r="N2643" s="9"/>
      <c r="O2643" s="9"/>
      <c r="P2643" s="9"/>
      <c r="Q2643" s="9"/>
      <c r="R2643" s="9"/>
      <c r="S2643" s="9"/>
      <c r="T2643" s="9"/>
      <c r="U2643" s="9"/>
      <c r="V2643" s="9"/>
      <c r="W2643" s="9"/>
      <c r="X2643" s="9"/>
      <c r="Y2643" s="9"/>
      <c r="Z2643" s="9"/>
      <c r="AA2643" s="9"/>
      <c r="AB2643" s="9"/>
      <c r="AC2643" s="9"/>
      <c r="AD2643" s="9"/>
    </row>
    <row r="2644" spans="1:30" ht="9.75" customHeight="1">
      <c r="A2644" s="144"/>
      <c r="B2644" s="230"/>
      <c r="C2644" s="231"/>
      <c r="D2644" s="226"/>
      <c r="E2644" s="232"/>
      <c r="F2644" s="228"/>
      <c r="G2644" s="226"/>
      <c r="H2644" s="226"/>
      <c r="I2644" s="218"/>
      <c r="J2644" s="219"/>
      <c r="K2644" s="9"/>
      <c r="L2644" s="9"/>
      <c r="M2644" s="9"/>
      <c r="N2644" s="9"/>
      <c r="O2644" s="9"/>
      <c r="P2644" s="9"/>
      <c r="Q2644" s="9"/>
      <c r="R2644" s="9"/>
      <c r="S2644" s="9"/>
      <c r="T2644" s="9"/>
      <c r="U2644" s="9"/>
      <c r="V2644" s="9"/>
      <c r="W2644" s="9"/>
      <c r="X2644" s="9"/>
      <c r="Y2644" s="9"/>
      <c r="Z2644" s="9"/>
      <c r="AA2644" s="9"/>
      <c r="AB2644" s="9"/>
      <c r="AC2644" s="9"/>
      <c r="AD2644" s="9"/>
    </row>
    <row r="2645" spans="1:30" ht="9.75" customHeight="1">
      <c r="A2645" s="144"/>
      <c r="B2645" s="230"/>
      <c r="C2645" s="231"/>
      <c r="D2645" s="226"/>
      <c r="E2645" s="232"/>
      <c r="F2645" s="228"/>
      <c r="G2645" s="226"/>
      <c r="H2645" s="226"/>
      <c r="I2645" s="218"/>
      <c r="J2645" s="219"/>
      <c r="K2645" s="9"/>
      <c r="L2645" s="9"/>
      <c r="M2645" s="9"/>
      <c r="N2645" s="9"/>
      <c r="O2645" s="9"/>
      <c r="P2645" s="9"/>
      <c r="Q2645" s="9"/>
      <c r="R2645" s="9"/>
      <c r="S2645" s="9"/>
      <c r="T2645" s="9"/>
      <c r="U2645" s="9"/>
      <c r="V2645" s="9"/>
      <c r="W2645" s="9"/>
      <c r="X2645" s="9"/>
      <c r="Y2645" s="9"/>
      <c r="Z2645" s="9"/>
      <c r="AA2645" s="9"/>
      <c r="AB2645" s="9"/>
      <c r="AC2645" s="9"/>
      <c r="AD2645" s="9"/>
    </row>
    <row r="2646" spans="1:30" ht="9.75" customHeight="1">
      <c r="A2646" s="144"/>
      <c r="B2646" s="230"/>
      <c r="C2646" s="231"/>
      <c r="D2646" s="226"/>
      <c r="E2646" s="232"/>
      <c r="F2646" s="228"/>
      <c r="G2646" s="226"/>
      <c r="H2646" s="226"/>
      <c r="I2646" s="218"/>
      <c r="J2646" s="219"/>
      <c r="K2646" s="9"/>
      <c r="L2646" s="9"/>
      <c r="M2646" s="9"/>
      <c r="N2646" s="9"/>
      <c r="O2646" s="9"/>
      <c r="P2646" s="9"/>
      <c r="Q2646" s="9"/>
      <c r="R2646" s="9"/>
      <c r="S2646" s="9"/>
      <c r="T2646" s="9"/>
      <c r="U2646" s="9"/>
      <c r="V2646" s="9"/>
      <c r="W2646" s="9"/>
      <c r="X2646" s="9"/>
      <c r="Y2646" s="9"/>
      <c r="Z2646" s="9"/>
      <c r="AA2646" s="9"/>
      <c r="AB2646" s="9"/>
      <c r="AC2646" s="9"/>
      <c r="AD2646" s="9"/>
    </row>
    <row r="2647" spans="1:30" ht="9.75" customHeight="1">
      <c r="A2647" s="144"/>
      <c r="B2647" s="230"/>
      <c r="C2647" s="231"/>
      <c r="D2647" s="226"/>
      <c r="E2647" s="232"/>
      <c r="F2647" s="228"/>
      <c r="G2647" s="226"/>
      <c r="H2647" s="226"/>
      <c r="I2647" s="218"/>
      <c r="J2647" s="219"/>
      <c r="K2647" s="9"/>
      <c r="L2647" s="9"/>
      <c r="M2647" s="9"/>
      <c r="N2647" s="9"/>
      <c r="O2647" s="9"/>
      <c r="P2647" s="9"/>
      <c r="Q2647" s="9"/>
      <c r="R2647" s="9"/>
      <c r="S2647" s="9"/>
      <c r="T2647" s="9"/>
      <c r="U2647" s="9"/>
      <c r="V2647" s="9"/>
      <c r="W2647" s="9"/>
      <c r="X2647" s="9"/>
      <c r="Y2647" s="9"/>
      <c r="Z2647" s="9"/>
      <c r="AA2647" s="9"/>
      <c r="AB2647" s="9"/>
      <c r="AC2647" s="9"/>
      <c r="AD2647" s="9"/>
    </row>
    <row r="2648" spans="1:30" ht="9.75" customHeight="1">
      <c r="A2648" s="144"/>
      <c r="B2648" s="230"/>
      <c r="C2648" s="231"/>
      <c r="D2648" s="226"/>
      <c r="E2648" s="232"/>
      <c r="F2648" s="228"/>
      <c r="G2648" s="226"/>
      <c r="H2648" s="226"/>
      <c r="I2648" s="218"/>
      <c r="J2648" s="219"/>
      <c r="K2648" s="9"/>
      <c r="L2648" s="9"/>
      <c r="M2648" s="9"/>
      <c r="N2648" s="9"/>
      <c r="O2648" s="9"/>
      <c r="P2648" s="9"/>
      <c r="Q2648" s="9"/>
      <c r="R2648" s="9"/>
      <c r="S2648" s="9"/>
      <c r="T2648" s="9"/>
      <c r="U2648" s="9"/>
      <c r="V2648" s="9"/>
      <c r="W2648" s="9"/>
      <c r="X2648" s="9"/>
      <c r="Y2648" s="9"/>
      <c r="Z2648" s="9"/>
      <c r="AA2648" s="9"/>
      <c r="AB2648" s="9"/>
      <c r="AC2648" s="9"/>
      <c r="AD2648" s="9"/>
    </row>
    <row r="2649" spans="1:30" ht="9.75" customHeight="1">
      <c r="A2649" s="144"/>
      <c r="B2649" s="230"/>
      <c r="C2649" s="231"/>
      <c r="D2649" s="226"/>
      <c r="E2649" s="232"/>
      <c r="F2649" s="228"/>
      <c r="G2649" s="226"/>
      <c r="H2649" s="226"/>
      <c r="I2649" s="218"/>
      <c r="J2649" s="219"/>
      <c r="K2649" s="9"/>
      <c r="L2649" s="9"/>
      <c r="M2649" s="9"/>
      <c r="N2649" s="9"/>
      <c r="O2649" s="9"/>
      <c r="P2649" s="9"/>
      <c r="Q2649" s="9"/>
      <c r="R2649" s="9"/>
      <c r="S2649" s="9"/>
      <c r="T2649" s="9"/>
      <c r="U2649" s="9"/>
      <c r="V2649" s="9"/>
      <c r="W2649" s="9"/>
      <c r="X2649" s="9"/>
      <c r="Y2649" s="9"/>
      <c r="Z2649" s="9"/>
      <c r="AA2649" s="9"/>
      <c r="AB2649" s="9"/>
      <c r="AC2649" s="9"/>
      <c r="AD2649" s="9"/>
    </row>
    <row r="2650" spans="1:30" ht="9.75" customHeight="1">
      <c r="A2650" s="144"/>
      <c r="B2650" s="230"/>
      <c r="C2650" s="231"/>
      <c r="D2650" s="226"/>
      <c r="E2650" s="232"/>
      <c r="F2650" s="228"/>
      <c r="G2650" s="226"/>
      <c r="H2650" s="226"/>
      <c r="I2650" s="218"/>
      <c r="J2650" s="219"/>
      <c r="K2650" s="9"/>
      <c r="L2650" s="9"/>
      <c r="M2650" s="9"/>
      <c r="N2650" s="9"/>
      <c r="O2650" s="9"/>
      <c r="P2650" s="9"/>
      <c r="Q2650" s="9"/>
      <c r="R2650" s="9"/>
      <c r="S2650" s="9"/>
      <c r="T2650" s="9"/>
      <c r="U2650" s="9"/>
      <c r="V2650" s="9"/>
      <c r="W2650" s="9"/>
      <c r="X2650" s="9"/>
      <c r="Y2650" s="9"/>
      <c r="Z2650" s="9"/>
      <c r="AA2650" s="9"/>
      <c r="AB2650" s="9"/>
      <c r="AC2650" s="9"/>
      <c r="AD2650" s="9"/>
    </row>
    <row r="2651" spans="1:30" ht="9.75" customHeight="1">
      <c r="A2651" s="144"/>
      <c r="B2651" s="230"/>
      <c r="C2651" s="231"/>
      <c r="D2651" s="226"/>
      <c r="E2651" s="232"/>
      <c r="F2651" s="228"/>
      <c r="G2651" s="226"/>
      <c r="H2651" s="226"/>
      <c r="I2651" s="218"/>
      <c r="J2651" s="219"/>
      <c r="K2651" s="9"/>
      <c r="L2651" s="9"/>
      <c r="M2651" s="9"/>
      <c r="N2651" s="9"/>
      <c r="O2651" s="9"/>
      <c r="P2651" s="9"/>
      <c r="Q2651" s="9"/>
      <c r="R2651" s="9"/>
      <c r="S2651" s="9"/>
      <c r="T2651" s="9"/>
      <c r="U2651" s="9"/>
      <c r="V2651" s="9"/>
      <c r="W2651" s="9"/>
      <c r="X2651" s="9"/>
      <c r="Y2651" s="9"/>
      <c r="Z2651" s="9"/>
      <c r="AA2651" s="9"/>
      <c r="AB2651" s="9"/>
      <c r="AC2651" s="9"/>
      <c r="AD2651" s="9"/>
    </row>
    <row r="2652" spans="1:30" ht="9.75" customHeight="1">
      <c r="A2652" s="144"/>
      <c r="B2652" s="230"/>
      <c r="C2652" s="231"/>
      <c r="D2652" s="226"/>
      <c r="E2652" s="232"/>
      <c r="F2652" s="228"/>
      <c r="G2652" s="226"/>
      <c r="H2652" s="226"/>
      <c r="I2652" s="218"/>
      <c r="J2652" s="219"/>
      <c r="K2652" s="9"/>
      <c r="L2652" s="9"/>
      <c r="M2652" s="9"/>
      <c r="N2652" s="9"/>
      <c r="O2652" s="9"/>
      <c r="P2652" s="9"/>
      <c r="Q2652" s="9"/>
      <c r="R2652" s="9"/>
      <c r="S2652" s="9"/>
      <c r="T2652" s="9"/>
      <c r="U2652" s="9"/>
      <c r="V2652" s="9"/>
      <c r="W2652" s="9"/>
      <c r="X2652" s="9"/>
      <c r="Y2652" s="9"/>
      <c r="Z2652" s="9"/>
      <c r="AA2652" s="9"/>
      <c r="AB2652" s="9"/>
      <c r="AC2652" s="9"/>
      <c r="AD2652" s="9"/>
    </row>
    <row r="2653" spans="1:30" ht="9.75" customHeight="1">
      <c r="A2653" s="144"/>
      <c r="B2653" s="230"/>
      <c r="C2653" s="231"/>
      <c r="D2653" s="226"/>
      <c r="E2653" s="232"/>
      <c r="F2653" s="228"/>
      <c r="G2653" s="226"/>
      <c r="H2653" s="226"/>
      <c r="I2653" s="218"/>
      <c r="J2653" s="219"/>
      <c r="K2653" s="9"/>
      <c r="L2653" s="9"/>
      <c r="M2653" s="9"/>
      <c r="N2653" s="9"/>
      <c r="O2653" s="9"/>
      <c r="P2653" s="9"/>
      <c r="Q2653" s="9"/>
      <c r="R2653" s="9"/>
      <c r="S2653" s="9"/>
      <c r="T2653" s="9"/>
      <c r="U2653" s="9"/>
      <c r="V2653" s="9"/>
      <c r="W2653" s="9"/>
      <c r="X2653" s="9"/>
      <c r="Y2653" s="9"/>
      <c r="Z2653" s="9"/>
      <c r="AA2653" s="9"/>
      <c r="AB2653" s="9"/>
      <c r="AC2653" s="9"/>
      <c r="AD2653" s="9"/>
    </row>
    <row r="2654" spans="1:30" ht="9.75" customHeight="1">
      <c r="A2654" s="144"/>
      <c r="B2654" s="230"/>
      <c r="C2654" s="231"/>
      <c r="D2654" s="226"/>
      <c r="E2654" s="232"/>
      <c r="F2654" s="228"/>
      <c r="G2654" s="226"/>
      <c r="H2654" s="226"/>
      <c r="I2654" s="218"/>
      <c r="J2654" s="219"/>
      <c r="K2654" s="9"/>
      <c r="L2654" s="9"/>
      <c r="M2654" s="9"/>
      <c r="N2654" s="9"/>
      <c r="O2654" s="9"/>
      <c r="P2654" s="9"/>
      <c r="Q2654" s="9"/>
      <c r="R2654" s="9"/>
      <c r="S2654" s="9"/>
      <c r="T2654" s="9"/>
      <c r="U2654" s="9"/>
      <c r="V2654" s="9"/>
      <c r="W2654" s="9"/>
      <c r="X2654" s="9"/>
      <c r="Y2654" s="9"/>
      <c r="Z2654" s="9"/>
      <c r="AA2654" s="9"/>
      <c r="AB2654" s="9"/>
      <c r="AC2654" s="9"/>
      <c r="AD2654" s="9"/>
    </row>
    <row r="2655" spans="1:30" ht="9.75" customHeight="1">
      <c r="A2655" s="144"/>
      <c r="B2655" s="230"/>
      <c r="C2655" s="231"/>
      <c r="D2655" s="226"/>
      <c r="E2655" s="232"/>
      <c r="F2655" s="228"/>
      <c r="G2655" s="226"/>
      <c r="H2655" s="226"/>
      <c r="I2655" s="218"/>
      <c r="J2655" s="219"/>
      <c r="K2655" s="9"/>
      <c r="L2655" s="9"/>
      <c r="M2655" s="9"/>
      <c r="N2655" s="9"/>
      <c r="O2655" s="9"/>
      <c r="P2655" s="9"/>
      <c r="Q2655" s="9"/>
      <c r="R2655" s="9"/>
      <c r="S2655" s="9"/>
      <c r="T2655" s="9"/>
      <c r="U2655" s="9"/>
      <c r="V2655" s="9"/>
      <c r="W2655" s="9"/>
      <c r="X2655" s="9"/>
      <c r="Y2655" s="9"/>
      <c r="Z2655" s="9"/>
      <c r="AA2655" s="9"/>
      <c r="AB2655" s="9"/>
      <c r="AC2655" s="9"/>
      <c r="AD2655" s="9"/>
    </row>
    <row r="2656" spans="1:30" ht="9.75" customHeight="1">
      <c r="A2656" s="144"/>
      <c r="B2656" s="230"/>
      <c r="C2656" s="231"/>
      <c r="D2656" s="226"/>
      <c r="E2656" s="232"/>
      <c r="F2656" s="228"/>
      <c r="G2656" s="226"/>
      <c r="H2656" s="226"/>
      <c r="I2656" s="218"/>
      <c r="J2656" s="219"/>
      <c r="K2656" s="9"/>
      <c r="L2656" s="9"/>
      <c r="M2656" s="9"/>
      <c r="N2656" s="9"/>
      <c r="O2656" s="9"/>
      <c r="P2656" s="9"/>
      <c r="Q2656" s="9"/>
      <c r="R2656" s="9"/>
      <c r="S2656" s="9"/>
      <c r="T2656" s="9"/>
      <c r="U2656" s="9"/>
      <c r="V2656" s="9"/>
      <c r="W2656" s="9"/>
      <c r="X2656" s="9"/>
      <c r="Y2656" s="9"/>
      <c r="Z2656" s="9"/>
      <c r="AA2656" s="9"/>
      <c r="AB2656" s="9"/>
      <c r="AC2656" s="9"/>
      <c r="AD2656" s="9"/>
    </row>
    <row r="2657" spans="1:30" ht="9.75" customHeight="1">
      <c r="A2657" s="144"/>
      <c r="B2657" s="230"/>
      <c r="C2657" s="231"/>
      <c r="D2657" s="226"/>
      <c r="E2657" s="232"/>
      <c r="F2657" s="228"/>
      <c r="G2657" s="226"/>
      <c r="H2657" s="226"/>
      <c r="I2657" s="218"/>
      <c r="J2657" s="219"/>
      <c r="K2657" s="9"/>
      <c r="L2657" s="9"/>
      <c r="M2657" s="9"/>
      <c r="N2657" s="9"/>
      <c r="O2657" s="9"/>
      <c r="P2657" s="9"/>
      <c r="Q2657" s="9"/>
      <c r="R2657" s="9"/>
      <c r="S2657" s="9"/>
      <c r="T2657" s="9"/>
      <c r="U2657" s="9"/>
      <c r="V2657" s="9"/>
      <c r="W2657" s="9"/>
      <c r="X2657" s="9"/>
      <c r="Y2657" s="9"/>
      <c r="Z2657" s="9"/>
      <c r="AA2657" s="9"/>
      <c r="AB2657" s="9"/>
      <c r="AC2657" s="9"/>
      <c r="AD2657" s="9"/>
    </row>
    <row r="2658" spans="1:30" ht="9.75" customHeight="1">
      <c r="A2658" s="144"/>
      <c r="B2658" s="230"/>
      <c r="C2658" s="231"/>
      <c r="D2658" s="226"/>
      <c r="E2658" s="232"/>
      <c r="F2658" s="228"/>
      <c r="G2658" s="226"/>
      <c r="H2658" s="226"/>
      <c r="I2658" s="218"/>
      <c r="J2658" s="219"/>
      <c r="K2658" s="9"/>
      <c r="L2658" s="9"/>
      <c r="M2658" s="9"/>
      <c r="N2658" s="9"/>
      <c r="O2658" s="9"/>
      <c r="P2658" s="9"/>
      <c r="Q2658" s="9"/>
      <c r="R2658" s="9"/>
      <c r="S2658" s="9"/>
      <c r="T2658" s="9"/>
      <c r="U2658" s="9"/>
      <c r="V2658" s="9"/>
      <c r="W2658" s="9"/>
      <c r="X2658" s="9"/>
      <c r="Y2658" s="9"/>
      <c r="Z2658" s="9"/>
      <c r="AA2658" s="9"/>
      <c r="AB2658" s="9"/>
      <c r="AC2658" s="9"/>
      <c r="AD2658" s="9"/>
    </row>
    <row r="2659" spans="1:30" ht="9.75" customHeight="1">
      <c r="A2659" s="144"/>
      <c r="B2659" s="230"/>
      <c r="C2659" s="231"/>
      <c r="D2659" s="226"/>
      <c r="E2659" s="232"/>
      <c r="F2659" s="228"/>
      <c r="G2659" s="226"/>
      <c r="H2659" s="226"/>
      <c r="I2659" s="218"/>
      <c r="J2659" s="219"/>
      <c r="K2659" s="9"/>
      <c r="L2659" s="9"/>
      <c r="M2659" s="9"/>
      <c r="N2659" s="9"/>
      <c r="O2659" s="9"/>
      <c r="P2659" s="9"/>
      <c r="Q2659" s="9"/>
      <c r="R2659" s="9"/>
      <c r="S2659" s="9"/>
      <c r="T2659" s="9"/>
      <c r="U2659" s="9"/>
      <c r="V2659" s="9"/>
      <c r="W2659" s="9"/>
      <c r="X2659" s="9"/>
      <c r="Y2659" s="9"/>
      <c r="Z2659" s="9"/>
      <c r="AA2659" s="9"/>
      <c r="AB2659" s="9"/>
      <c r="AC2659" s="9"/>
      <c r="AD2659" s="9"/>
    </row>
    <row r="2660" spans="1:30" ht="9.75" customHeight="1">
      <c r="A2660" s="144"/>
      <c r="B2660" s="230"/>
      <c r="C2660" s="231"/>
      <c r="D2660" s="226"/>
      <c r="E2660" s="232"/>
      <c r="F2660" s="228"/>
      <c r="G2660" s="226"/>
      <c r="H2660" s="226"/>
      <c r="I2660" s="218"/>
      <c r="J2660" s="219"/>
      <c r="K2660" s="9"/>
      <c r="L2660" s="9"/>
      <c r="M2660" s="9"/>
      <c r="N2660" s="9"/>
      <c r="O2660" s="9"/>
      <c r="P2660" s="9"/>
      <c r="Q2660" s="9"/>
      <c r="R2660" s="9"/>
      <c r="S2660" s="9"/>
      <c r="T2660" s="9"/>
      <c r="U2660" s="9"/>
      <c r="V2660" s="9"/>
      <c r="W2660" s="9"/>
      <c r="X2660" s="9"/>
      <c r="Y2660" s="9"/>
      <c r="Z2660" s="9"/>
      <c r="AA2660" s="9"/>
      <c r="AB2660" s="9"/>
      <c r="AC2660" s="9"/>
      <c r="AD2660" s="9"/>
    </row>
    <row r="2661" spans="1:30" ht="9.75" customHeight="1">
      <c r="A2661" s="144"/>
      <c r="B2661" s="230"/>
      <c r="C2661" s="231"/>
      <c r="D2661" s="226"/>
      <c r="E2661" s="232"/>
      <c r="F2661" s="228"/>
      <c r="G2661" s="226"/>
      <c r="H2661" s="226"/>
      <c r="I2661" s="218"/>
      <c r="J2661" s="219"/>
      <c r="K2661" s="9"/>
      <c r="L2661" s="9"/>
      <c r="M2661" s="9"/>
      <c r="N2661" s="9"/>
      <c r="O2661" s="9"/>
      <c r="P2661" s="9"/>
      <c r="Q2661" s="9"/>
      <c r="R2661" s="9"/>
      <c r="S2661" s="9"/>
      <c r="T2661" s="9"/>
      <c r="U2661" s="9"/>
      <c r="V2661" s="9"/>
      <c r="W2661" s="9"/>
      <c r="X2661" s="9"/>
      <c r="Y2661" s="9"/>
      <c r="Z2661" s="9"/>
      <c r="AA2661" s="9"/>
      <c r="AB2661" s="9"/>
      <c r="AC2661" s="9"/>
      <c r="AD2661" s="9"/>
    </row>
    <row r="2662" spans="1:30" ht="9.75" customHeight="1">
      <c r="A2662" s="144"/>
      <c r="B2662" s="230"/>
      <c r="C2662" s="231"/>
      <c r="D2662" s="226"/>
      <c r="E2662" s="232"/>
      <c r="F2662" s="228"/>
      <c r="G2662" s="226"/>
      <c r="H2662" s="226"/>
      <c r="I2662" s="218"/>
      <c r="J2662" s="219"/>
      <c r="K2662" s="9"/>
      <c r="L2662" s="9"/>
      <c r="M2662" s="9"/>
      <c r="N2662" s="9"/>
      <c r="O2662" s="9"/>
      <c r="P2662" s="9"/>
      <c r="Q2662" s="9"/>
      <c r="R2662" s="9"/>
      <c r="S2662" s="9"/>
      <c r="T2662" s="9"/>
      <c r="U2662" s="9"/>
      <c r="V2662" s="9"/>
      <c r="W2662" s="9"/>
      <c r="X2662" s="9"/>
      <c r="Y2662" s="9"/>
      <c r="Z2662" s="9"/>
      <c r="AA2662" s="9"/>
      <c r="AB2662" s="9"/>
      <c r="AC2662" s="9"/>
      <c r="AD2662" s="9"/>
    </row>
    <row r="2663" spans="1:30" ht="9.75" customHeight="1">
      <c r="A2663" s="144"/>
      <c r="B2663" s="230"/>
      <c r="C2663" s="231"/>
      <c r="D2663" s="226"/>
      <c r="E2663" s="232"/>
      <c r="F2663" s="228"/>
      <c r="G2663" s="226"/>
      <c r="H2663" s="226"/>
      <c r="I2663" s="218"/>
      <c r="J2663" s="219"/>
      <c r="K2663" s="9"/>
      <c r="L2663" s="9"/>
      <c r="M2663" s="9"/>
      <c r="N2663" s="9"/>
      <c r="O2663" s="9"/>
      <c r="P2663" s="9"/>
      <c r="Q2663" s="9"/>
      <c r="R2663" s="9"/>
      <c r="S2663" s="9"/>
      <c r="T2663" s="9"/>
      <c r="U2663" s="9"/>
      <c r="V2663" s="9"/>
      <c r="W2663" s="9"/>
      <c r="X2663" s="9"/>
      <c r="Y2663" s="9"/>
      <c r="Z2663" s="9"/>
      <c r="AA2663" s="9"/>
      <c r="AB2663" s="9"/>
      <c r="AC2663" s="9"/>
      <c r="AD2663" s="9"/>
    </row>
    <row r="2664" spans="1:30" ht="9.75" customHeight="1">
      <c r="A2664" s="144"/>
      <c r="B2664" s="230"/>
      <c r="C2664" s="231"/>
      <c r="D2664" s="226"/>
      <c r="E2664" s="232"/>
      <c r="F2664" s="228"/>
      <c r="G2664" s="226"/>
      <c r="H2664" s="226"/>
      <c r="I2664" s="218"/>
      <c r="J2664" s="219"/>
      <c r="K2664" s="9"/>
      <c r="L2664" s="9"/>
      <c r="M2664" s="9"/>
      <c r="N2664" s="9"/>
      <c r="O2664" s="9"/>
      <c r="P2664" s="9"/>
      <c r="Q2664" s="9"/>
      <c r="R2664" s="9"/>
      <c r="S2664" s="9"/>
      <c r="T2664" s="9"/>
      <c r="U2664" s="9"/>
      <c r="V2664" s="9"/>
      <c r="W2664" s="9"/>
      <c r="X2664" s="9"/>
      <c r="Y2664" s="9"/>
      <c r="Z2664" s="9"/>
      <c r="AA2664" s="9"/>
      <c r="AB2664" s="9"/>
      <c r="AC2664" s="9"/>
      <c r="AD2664" s="9"/>
    </row>
    <row r="2665" spans="1:30" ht="9.75" customHeight="1">
      <c r="A2665" s="144"/>
      <c r="B2665" s="230"/>
      <c r="C2665" s="231"/>
      <c r="D2665" s="226"/>
      <c r="E2665" s="232"/>
      <c r="F2665" s="228"/>
      <c r="G2665" s="226"/>
      <c r="H2665" s="226"/>
      <c r="I2665" s="218"/>
      <c r="J2665" s="219"/>
      <c r="K2665" s="9"/>
      <c r="L2665" s="9"/>
      <c r="M2665" s="9"/>
      <c r="N2665" s="9"/>
      <c r="O2665" s="9"/>
      <c r="P2665" s="9"/>
      <c r="Q2665" s="9"/>
      <c r="R2665" s="9"/>
      <c r="S2665" s="9"/>
      <c r="T2665" s="9"/>
      <c r="U2665" s="9"/>
      <c r="V2665" s="9"/>
      <c r="W2665" s="9"/>
      <c r="X2665" s="9"/>
      <c r="Y2665" s="9"/>
      <c r="Z2665" s="9"/>
      <c r="AA2665" s="9"/>
      <c r="AB2665" s="9"/>
      <c r="AC2665" s="9"/>
      <c r="AD2665" s="9"/>
    </row>
    <row r="2666" spans="1:30" ht="9.75" customHeight="1">
      <c r="A2666" s="144"/>
      <c r="B2666" s="230"/>
      <c r="C2666" s="231"/>
      <c r="D2666" s="226"/>
      <c r="E2666" s="232"/>
      <c r="F2666" s="228"/>
      <c r="G2666" s="226"/>
      <c r="H2666" s="226"/>
      <c r="I2666" s="218"/>
      <c r="J2666" s="219"/>
      <c r="K2666" s="9"/>
      <c r="L2666" s="9"/>
      <c r="M2666" s="9"/>
      <c r="N2666" s="9"/>
      <c r="O2666" s="9"/>
      <c r="P2666" s="9"/>
      <c r="Q2666" s="9"/>
      <c r="R2666" s="9"/>
      <c r="S2666" s="9"/>
      <c r="T2666" s="9"/>
      <c r="U2666" s="9"/>
      <c r="V2666" s="9"/>
      <c r="W2666" s="9"/>
      <c r="X2666" s="9"/>
      <c r="Y2666" s="9"/>
      <c r="Z2666" s="9"/>
      <c r="AA2666" s="9"/>
      <c r="AB2666" s="9"/>
      <c r="AC2666" s="9"/>
      <c r="AD2666" s="9"/>
    </row>
    <row r="2667" spans="1:30" ht="9.75" customHeight="1">
      <c r="A2667" s="144"/>
      <c r="B2667" s="230"/>
      <c r="C2667" s="231"/>
      <c r="D2667" s="226"/>
      <c r="E2667" s="232"/>
      <c r="F2667" s="228"/>
      <c r="G2667" s="226"/>
      <c r="H2667" s="226"/>
      <c r="I2667" s="218"/>
      <c r="J2667" s="219"/>
      <c r="K2667" s="9"/>
      <c r="L2667" s="9"/>
      <c r="M2667" s="9"/>
      <c r="N2667" s="9"/>
      <c r="O2667" s="9"/>
      <c r="P2667" s="9"/>
      <c r="Q2667" s="9"/>
      <c r="R2667" s="9"/>
      <c r="S2667" s="9"/>
      <c r="T2667" s="9"/>
      <c r="U2667" s="9"/>
      <c r="V2667" s="9"/>
      <c r="W2667" s="9"/>
      <c r="X2667" s="9"/>
      <c r="Y2667" s="9"/>
      <c r="Z2667" s="9"/>
      <c r="AA2667" s="9"/>
      <c r="AB2667" s="9"/>
      <c r="AC2667" s="9"/>
      <c r="AD2667" s="9"/>
    </row>
    <row r="2668" spans="1:30" ht="9.75" customHeight="1">
      <c r="A2668" s="144"/>
      <c r="B2668" s="230"/>
      <c r="C2668" s="231"/>
      <c r="D2668" s="226"/>
      <c r="E2668" s="232"/>
      <c r="F2668" s="228"/>
      <c r="G2668" s="226"/>
      <c r="H2668" s="226"/>
      <c r="I2668" s="218"/>
      <c r="J2668" s="219"/>
      <c r="K2668" s="9"/>
      <c r="L2668" s="9"/>
      <c r="M2668" s="9"/>
      <c r="N2668" s="9"/>
      <c r="O2668" s="9"/>
      <c r="P2668" s="9"/>
      <c r="Q2668" s="9"/>
      <c r="R2668" s="9"/>
      <c r="S2668" s="9"/>
      <c r="T2668" s="9"/>
      <c r="U2668" s="9"/>
      <c r="V2668" s="9"/>
      <c r="W2668" s="9"/>
      <c r="X2668" s="9"/>
      <c r="Y2668" s="9"/>
      <c r="Z2668" s="9"/>
      <c r="AA2668" s="9"/>
      <c r="AB2668" s="9"/>
      <c r="AC2668" s="9"/>
      <c r="AD2668" s="9"/>
    </row>
    <row r="2669" spans="1:30" ht="9.75" customHeight="1">
      <c r="A2669" s="144"/>
      <c r="B2669" s="230"/>
      <c r="C2669" s="231"/>
      <c r="D2669" s="226"/>
      <c r="E2669" s="232"/>
      <c r="F2669" s="228"/>
      <c r="G2669" s="226"/>
      <c r="H2669" s="226"/>
      <c r="I2669" s="218"/>
      <c r="J2669" s="219"/>
      <c r="K2669" s="9"/>
      <c r="L2669" s="9"/>
      <c r="M2669" s="9"/>
      <c r="N2669" s="9"/>
      <c r="O2669" s="9"/>
      <c r="P2669" s="9"/>
      <c r="Q2669" s="9"/>
      <c r="R2669" s="9"/>
      <c r="S2669" s="9"/>
      <c r="T2669" s="9"/>
      <c r="U2669" s="9"/>
      <c r="V2669" s="9"/>
      <c r="W2669" s="9"/>
      <c r="X2669" s="9"/>
      <c r="Y2669" s="9"/>
      <c r="Z2669" s="9"/>
      <c r="AA2669" s="9"/>
      <c r="AB2669" s="9"/>
      <c r="AC2669" s="9"/>
      <c r="AD2669" s="9"/>
    </row>
    <row r="2670" spans="1:30" ht="9.75" customHeight="1">
      <c r="A2670" s="144"/>
      <c r="B2670" s="230"/>
      <c r="C2670" s="231"/>
      <c r="D2670" s="226"/>
      <c r="E2670" s="232"/>
      <c r="F2670" s="228"/>
      <c r="G2670" s="226"/>
      <c r="H2670" s="226"/>
      <c r="I2670" s="218"/>
      <c r="J2670" s="219"/>
      <c r="K2670" s="9"/>
      <c r="L2670" s="9"/>
      <c r="M2670" s="9"/>
      <c r="N2670" s="9"/>
      <c r="O2670" s="9"/>
      <c r="P2670" s="9"/>
      <c r="Q2670" s="9"/>
      <c r="R2670" s="9"/>
      <c r="S2670" s="9"/>
      <c r="T2670" s="9"/>
      <c r="U2670" s="9"/>
      <c r="V2670" s="9"/>
      <c r="W2670" s="9"/>
      <c r="X2670" s="9"/>
      <c r="Y2670" s="9"/>
      <c r="Z2670" s="9"/>
      <c r="AA2670" s="9"/>
      <c r="AB2670" s="9"/>
      <c r="AC2670" s="9"/>
      <c r="AD2670" s="9"/>
    </row>
    <row r="2671" spans="1:30" ht="9.75" customHeight="1">
      <c r="A2671" s="144"/>
      <c r="B2671" s="230"/>
      <c r="C2671" s="231"/>
      <c r="D2671" s="226"/>
      <c r="E2671" s="232"/>
      <c r="F2671" s="228"/>
      <c r="G2671" s="226"/>
      <c r="H2671" s="226"/>
      <c r="I2671" s="218"/>
      <c r="J2671" s="219"/>
      <c r="K2671" s="9"/>
      <c r="L2671" s="9"/>
      <c r="M2671" s="9"/>
      <c r="N2671" s="9"/>
      <c r="O2671" s="9"/>
      <c r="P2671" s="9"/>
      <c r="Q2671" s="9"/>
      <c r="R2671" s="9"/>
      <c r="S2671" s="9"/>
      <c r="T2671" s="9"/>
      <c r="U2671" s="9"/>
      <c r="V2671" s="9"/>
      <c r="W2671" s="9"/>
      <c r="X2671" s="9"/>
      <c r="Y2671" s="9"/>
      <c r="Z2671" s="9"/>
      <c r="AA2671" s="9"/>
      <c r="AB2671" s="9"/>
      <c r="AC2671" s="9"/>
      <c r="AD2671" s="9"/>
    </row>
    <row r="2672" spans="1:30" ht="9.75" customHeight="1">
      <c r="A2672" s="144"/>
      <c r="B2672" s="230"/>
      <c r="C2672" s="231"/>
      <c r="D2672" s="226"/>
      <c r="E2672" s="232"/>
      <c r="F2672" s="228"/>
      <c r="G2672" s="226"/>
      <c r="H2672" s="226"/>
      <c r="I2672" s="218"/>
      <c r="J2672" s="219"/>
      <c r="K2672" s="9"/>
      <c r="L2672" s="9"/>
      <c r="M2672" s="9"/>
      <c r="N2672" s="9"/>
      <c r="O2672" s="9"/>
      <c r="P2672" s="9"/>
      <c r="Q2672" s="9"/>
      <c r="R2672" s="9"/>
      <c r="S2672" s="9"/>
      <c r="T2672" s="9"/>
      <c r="U2672" s="9"/>
      <c r="V2672" s="9"/>
      <c r="W2672" s="9"/>
      <c r="X2672" s="9"/>
      <c r="Y2672" s="9"/>
      <c r="Z2672" s="9"/>
      <c r="AA2672" s="9"/>
      <c r="AB2672" s="9"/>
      <c r="AC2672" s="9"/>
      <c r="AD2672" s="9"/>
    </row>
    <row r="2673" spans="1:30" ht="9.75" customHeight="1">
      <c r="A2673" s="144"/>
      <c r="B2673" s="230"/>
      <c r="C2673" s="231"/>
      <c r="D2673" s="226"/>
      <c r="E2673" s="232"/>
      <c r="F2673" s="228"/>
      <c r="G2673" s="226"/>
      <c r="H2673" s="226"/>
      <c r="I2673" s="218"/>
      <c r="J2673" s="219"/>
      <c r="K2673" s="9"/>
      <c r="L2673" s="9"/>
      <c r="M2673" s="9"/>
      <c r="N2673" s="9"/>
      <c r="O2673" s="9"/>
      <c r="P2673" s="9"/>
      <c r="Q2673" s="9"/>
      <c r="R2673" s="9"/>
      <c r="S2673" s="9"/>
      <c r="T2673" s="9"/>
      <c r="U2673" s="9"/>
      <c r="V2673" s="9"/>
      <c r="W2673" s="9"/>
      <c r="X2673" s="9"/>
      <c r="Y2673" s="9"/>
      <c r="Z2673" s="9"/>
      <c r="AA2673" s="9"/>
      <c r="AB2673" s="9"/>
      <c r="AC2673" s="9"/>
      <c r="AD2673" s="9"/>
    </row>
    <row r="2674" spans="1:30" ht="9.75" customHeight="1">
      <c r="A2674" s="144"/>
      <c r="B2674" s="230"/>
      <c r="C2674" s="231"/>
      <c r="D2674" s="226"/>
      <c r="E2674" s="232"/>
      <c r="F2674" s="228"/>
      <c r="G2674" s="226"/>
      <c r="H2674" s="226"/>
      <c r="I2674" s="218"/>
      <c r="J2674" s="219"/>
      <c r="K2674" s="9"/>
      <c r="L2674" s="9"/>
      <c r="M2674" s="9"/>
      <c r="N2674" s="9"/>
      <c r="O2674" s="9"/>
      <c r="P2674" s="9"/>
      <c r="Q2674" s="9"/>
      <c r="R2674" s="9"/>
      <c r="S2674" s="9"/>
      <c r="T2674" s="9"/>
      <c r="U2674" s="9"/>
      <c r="V2674" s="9"/>
      <c r="W2674" s="9"/>
      <c r="X2674" s="9"/>
      <c r="Y2674" s="9"/>
      <c r="Z2674" s="9"/>
      <c r="AA2674" s="9"/>
      <c r="AB2674" s="9"/>
      <c r="AC2674" s="9"/>
      <c r="AD2674" s="9"/>
    </row>
    <row r="2675" spans="1:30" ht="9.75" customHeight="1">
      <c r="A2675" s="144"/>
      <c r="B2675" s="230"/>
      <c r="C2675" s="231"/>
      <c r="D2675" s="226"/>
      <c r="E2675" s="232"/>
      <c r="F2675" s="228"/>
      <c r="G2675" s="226"/>
      <c r="H2675" s="226"/>
      <c r="I2675" s="218"/>
      <c r="J2675" s="219"/>
      <c r="K2675" s="9"/>
      <c r="L2675" s="9"/>
      <c r="M2675" s="9"/>
      <c r="N2675" s="9"/>
      <c r="O2675" s="9"/>
      <c r="P2675" s="9"/>
      <c r="Q2675" s="9"/>
      <c r="R2675" s="9"/>
      <c r="S2675" s="9"/>
      <c r="T2675" s="9"/>
      <c r="U2675" s="9"/>
      <c r="V2675" s="9"/>
      <c r="W2675" s="9"/>
      <c r="X2675" s="9"/>
      <c r="Y2675" s="9"/>
      <c r="Z2675" s="9"/>
      <c r="AA2675" s="9"/>
      <c r="AB2675" s="9"/>
      <c r="AC2675" s="9"/>
      <c r="AD2675" s="9"/>
    </row>
    <row r="2676" spans="1:30" ht="9.75" customHeight="1">
      <c r="A2676" s="144"/>
      <c r="B2676" s="230"/>
      <c r="C2676" s="231"/>
      <c r="D2676" s="226"/>
      <c r="E2676" s="232"/>
      <c r="F2676" s="228"/>
      <c r="G2676" s="226"/>
      <c r="H2676" s="226"/>
      <c r="I2676" s="218"/>
      <c r="J2676" s="219"/>
      <c r="K2676" s="9"/>
      <c r="L2676" s="9"/>
      <c r="M2676" s="9"/>
      <c r="N2676" s="9"/>
      <c r="O2676" s="9"/>
      <c r="P2676" s="9"/>
      <c r="Q2676" s="9"/>
      <c r="R2676" s="9"/>
      <c r="S2676" s="9"/>
      <c r="T2676" s="9"/>
      <c r="U2676" s="9"/>
      <c r="V2676" s="9"/>
      <c r="W2676" s="9"/>
      <c r="X2676" s="9"/>
      <c r="Y2676" s="9"/>
      <c r="Z2676" s="9"/>
      <c r="AA2676" s="9"/>
      <c r="AB2676" s="9"/>
      <c r="AC2676" s="9"/>
      <c r="AD2676" s="9"/>
    </row>
    <row r="2677" spans="1:30" ht="9.75" customHeight="1">
      <c r="A2677" s="144"/>
      <c r="B2677" s="230"/>
      <c r="C2677" s="231"/>
      <c r="D2677" s="226"/>
      <c r="E2677" s="232"/>
      <c r="F2677" s="228"/>
      <c r="G2677" s="226"/>
      <c r="H2677" s="226"/>
      <c r="I2677" s="218"/>
      <c r="J2677" s="219"/>
      <c r="K2677" s="9"/>
      <c r="L2677" s="9"/>
      <c r="M2677" s="9"/>
      <c r="N2677" s="9"/>
      <c r="O2677" s="9"/>
      <c r="P2677" s="9"/>
      <c r="Q2677" s="9"/>
      <c r="R2677" s="9"/>
      <c r="S2677" s="9"/>
      <c r="T2677" s="9"/>
      <c r="U2677" s="9"/>
      <c r="V2677" s="9"/>
      <c r="W2677" s="9"/>
      <c r="X2677" s="9"/>
      <c r="Y2677" s="9"/>
      <c r="Z2677" s="9"/>
      <c r="AA2677" s="9"/>
      <c r="AB2677" s="9"/>
      <c r="AC2677" s="9"/>
      <c r="AD2677" s="9"/>
    </row>
    <row r="2678" spans="1:30" ht="9.75" customHeight="1">
      <c r="A2678" s="144"/>
      <c r="B2678" s="230"/>
      <c r="C2678" s="231"/>
      <c r="D2678" s="226"/>
      <c r="E2678" s="232"/>
      <c r="F2678" s="228"/>
      <c r="G2678" s="226"/>
      <c r="H2678" s="226"/>
      <c r="I2678" s="218"/>
      <c r="J2678" s="219"/>
      <c r="K2678" s="9"/>
      <c r="L2678" s="9"/>
      <c r="M2678" s="9"/>
      <c r="N2678" s="9"/>
      <c r="O2678" s="9"/>
      <c r="P2678" s="9"/>
      <c r="Q2678" s="9"/>
      <c r="R2678" s="9"/>
      <c r="S2678" s="9"/>
      <c r="T2678" s="9"/>
      <c r="U2678" s="9"/>
      <c r="V2678" s="9"/>
      <c r="W2678" s="9"/>
      <c r="X2678" s="9"/>
      <c r="Y2678" s="9"/>
      <c r="Z2678" s="9"/>
      <c r="AA2678" s="9"/>
      <c r="AB2678" s="9"/>
      <c r="AC2678" s="9"/>
      <c r="AD2678" s="9"/>
    </row>
    <row r="2679" spans="1:30" ht="9.75" customHeight="1">
      <c r="A2679" s="144"/>
      <c r="B2679" s="230"/>
      <c r="C2679" s="231"/>
      <c r="D2679" s="226"/>
      <c r="E2679" s="232"/>
      <c r="F2679" s="228"/>
      <c r="G2679" s="226"/>
      <c r="H2679" s="226"/>
      <c r="I2679" s="218"/>
      <c r="J2679" s="219"/>
      <c r="K2679" s="9"/>
      <c r="L2679" s="9"/>
      <c r="M2679" s="9"/>
      <c r="N2679" s="9"/>
      <c r="O2679" s="9"/>
      <c r="P2679" s="9"/>
      <c r="Q2679" s="9"/>
      <c r="R2679" s="9"/>
      <c r="S2679" s="9"/>
      <c r="T2679" s="9"/>
      <c r="U2679" s="9"/>
      <c r="V2679" s="9"/>
      <c r="W2679" s="9"/>
      <c r="X2679" s="9"/>
      <c r="Y2679" s="9"/>
      <c r="Z2679" s="9"/>
      <c r="AA2679" s="9"/>
      <c r="AB2679" s="9"/>
      <c r="AC2679" s="9"/>
      <c r="AD2679" s="9"/>
    </row>
    <row r="2680" spans="1:30" ht="9.75" customHeight="1">
      <c r="A2680" s="144"/>
      <c r="B2680" s="230"/>
      <c r="C2680" s="231"/>
      <c r="D2680" s="226"/>
      <c r="E2680" s="232"/>
      <c r="F2680" s="228"/>
      <c r="G2680" s="226"/>
      <c r="H2680" s="226"/>
      <c r="I2680" s="218"/>
      <c r="J2680" s="219"/>
      <c r="K2680" s="9"/>
      <c r="L2680" s="9"/>
      <c r="M2680" s="9"/>
      <c r="N2680" s="9"/>
      <c r="O2680" s="9"/>
      <c r="P2680" s="9"/>
      <c r="Q2680" s="9"/>
      <c r="R2680" s="9"/>
      <c r="S2680" s="9"/>
      <c r="T2680" s="9"/>
      <c r="U2680" s="9"/>
      <c r="V2680" s="9"/>
      <c r="W2680" s="9"/>
      <c r="X2680" s="9"/>
      <c r="Y2680" s="9"/>
      <c r="Z2680" s="9"/>
      <c r="AA2680" s="9"/>
      <c r="AB2680" s="9"/>
      <c r="AC2680" s="9"/>
      <c r="AD2680" s="9"/>
    </row>
    <row r="2681" spans="1:30" ht="9.75" customHeight="1">
      <c r="A2681" s="144"/>
      <c r="B2681" s="230"/>
      <c r="C2681" s="231"/>
      <c r="D2681" s="226"/>
      <c r="E2681" s="232"/>
      <c r="F2681" s="228"/>
      <c r="G2681" s="226"/>
      <c r="H2681" s="226"/>
      <c r="I2681" s="218"/>
      <c r="J2681" s="219"/>
      <c r="K2681" s="9"/>
      <c r="L2681" s="9"/>
      <c r="M2681" s="9"/>
      <c r="N2681" s="9"/>
      <c r="O2681" s="9"/>
      <c r="P2681" s="9"/>
      <c r="Q2681" s="9"/>
      <c r="R2681" s="9"/>
      <c r="S2681" s="9"/>
      <c r="T2681" s="9"/>
      <c r="U2681" s="9"/>
      <c r="V2681" s="9"/>
      <c r="W2681" s="9"/>
      <c r="X2681" s="9"/>
      <c r="Y2681" s="9"/>
      <c r="Z2681" s="9"/>
      <c r="AA2681" s="9"/>
      <c r="AB2681" s="9"/>
      <c r="AC2681" s="9"/>
      <c r="AD2681" s="9"/>
    </row>
    <row r="2682" spans="1:30" ht="9.75" customHeight="1">
      <c r="A2682" s="144"/>
      <c r="B2682" s="230"/>
      <c r="C2682" s="231"/>
      <c r="D2682" s="226"/>
      <c r="E2682" s="232"/>
      <c r="F2682" s="228"/>
      <c r="G2682" s="226"/>
      <c r="H2682" s="226"/>
      <c r="I2682" s="218"/>
      <c r="J2682" s="219"/>
      <c r="K2682" s="9"/>
      <c r="L2682" s="9"/>
      <c r="M2682" s="9"/>
      <c r="N2682" s="9"/>
      <c r="O2682" s="9"/>
      <c r="P2682" s="9"/>
      <c r="Q2682" s="9"/>
      <c r="R2682" s="9"/>
      <c r="S2682" s="9"/>
      <c r="T2682" s="9"/>
      <c r="U2682" s="9"/>
      <c r="V2682" s="9"/>
      <c r="W2682" s="9"/>
      <c r="X2682" s="9"/>
      <c r="Y2682" s="9"/>
      <c r="Z2682" s="9"/>
      <c r="AA2682" s="9"/>
      <c r="AB2682" s="9"/>
      <c r="AC2682" s="9"/>
      <c r="AD2682" s="9"/>
    </row>
    <row r="2683" spans="1:30" ht="9.75" customHeight="1">
      <c r="A2683" s="144"/>
      <c r="B2683" s="230"/>
      <c r="C2683" s="231"/>
      <c r="D2683" s="226"/>
      <c r="E2683" s="232"/>
      <c r="F2683" s="228"/>
      <c r="G2683" s="226"/>
      <c r="H2683" s="226"/>
      <c r="I2683" s="218"/>
      <c r="J2683" s="219"/>
      <c r="K2683" s="9"/>
      <c r="L2683" s="9"/>
      <c r="M2683" s="9"/>
      <c r="N2683" s="9"/>
      <c r="O2683" s="9"/>
      <c r="P2683" s="9"/>
      <c r="Q2683" s="9"/>
      <c r="R2683" s="9"/>
      <c r="S2683" s="9"/>
      <c r="T2683" s="9"/>
      <c r="U2683" s="9"/>
      <c r="V2683" s="9"/>
      <c r="W2683" s="9"/>
      <c r="X2683" s="9"/>
      <c r="Y2683" s="9"/>
      <c r="Z2683" s="9"/>
      <c r="AA2683" s="9"/>
      <c r="AB2683" s="9"/>
      <c r="AC2683" s="9"/>
      <c r="AD2683" s="9"/>
    </row>
    <row r="2684" spans="1:30" ht="9.75" customHeight="1">
      <c r="A2684" s="144"/>
      <c r="B2684" s="230"/>
      <c r="C2684" s="231"/>
      <c r="D2684" s="226"/>
      <c r="E2684" s="232"/>
      <c r="F2684" s="228"/>
      <c r="G2684" s="226"/>
      <c r="H2684" s="226"/>
      <c r="I2684" s="218"/>
      <c r="J2684" s="219"/>
      <c r="K2684" s="9"/>
      <c r="L2684" s="9"/>
      <c r="M2684" s="9"/>
      <c r="N2684" s="9"/>
      <c r="O2684" s="9"/>
      <c r="P2684" s="9"/>
      <c r="Q2684" s="9"/>
      <c r="R2684" s="9"/>
      <c r="S2684" s="9"/>
      <c r="T2684" s="9"/>
      <c r="U2684" s="9"/>
      <c r="V2684" s="9"/>
      <c r="W2684" s="9"/>
      <c r="X2684" s="9"/>
      <c r="Y2684" s="9"/>
      <c r="Z2684" s="9"/>
      <c r="AA2684" s="9"/>
      <c r="AB2684" s="9"/>
      <c r="AC2684" s="9"/>
      <c r="AD2684" s="9"/>
    </row>
    <row r="2685" spans="1:30" ht="9.75" customHeight="1">
      <c r="A2685" s="144"/>
      <c r="B2685" s="230"/>
      <c r="C2685" s="231"/>
      <c r="D2685" s="226"/>
      <c r="E2685" s="232"/>
      <c r="F2685" s="228"/>
      <c r="G2685" s="226"/>
      <c r="H2685" s="226"/>
      <c r="I2685" s="218"/>
      <c r="J2685" s="219"/>
      <c r="K2685" s="9"/>
      <c r="L2685" s="9"/>
      <c r="M2685" s="9"/>
      <c r="N2685" s="9"/>
      <c r="O2685" s="9"/>
      <c r="P2685" s="9"/>
      <c r="Q2685" s="9"/>
      <c r="R2685" s="9"/>
      <c r="S2685" s="9"/>
      <c r="T2685" s="9"/>
      <c r="U2685" s="9"/>
      <c r="V2685" s="9"/>
      <c r="W2685" s="9"/>
      <c r="X2685" s="9"/>
      <c r="Y2685" s="9"/>
      <c r="Z2685" s="9"/>
      <c r="AA2685" s="9"/>
      <c r="AB2685" s="9"/>
      <c r="AC2685" s="9"/>
      <c r="AD2685" s="9"/>
    </row>
    <row r="2686" spans="1:30" ht="9.75" customHeight="1">
      <c r="A2686" s="144"/>
      <c r="B2686" s="230"/>
      <c r="C2686" s="231"/>
      <c r="D2686" s="226"/>
      <c r="E2686" s="232"/>
      <c r="F2686" s="228"/>
      <c r="G2686" s="226"/>
      <c r="H2686" s="226"/>
      <c r="I2686" s="218"/>
      <c r="J2686" s="219"/>
      <c r="K2686" s="9"/>
      <c r="L2686" s="9"/>
      <c r="M2686" s="9"/>
      <c r="N2686" s="9"/>
      <c r="O2686" s="9"/>
      <c r="P2686" s="9"/>
      <c r="Q2686" s="9"/>
      <c r="R2686" s="9"/>
      <c r="S2686" s="9"/>
      <c r="T2686" s="9"/>
      <c r="U2686" s="9"/>
      <c r="V2686" s="9"/>
      <c r="W2686" s="9"/>
      <c r="X2686" s="9"/>
      <c r="Y2686" s="9"/>
      <c r="Z2686" s="9"/>
      <c r="AA2686" s="9"/>
      <c r="AB2686" s="9"/>
      <c r="AC2686" s="9"/>
      <c r="AD2686" s="9"/>
    </row>
    <row r="2687" spans="1:30" ht="9.75" customHeight="1">
      <c r="A2687" s="144"/>
      <c r="B2687" s="230"/>
      <c r="C2687" s="231"/>
      <c r="D2687" s="226"/>
      <c r="E2687" s="232"/>
      <c r="F2687" s="228"/>
      <c r="G2687" s="226"/>
      <c r="H2687" s="226"/>
      <c r="I2687" s="218"/>
      <c r="J2687" s="219"/>
      <c r="K2687" s="9"/>
      <c r="L2687" s="9"/>
      <c r="M2687" s="9"/>
      <c r="N2687" s="9"/>
      <c r="O2687" s="9"/>
      <c r="P2687" s="9"/>
      <c r="Q2687" s="9"/>
      <c r="R2687" s="9"/>
      <c r="S2687" s="9"/>
      <c r="T2687" s="9"/>
      <c r="U2687" s="9"/>
      <c r="V2687" s="9"/>
      <c r="W2687" s="9"/>
      <c r="X2687" s="9"/>
      <c r="Y2687" s="9"/>
      <c r="Z2687" s="9"/>
      <c r="AA2687" s="9"/>
      <c r="AB2687" s="9"/>
      <c r="AC2687" s="9"/>
      <c r="AD2687" s="9"/>
    </row>
    <row r="2688" spans="1:30" ht="9.75" customHeight="1">
      <c r="A2688" s="144"/>
      <c r="B2688" s="230"/>
      <c r="C2688" s="231"/>
      <c r="D2688" s="226"/>
      <c r="E2688" s="232"/>
      <c r="F2688" s="228"/>
      <c r="G2688" s="226"/>
      <c r="H2688" s="226"/>
      <c r="I2688" s="218"/>
      <c r="J2688" s="219"/>
      <c r="K2688" s="9"/>
      <c r="L2688" s="9"/>
      <c r="M2688" s="9"/>
      <c r="N2688" s="9"/>
      <c r="O2688" s="9"/>
      <c r="P2688" s="9"/>
      <c r="Q2688" s="9"/>
      <c r="R2688" s="9"/>
      <c r="S2688" s="9"/>
      <c r="T2688" s="9"/>
      <c r="U2688" s="9"/>
      <c r="V2688" s="9"/>
      <c r="W2688" s="9"/>
      <c r="X2688" s="9"/>
      <c r="Y2688" s="9"/>
      <c r="Z2688" s="9"/>
      <c r="AA2688" s="9"/>
      <c r="AB2688" s="9"/>
      <c r="AC2688" s="9"/>
      <c r="AD2688" s="9"/>
    </row>
    <row r="2689" spans="1:30" ht="9.75" customHeight="1">
      <c r="A2689" s="144"/>
      <c r="B2689" s="230"/>
      <c r="C2689" s="231"/>
      <c r="D2689" s="226"/>
      <c r="E2689" s="232"/>
      <c r="F2689" s="228"/>
      <c r="G2689" s="226"/>
      <c r="H2689" s="226"/>
      <c r="I2689" s="218"/>
      <c r="J2689" s="219"/>
      <c r="K2689" s="9"/>
      <c r="L2689" s="9"/>
      <c r="M2689" s="9"/>
      <c r="N2689" s="9"/>
      <c r="O2689" s="9"/>
      <c r="P2689" s="9"/>
      <c r="Q2689" s="9"/>
      <c r="R2689" s="9"/>
      <c r="S2689" s="9"/>
      <c r="T2689" s="9"/>
      <c r="U2689" s="9"/>
      <c r="V2689" s="9"/>
      <c r="W2689" s="9"/>
      <c r="X2689" s="9"/>
      <c r="Y2689" s="9"/>
      <c r="Z2689" s="9"/>
      <c r="AA2689" s="9"/>
      <c r="AB2689" s="9"/>
      <c r="AC2689" s="9"/>
      <c r="AD2689" s="9"/>
    </row>
    <row r="2690" spans="1:30" ht="9.75" customHeight="1">
      <c r="A2690" s="144"/>
      <c r="B2690" s="230"/>
      <c r="C2690" s="231"/>
      <c r="D2690" s="226"/>
      <c r="E2690" s="232"/>
      <c r="F2690" s="228"/>
      <c r="G2690" s="226"/>
      <c r="H2690" s="226"/>
      <c r="I2690" s="218"/>
      <c r="J2690" s="219"/>
      <c r="K2690" s="9"/>
      <c r="L2690" s="9"/>
      <c r="M2690" s="9"/>
      <c r="N2690" s="9"/>
      <c r="O2690" s="9"/>
      <c r="P2690" s="9"/>
      <c r="Q2690" s="9"/>
      <c r="R2690" s="9"/>
      <c r="S2690" s="9"/>
      <c r="T2690" s="9"/>
      <c r="U2690" s="9"/>
      <c r="V2690" s="9"/>
      <c r="W2690" s="9"/>
      <c r="X2690" s="9"/>
      <c r="Y2690" s="9"/>
      <c r="Z2690" s="9"/>
      <c r="AA2690" s="9"/>
      <c r="AB2690" s="9"/>
      <c r="AC2690" s="9"/>
      <c r="AD2690" s="9"/>
    </row>
    <row r="2691" spans="1:30" ht="9.75" customHeight="1">
      <c r="A2691" s="144"/>
      <c r="B2691" s="230"/>
      <c r="C2691" s="231"/>
      <c r="D2691" s="226"/>
      <c r="E2691" s="232"/>
      <c r="F2691" s="228"/>
      <c r="G2691" s="226"/>
      <c r="H2691" s="226"/>
      <c r="I2691" s="218"/>
      <c r="J2691" s="219"/>
      <c r="K2691" s="9"/>
      <c r="L2691" s="9"/>
      <c r="M2691" s="9"/>
      <c r="N2691" s="9"/>
      <c r="O2691" s="9"/>
      <c r="P2691" s="9"/>
      <c r="Q2691" s="9"/>
      <c r="R2691" s="9"/>
      <c r="S2691" s="9"/>
      <c r="T2691" s="9"/>
      <c r="U2691" s="9"/>
      <c r="V2691" s="9"/>
      <c r="W2691" s="9"/>
      <c r="X2691" s="9"/>
      <c r="Y2691" s="9"/>
      <c r="Z2691" s="9"/>
      <c r="AA2691" s="9"/>
      <c r="AB2691" s="9"/>
      <c r="AC2691" s="9"/>
      <c r="AD2691" s="9"/>
    </row>
    <row r="2692" spans="1:30" ht="9.75" customHeight="1">
      <c r="A2692" s="144"/>
      <c r="B2692" s="230"/>
      <c r="C2692" s="231"/>
      <c r="D2692" s="226"/>
      <c r="E2692" s="232"/>
      <c r="F2692" s="228"/>
      <c r="G2692" s="226"/>
      <c r="H2692" s="226"/>
      <c r="I2692" s="218"/>
      <c r="J2692" s="219"/>
      <c r="K2692" s="9"/>
      <c r="L2692" s="9"/>
      <c r="M2692" s="9"/>
      <c r="N2692" s="9"/>
      <c r="O2692" s="9"/>
      <c r="P2692" s="9"/>
      <c r="Q2692" s="9"/>
      <c r="R2692" s="9"/>
      <c r="S2692" s="9"/>
      <c r="T2692" s="9"/>
      <c r="U2692" s="9"/>
      <c r="V2692" s="9"/>
      <c r="W2692" s="9"/>
      <c r="X2692" s="9"/>
      <c r="Y2692" s="9"/>
      <c r="Z2692" s="9"/>
      <c r="AA2692" s="9"/>
      <c r="AB2692" s="9"/>
      <c r="AC2692" s="9"/>
      <c r="AD2692" s="9"/>
    </row>
    <row r="2693" spans="1:30" ht="9.75" customHeight="1">
      <c r="A2693" s="144"/>
      <c r="B2693" s="230"/>
      <c r="C2693" s="231"/>
      <c r="D2693" s="226"/>
      <c r="E2693" s="232"/>
      <c r="F2693" s="228"/>
      <c r="G2693" s="226"/>
      <c r="H2693" s="226"/>
      <c r="I2693" s="218"/>
      <c r="J2693" s="219"/>
      <c r="K2693" s="9"/>
      <c r="L2693" s="9"/>
      <c r="M2693" s="9"/>
      <c r="N2693" s="9"/>
      <c r="O2693" s="9"/>
      <c r="P2693" s="9"/>
      <c r="Q2693" s="9"/>
      <c r="R2693" s="9"/>
      <c r="S2693" s="9"/>
      <c r="T2693" s="9"/>
      <c r="U2693" s="9"/>
      <c r="V2693" s="9"/>
      <c r="W2693" s="9"/>
      <c r="X2693" s="9"/>
      <c r="Y2693" s="9"/>
      <c r="Z2693" s="9"/>
      <c r="AA2693" s="9"/>
      <c r="AB2693" s="9"/>
      <c r="AC2693" s="9"/>
      <c r="AD2693" s="9"/>
    </row>
    <row r="2694" spans="1:30" ht="9.75" customHeight="1">
      <c r="A2694" s="144"/>
      <c r="B2694" s="230"/>
      <c r="C2694" s="231"/>
      <c r="D2694" s="226"/>
      <c r="E2694" s="232"/>
      <c r="F2694" s="228"/>
      <c r="G2694" s="226"/>
      <c r="H2694" s="226"/>
      <c r="I2694" s="218"/>
      <c r="J2694" s="219"/>
      <c r="K2694" s="9"/>
      <c r="L2694" s="9"/>
      <c r="M2694" s="9"/>
      <c r="N2694" s="9"/>
      <c r="O2694" s="9"/>
      <c r="P2694" s="9"/>
      <c r="Q2694" s="9"/>
      <c r="R2694" s="9"/>
      <c r="S2694" s="9"/>
      <c r="T2694" s="9"/>
      <c r="U2694" s="9"/>
      <c r="V2694" s="9"/>
      <c r="W2694" s="9"/>
      <c r="X2694" s="9"/>
      <c r="Y2694" s="9"/>
      <c r="Z2694" s="9"/>
      <c r="AA2694" s="9"/>
      <c r="AB2694" s="9"/>
      <c r="AC2694" s="9"/>
      <c r="AD2694" s="9"/>
    </row>
    <row r="2695" spans="1:30" ht="9.75" customHeight="1">
      <c r="A2695" s="144"/>
      <c r="B2695" s="230"/>
      <c r="C2695" s="231"/>
      <c r="D2695" s="226"/>
      <c r="E2695" s="232"/>
      <c r="F2695" s="228"/>
      <c r="G2695" s="226"/>
      <c r="H2695" s="226"/>
      <c r="I2695" s="218"/>
      <c r="J2695" s="219"/>
      <c r="K2695" s="9"/>
      <c r="L2695" s="9"/>
      <c r="M2695" s="9"/>
      <c r="N2695" s="9"/>
      <c r="O2695" s="9"/>
      <c r="P2695" s="9"/>
      <c r="Q2695" s="9"/>
      <c r="R2695" s="9"/>
      <c r="S2695" s="9"/>
      <c r="T2695" s="9"/>
      <c r="U2695" s="9"/>
      <c r="V2695" s="9"/>
      <c r="W2695" s="9"/>
      <c r="X2695" s="9"/>
      <c r="Y2695" s="9"/>
      <c r="Z2695" s="9"/>
      <c r="AA2695" s="9"/>
      <c r="AB2695" s="9"/>
      <c r="AC2695" s="9"/>
      <c r="AD2695" s="9"/>
    </row>
    <row r="2696" spans="1:30" ht="9.75" customHeight="1">
      <c r="A2696" s="144"/>
      <c r="B2696" s="230"/>
      <c r="C2696" s="231"/>
      <c r="D2696" s="226"/>
      <c r="E2696" s="232"/>
      <c r="F2696" s="228"/>
      <c r="G2696" s="226"/>
      <c r="H2696" s="226"/>
      <c r="I2696" s="218"/>
      <c r="J2696" s="219"/>
      <c r="K2696" s="9"/>
      <c r="L2696" s="9"/>
      <c r="M2696" s="9"/>
      <c r="N2696" s="9"/>
      <c r="O2696" s="9"/>
      <c r="P2696" s="9"/>
      <c r="Q2696" s="9"/>
      <c r="R2696" s="9"/>
      <c r="S2696" s="9"/>
      <c r="T2696" s="9"/>
      <c r="U2696" s="9"/>
      <c r="V2696" s="9"/>
      <c r="W2696" s="9"/>
      <c r="X2696" s="9"/>
      <c r="Y2696" s="9"/>
      <c r="Z2696" s="9"/>
      <c r="AA2696" s="9"/>
      <c r="AB2696" s="9"/>
      <c r="AC2696" s="9"/>
      <c r="AD2696" s="9"/>
    </row>
    <row r="2697" spans="1:30" ht="9.75" customHeight="1">
      <c r="A2697" s="144"/>
      <c r="B2697" s="230"/>
      <c r="C2697" s="231"/>
      <c r="D2697" s="226"/>
      <c r="E2697" s="232"/>
      <c r="F2697" s="228"/>
      <c r="G2697" s="226"/>
      <c r="H2697" s="226"/>
      <c r="I2697" s="218"/>
      <c r="J2697" s="219"/>
      <c r="K2697" s="9"/>
      <c r="L2697" s="9"/>
      <c r="M2697" s="9"/>
      <c r="N2697" s="9"/>
      <c r="O2697" s="9"/>
      <c r="P2697" s="9"/>
      <c r="Q2697" s="9"/>
      <c r="R2697" s="9"/>
      <c r="S2697" s="9"/>
      <c r="T2697" s="9"/>
      <c r="U2697" s="9"/>
      <c r="V2697" s="9"/>
      <c r="W2697" s="9"/>
      <c r="X2697" s="9"/>
      <c r="Y2697" s="9"/>
      <c r="Z2697" s="9"/>
      <c r="AA2697" s="9"/>
      <c r="AB2697" s="9"/>
      <c r="AC2697" s="9"/>
      <c r="AD2697" s="9"/>
    </row>
    <row r="2698" spans="1:30" ht="9.75" customHeight="1">
      <c r="A2698" s="144"/>
      <c r="B2698" s="230"/>
      <c r="C2698" s="231"/>
      <c r="D2698" s="226"/>
      <c r="E2698" s="232"/>
      <c r="F2698" s="228"/>
      <c r="G2698" s="226"/>
      <c r="H2698" s="226"/>
      <c r="I2698" s="218"/>
      <c r="J2698" s="219"/>
      <c r="K2698" s="9"/>
      <c r="L2698" s="9"/>
      <c r="M2698" s="9"/>
      <c r="N2698" s="9"/>
      <c r="O2698" s="9"/>
      <c r="P2698" s="9"/>
      <c r="Q2698" s="9"/>
      <c r="R2698" s="9"/>
      <c r="S2698" s="9"/>
      <c r="T2698" s="9"/>
      <c r="U2698" s="9"/>
      <c r="V2698" s="9"/>
      <c r="W2698" s="9"/>
      <c r="X2698" s="9"/>
      <c r="Y2698" s="9"/>
      <c r="Z2698" s="9"/>
      <c r="AA2698" s="9"/>
      <c r="AB2698" s="9"/>
      <c r="AC2698" s="9"/>
      <c r="AD2698" s="9"/>
    </row>
    <row r="2699" spans="1:30" ht="9.75" customHeight="1">
      <c r="A2699" s="144"/>
      <c r="B2699" s="230"/>
      <c r="C2699" s="231"/>
      <c r="D2699" s="226"/>
      <c r="E2699" s="232"/>
      <c r="F2699" s="228"/>
      <c r="G2699" s="226"/>
      <c r="H2699" s="226"/>
      <c r="I2699" s="218"/>
      <c r="J2699" s="219"/>
      <c r="K2699" s="9"/>
      <c r="L2699" s="9"/>
      <c r="M2699" s="9"/>
      <c r="N2699" s="9"/>
      <c r="O2699" s="9"/>
      <c r="P2699" s="9"/>
      <c r="Q2699" s="9"/>
      <c r="R2699" s="9"/>
      <c r="S2699" s="9"/>
      <c r="T2699" s="9"/>
      <c r="U2699" s="9"/>
      <c r="V2699" s="9"/>
      <c r="W2699" s="9"/>
      <c r="X2699" s="9"/>
      <c r="Y2699" s="9"/>
      <c r="Z2699" s="9"/>
      <c r="AA2699" s="9"/>
      <c r="AB2699" s="9"/>
      <c r="AC2699" s="9"/>
      <c r="AD2699" s="9"/>
    </row>
    <row r="2700" spans="1:30" ht="9.75" customHeight="1">
      <c r="A2700" s="144"/>
      <c r="B2700" s="230"/>
      <c r="C2700" s="231"/>
      <c r="D2700" s="226"/>
      <c r="E2700" s="232"/>
      <c r="F2700" s="228"/>
      <c r="G2700" s="226"/>
      <c r="H2700" s="226"/>
      <c r="I2700" s="218"/>
      <c r="J2700" s="219"/>
      <c r="K2700" s="9"/>
      <c r="L2700" s="9"/>
      <c r="M2700" s="9"/>
      <c r="N2700" s="9"/>
      <c r="O2700" s="9"/>
      <c r="P2700" s="9"/>
      <c r="Q2700" s="9"/>
      <c r="R2700" s="9"/>
      <c r="S2700" s="9"/>
      <c r="T2700" s="9"/>
      <c r="U2700" s="9"/>
      <c r="V2700" s="9"/>
      <c r="W2700" s="9"/>
      <c r="X2700" s="9"/>
      <c r="Y2700" s="9"/>
      <c r="Z2700" s="9"/>
      <c r="AA2700" s="9"/>
      <c r="AB2700" s="9"/>
      <c r="AC2700" s="9"/>
      <c r="AD2700" s="9"/>
    </row>
    <row r="2701" spans="1:30" ht="9.75" customHeight="1">
      <c r="A2701" s="144"/>
      <c r="B2701" s="230"/>
      <c r="C2701" s="231"/>
      <c r="D2701" s="226"/>
      <c r="E2701" s="232"/>
      <c r="F2701" s="228"/>
      <c r="G2701" s="226"/>
      <c r="H2701" s="226"/>
      <c r="I2701" s="218"/>
      <c r="J2701" s="219"/>
      <c r="K2701" s="9"/>
      <c r="L2701" s="9"/>
      <c r="M2701" s="9"/>
      <c r="N2701" s="9"/>
      <c r="O2701" s="9"/>
      <c r="P2701" s="9"/>
      <c r="Q2701" s="9"/>
      <c r="R2701" s="9"/>
      <c r="S2701" s="9"/>
      <c r="T2701" s="9"/>
      <c r="U2701" s="9"/>
      <c r="V2701" s="9"/>
      <c r="W2701" s="9"/>
      <c r="X2701" s="9"/>
      <c r="Y2701" s="9"/>
      <c r="Z2701" s="9"/>
      <c r="AA2701" s="9"/>
      <c r="AB2701" s="9"/>
      <c r="AC2701" s="9"/>
      <c r="AD2701" s="9"/>
    </row>
    <row r="2702" spans="1:30" ht="9.75" customHeight="1">
      <c r="A2702" s="144"/>
      <c r="B2702" s="230"/>
      <c r="C2702" s="231"/>
      <c r="D2702" s="226"/>
      <c r="E2702" s="232"/>
      <c r="F2702" s="228"/>
      <c r="G2702" s="226"/>
      <c r="H2702" s="226"/>
      <c r="I2702" s="218"/>
      <c r="J2702" s="219"/>
      <c r="K2702" s="9"/>
      <c r="L2702" s="9"/>
      <c r="M2702" s="9"/>
      <c r="N2702" s="9"/>
      <c r="O2702" s="9"/>
      <c r="P2702" s="9"/>
      <c r="Q2702" s="9"/>
      <c r="R2702" s="9"/>
      <c r="S2702" s="9"/>
      <c r="T2702" s="9"/>
      <c r="U2702" s="9"/>
      <c r="V2702" s="9"/>
      <c r="W2702" s="9"/>
      <c r="X2702" s="9"/>
      <c r="Y2702" s="9"/>
      <c r="Z2702" s="9"/>
      <c r="AA2702" s="9"/>
      <c r="AB2702" s="9"/>
      <c r="AC2702" s="9"/>
      <c r="AD2702" s="9"/>
    </row>
    <row r="2703" spans="1:30" ht="9.75" customHeight="1">
      <c r="A2703" s="144"/>
      <c r="B2703" s="230"/>
      <c r="C2703" s="231"/>
      <c r="D2703" s="226"/>
      <c r="E2703" s="232"/>
      <c r="F2703" s="228"/>
      <c r="G2703" s="226"/>
      <c r="H2703" s="226"/>
      <c r="I2703" s="218"/>
      <c r="J2703" s="219"/>
      <c r="K2703" s="9"/>
      <c r="L2703" s="9"/>
      <c r="M2703" s="9"/>
      <c r="N2703" s="9"/>
      <c r="O2703" s="9"/>
      <c r="P2703" s="9"/>
      <c r="Q2703" s="9"/>
      <c r="R2703" s="9"/>
      <c r="S2703" s="9"/>
      <c r="T2703" s="9"/>
      <c r="U2703" s="9"/>
      <c r="V2703" s="9"/>
      <c r="W2703" s="9"/>
      <c r="X2703" s="9"/>
      <c r="Y2703" s="9"/>
      <c r="Z2703" s="9"/>
      <c r="AA2703" s="9"/>
      <c r="AB2703" s="9"/>
      <c r="AC2703" s="9"/>
      <c r="AD2703" s="9"/>
    </row>
    <row r="2704" spans="1:30" ht="9.75" customHeight="1">
      <c r="A2704" s="144"/>
      <c r="B2704" s="230"/>
      <c r="C2704" s="231"/>
      <c r="D2704" s="226"/>
      <c r="E2704" s="232"/>
      <c r="F2704" s="228"/>
      <c r="G2704" s="226"/>
      <c r="H2704" s="226"/>
      <c r="I2704" s="218"/>
      <c r="J2704" s="219"/>
      <c r="K2704" s="9"/>
      <c r="L2704" s="9"/>
      <c r="M2704" s="9"/>
      <c r="N2704" s="9"/>
      <c r="O2704" s="9"/>
      <c r="P2704" s="9"/>
      <c r="Q2704" s="9"/>
      <c r="R2704" s="9"/>
      <c r="S2704" s="9"/>
      <c r="T2704" s="9"/>
      <c r="U2704" s="9"/>
      <c r="V2704" s="9"/>
      <c r="W2704" s="9"/>
      <c r="X2704" s="9"/>
      <c r="Y2704" s="9"/>
      <c r="Z2704" s="9"/>
      <c r="AA2704" s="9"/>
      <c r="AB2704" s="9"/>
      <c r="AC2704" s="9"/>
      <c r="AD2704" s="9"/>
    </row>
    <row r="2705" spans="1:30" ht="9.75" customHeight="1">
      <c r="A2705" s="144"/>
      <c r="B2705" s="230"/>
      <c r="C2705" s="231"/>
      <c r="D2705" s="226"/>
      <c r="E2705" s="232"/>
      <c r="F2705" s="228"/>
      <c r="G2705" s="226"/>
      <c r="H2705" s="226"/>
      <c r="I2705" s="218"/>
      <c r="J2705" s="219"/>
      <c r="K2705" s="9"/>
      <c r="L2705" s="9"/>
      <c r="M2705" s="9"/>
      <c r="N2705" s="9"/>
      <c r="O2705" s="9"/>
      <c r="P2705" s="9"/>
      <c r="Q2705" s="9"/>
      <c r="R2705" s="9"/>
      <c r="S2705" s="9"/>
      <c r="T2705" s="9"/>
      <c r="U2705" s="9"/>
      <c r="V2705" s="9"/>
      <c r="W2705" s="9"/>
      <c r="X2705" s="9"/>
      <c r="Y2705" s="9"/>
      <c r="Z2705" s="9"/>
      <c r="AA2705" s="9"/>
      <c r="AB2705" s="9"/>
      <c r="AC2705" s="9"/>
      <c r="AD2705" s="9"/>
    </row>
    <row r="2706" spans="1:30" ht="9.75" customHeight="1">
      <c r="A2706" s="144"/>
      <c r="B2706" s="230"/>
      <c r="C2706" s="231"/>
      <c r="D2706" s="226"/>
      <c r="E2706" s="232"/>
      <c r="F2706" s="228"/>
      <c r="G2706" s="226"/>
      <c r="H2706" s="226"/>
      <c r="I2706" s="218"/>
      <c r="J2706" s="219"/>
      <c r="K2706" s="9"/>
      <c r="L2706" s="9"/>
      <c r="M2706" s="9"/>
      <c r="N2706" s="9"/>
      <c r="O2706" s="9"/>
      <c r="P2706" s="9"/>
      <c r="Q2706" s="9"/>
      <c r="R2706" s="9"/>
      <c r="S2706" s="9"/>
      <c r="T2706" s="9"/>
      <c r="U2706" s="9"/>
      <c r="V2706" s="9"/>
      <c r="W2706" s="9"/>
      <c r="X2706" s="9"/>
      <c r="Y2706" s="9"/>
      <c r="Z2706" s="9"/>
      <c r="AA2706" s="9"/>
      <c r="AB2706" s="9"/>
      <c r="AC2706" s="9"/>
      <c r="AD2706" s="9"/>
    </row>
    <row r="2707" spans="1:30" ht="9.75" customHeight="1">
      <c r="A2707" s="144"/>
      <c r="B2707" s="230"/>
      <c r="C2707" s="231"/>
      <c r="D2707" s="226"/>
      <c r="E2707" s="232"/>
      <c r="F2707" s="228"/>
      <c r="G2707" s="226"/>
      <c r="H2707" s="226"/>
      <c r="I2707" s="218"/>
      <c r="J2707" s="219"/>
      <c r="K2707" s="9"/>
      <c r="L2707" s="9"/>
      <c r="M2707" s="9"/>
      <c r="N2707" s="9"/>
      <c r="O2707" s="9"/>
      <c r="P2707" s="9"/>
      <c r="Q2707" s="9"/>
      <c r="R2707" s="9"/>
      <c r="S2707" s="9"/>
      <c r="T2707" s="9"/>
      <c r="U2707" s="9"/>
      <c r="V2707" s="9"/>
      <c r="W2707" s="9"/>
      <c r="X2707" s="9"/>
      <c r="Y2707" s="9"/>
      <c r="Z2707" s="9"/>
      <c r="AA2707" s="9"/>
      <c r="AB2707" s="9"/>
      <c r="AC2707" s="9"/>
      <c r="AD2707" s="9"/>
    </row>
    <row r="2708" spans="1:30" ht="9.75" customHeight="1">
      <c r="A2708" s="144"/>
      <c r="B2708" s="230"/>
      <c r="C2708" s="231"/>
      <c r="D2708" s="226"/>
      <c r="E2708" s="232"/>
      <c r="F2708" s="228"/>
      <c r="G2708" s="226"/>
      <c r="H2708" s="226"/>
      <c r="I2708" s="218"/>
      <c r="J2708" s="219"/>
      <c r="K2708" s="9"/>
      <c r="L2708" s="9"/>
      <c r="M2708" s="9"/>
      <c r="N2708" s="9"/>
      <c r="O2708" s="9"/>
      <c r="P2708" s="9"/>
      <c r="Q2708" s="9"/>
      <c r="R2708" s="9"/>
      <c r="S2708" s="9"/>
      <c r="T2708" s="9"/>
      <c r="U2708" s="9"/>
      <c r="V2708" s="9"/>
      <c r="W2708" s="9"/>
      <c r="X2708" s="9"/>
      <c r="Y2708" s="9"/>
      <c r="Z2708" s="9"/>
      <c r="AA2708" s="9"/>
      <c r="AB2708" s="9"/>
      <c r="AC2708" s="9"/>
      <c r="AD2708" s="9"/>
    </row>
    <row r="2709" spans="1:30" ht="9.75" customHeight="1">
      <c r="A2709" s="144"/>
      <c r="B2709" s="230"/>
      <c r="C2709" s="231"/>
      <c r="D2709" s="226"/>
      <c r="E2709" s="232"/>
      <c r="F2709" s="228"/>
      <c r="G2709" s="226"/>
      <c r="H2709" s="226"/>
      <c r="I2709" s="218"/>
      <c r="J2709" s="219"/>
      <c r="K2709" s="9"/>
      <c r="L2709" s="9"/>
      <c r="M2709" s="9"/>
      <c r="N2709" s="9"/>
      <c r="O2709" s="9"/>
      <c r="P2709" s="9"/>
      <c r="Q2709" s="9"/>
      <c r="R2709" s="9"/>
      <c r="S2709" s="9"/>
      <c r="T2709" s="9"/>
      <c r="U2709" s="9"/>
      <c r="V2709" s="9"/>
      <c r="W2709" s="9"/>
      <c r="X2709" s="9"/>
      <c r="Y2709" s="9"/>
      <c r="Z2709" s="9"/>
      <c r="AA2709" s="9"/>
      <c r="AB2709" s="9"/>
      <c r="AC2709" s="9"/>
      <c r="AD2709" s="9"/>
    </row>
    <row r="2710" spans="1:30" ht="9.75" customHeight="1">
      <c r="A2710" s="144"/>
      <c r="B2710" s="230"/>
      <c r="C2710" s="231"/>
      <c r="D2710" s="226"/>
      <c r="E2710" s="232"/>
      <c r="F2710" s="228"/>
      <c r="G2710" s="226"/>
      <c r="H2710" s="226"/>
      <c r="I2710" s="218"/>
      <c r="J2710" s="219"/>
      <c r="K2710" s="9"/>
      <c r="L2710" s="9"/>
      <c r="M2710" s="9"/>
      <c r="N2710" s="9"/>
      <c r="O2710" s="9"/>
      <c r="P2710" s="9"/>
      <c r="Q2710" s="9"/>
      <c r="R2710" s="9"/>
      <c r="S2710" s="9"/>
      <c r="T2710" s="9"/>
      <c r="U2710" s="9"/>
      <c r="V2710" s="9"/>
      <c r="W2710" s="9"/>
      <c r="X2710" s="9"/>
      <c r="Y2710" s="9"/>
      <c r="Z2710" s="9"/>
      <c r="AA2710" s="9"/>
      <c r="AB2710" s="9"/>
      <c r="AC2710" s="9"/>
      <c r="AD2710" s="9"/>
    </row>
    <row r="2711" spans="1:30" ht="9.75" customHeight="1">
      <c r="A2711" s="144"/>
      <c r="B2711" s="230"/>
      <c r="C2711" s="231"/>
      <c r="D2711" s="226"/>
      <c r="E2711" s="232"/>
      <c r="F2711" s="228"/>
      <c r="G2711" s="226"/>
      <c r="H2711" s="226"/>
      <c r="I2711" s="218"/>
      <c r="J2711" s="219"/>
      <c r="K2711" s="9"/>
      <c r="L2711" s="9"/>
      <c r="M2711" s="9"/>
      <c r="N2711" s="9"/>
      <c r="O2711" s="9"/>
      <c r="P2711" s="9"/>
      <c r="Q2711" s="9"/>
      <c r="R2711" s="9"/>
      <c r="S2711" s="9"/>
      <c r="T2711" s="9"/>
      <c r="U2711" s="9"/>
      <c r="V2711" s="9"/>
      <c r="W2711" s="9"/>
      <c r="X2711" s="9"/>
      <c r="Y2711" s="9"/>
      <c r="Z2711" s="9"/>
      <c r="AA2711" s="9"/>
      <c r="AB2711" s="9"/>
      <c r="AC2711" s="9"/>
      <c r="AD2711" s="9"/>
    </row>
    <row r="2712" spans="1:30" ht="9.75" customHeight="1">
      <c r="A2712" s="144"/>
      <c r="B2712" s="230"/>
      <c r="C2712" s="231"/>
      <c r="D2712" s="226"/>
      <c r="E2712" s="232"/>
      <c r="F2712" s="228"/>
      <c r="G2712" s="226"/>
      <c r="H2712" s="226"/>
      <c r="I2712" s="218"/>
      <c r="J2712" s="219"/>
      <c r="K2712" s="9"/>
      <c r="L2712" s="9"/>
      <c r="M2712" s="9"/>
      <c r="N2712" s="9"/>
      <c r="O2712" s="9"/>
      <c r="P2712" s="9"/>
      <c r="Q2712" s="9"/>
      <c r="R2712" s="9"/>
      <c r="S2712" s="9"/>
      <c r="T2712" s="9"/>
      <c r="U2712" s="9"/>
      <c r="V2712" s="9"/>
      <c r="W2712" s="9"/>
      <c r="X2712" s="9"/>
      <c r="Y2712" s="9"/>
      <c r="Z2712" s="9"/>
      <c r="AA2712" s="9"/>
      <c r="AB2712" s="9"/>
      <c r="AC2712" s="9"/>
      <c r="AD2712" s="9"/>
    </row>
    <row r="2713" spans="1:30" ht="9.75" customHeight="1">
      <c r="A2713" s="144"/>
      <c r="B2713" s="230"/>
      <c r="C2713" s="231"/>
      <c r="D2713" s="226"/>
      <c r="E2713" s="232"/>
      <c r="F2713" s="228"/>
      <c r="G2713" s="226"/>
      <c r="H2713" s="226"/>
      <c r="I2713" s="218"/>
      <c r="J2713" s="219"/>
      <c r="K2713" s="9"/>
      <c r="L2713" s="9"/>
      <c r="M2713" s="9"/>
      <c r="N2713" s="9"/>
      <c r="O2713" s="9"/>
      <c r="P2713" s="9"/>
      <c r="Q2713" s="9"/>
      <c r="R2713" s="9"/>
      <c r="S2713" s="9"/>
      <c r="T2713" s="9"/>
      <c r="U2713" s="9"/>
      <c r="V2713" s="9"/>
      <c r="W2713" s="9"/>
      <c r="X2713" s="9"/>
      <c r="Y2713" s="9"/>
      <c r="Z2713" s="9"/>
      <c r="AA2713" s="9"/>
      <c r="AB2713" s="9"/>
      <c r="AC2713" s="9"/>
      <c r="AD2713" s="9"/>
    </row>
    <row r="2714" spans="1:30" ht="9.75" customHeight="1">
      <c r="A2714" s="144"/>
      <c r="B2714" s="230"/>
      <c r="C2714" s="231"/>
      <c r="D2714" s="226"/>
      <c r="E2714" s="232"/>
      <c r="F2714" s="228"/>
      <c r="G2714" s="226"/>
      <c r="H2714" s="226"/>
      <c r="I2714" s="218"/>
      <c r="J2714" s="219"/>
      <c r="K2714" s="9"/>
      <c r="L2714" s="9"/>
      <c r="M2714" s="9"/>
      <c r="N2714" s="9"/>
      <c r="O2714" s="9"/>
      <c r="P2714" s="9"/>
      <c r="Q2714" s="9"/>
      <c r="R2714" s="9"/>
      <c r="S2714" s="9"/>
      <c r="T2714" s="9"/>
      <c r="U2714" s="9"/>
      <c r="V2714" s="9"/>
      <c r="W2714" s="9"/>
      <c r="X2714" s="9"/>
      <c r="Y2714" s="9"/>
      <c r="Z2714" s="9"/>
      <c r="AA2714" s="9"/>
      <c r="AB2714" s="9"/>
      <c r="AC2714" s="9"/>
      <c r="AD2714" s="9"/>
    </row>
    <row r="2715" spans="1:30" ht="9.75" customHeight="1">
      <c r="A2715" s="144"/>
      <c r="B2715" s="230"/>
      <c r="C2715" s="231"/>
      <c r="D2715" s="226"/>
      <c r="E2715" s="232"/>
      <c r="F2715" s="228"/>
      <c r="G2715" s="226"/>
      <c r="H2715" s="226"/>
      <c r="I2715" s="218"/>
      <c r="J2715" s="219"/>
      <c r="K2715" s="9"/>
      <c r="L2715" s="9"/>
      <c r="M2715" s="9"/>
      <c r="N2715" s="9"/>
      <c r="O2715" s="9"/>
      <c r="P2715" s="9"/>
      <c r="Q2715" s="9"/>
      <c r="R2715" s="9"/>
      <c r="S2715" s="9"/>
      <c r="T2715" s="9"/>
      <c r="U2715" s="9"/>
      <c r="V2715" s="9"/>
      <c r="W2715" s="9"/>
      <c r="X2715" s="9"/>
      <c r="Y2715" s="9"/>
      <c r="Z2715" s="9"/>
      <c r="AA2715" s="9"/>
      <c r="AB2715" s="9"/>
      <c r="AC2715" s="9"/>
      <c r="AD2715" s="9"/>
    </row>
    <row r="2716" spans="1:30" ht="9.75" customHeight="1">
      <c r="A2716" s="144"/>
      <c r="B2716" s="230"/>
      <c r="C2716" s="231"/>
      <c r="D2716" s="226"/>
      <c r="E2716" s="232"/>
      <c r="F2716" s="228"/>
      <c r="G2716" s="226"/>
      <c r="H2716" s="226"/>
      <c r="I2716" s="218"/>
      <c r="J2716" s="219"/>
      <c r="K2716" s="9"/>
      <c r="L2716" s="9"/>
      <c r="M2716" s="9"/>
      <c r="N2716" s="9"/>
      <c r="O2716" s="9"/>
      <c r="P2716" s="9"/>
      <c r="Q2716" s="9"/>
      <c r="R2716" s="9"/>
      <c r="S2716" s="9"/>
      <c r="T2716" s="9"/>
      <c r="U2716" s="9"/>
      <c r="V2716" s="9"/>
      <c r="W2716" s="9"/>
      <c r="X2716" s="9"/>
      <c r="Y2716" s="9"/>
      <c r="Z2716" s="9"/>
      <c r="AA2716" s="9"/>
      <c r="AB2716" s="9"/>
      <c r="AC2716" s="9"/>
      <c r="AD2716" s="9"/>
    </row>
    <row r="2717" spans="1:30" ht="9.75" customHeight="1">
      <c r="A2717" s="144"/>
      <c r="B2717" s="230"/>
      <c r="C2717" s="231"/>
      <c r="D2717" s="226"/>
      <c r="E2717" s="232"/>
      <c r="F2717" s="228"/>
      <c r="G2717" s="226"/>
      <c r="H2717" s="226"/>
      <c r="I2717" s="218"/>
      <c r="J2717" s="219"/>
      <c r="K2717" s="9"/>
      <c r="L2717" s="9"/>
      <c r="M2717" s="9"/>
      <c r="N2717" s="9"/>
      <c r="O2717" s="9"/>
      <c r="P2717" s="9"/>
      <c r="Q2717" s="9"/>
      <c r="R2717" s="9"/>
      <c r="S2717" s="9"/>
      <c r="T2717" s="9"/>
      <c r="U2717" s="9"/>
      <c r="V2717" s="9"/>
      <c r="W2717" s="9"/>
      <c r="X2717" s="9"/>
      <c r="Y2717" s="9"/>
      <c r="Z2717" s="9"/>
      <c r="AA2717" s="9"/>
      <c r="AB2717" s="9"/>
      <c r="AC2717" s="9"/>
      <c r="AD2717" s="9"/>
    </row>
    <row r="2718" spans="1:30" ht="9.75" customHeight="1">
      <c r="A2718" s="144"/>
      <c r="B2718" s="230"/>
      <c r="C2718" s="231"/>
      <c r="D2718" s="226"/>
      <c r="E2718" s="232"/>
      <c r="F2718" s="228"/>
      <c r="G2718" s="226"/>
      <c r="H2718" s="226"/>
      <c r="I2718" s="218"/>
      <c r="J2718" s="219"/>
      <c r="K2718" s="9"/>
      <c r="L2718" s="9"/>
      <c r="M2718" s="9"/>
      <c r="N2718" s="9"/>
      <c r="O2718" s="9"/>
      <c r="P2718" s="9"/>
      <c r="Q2718" s="9"/>
      <c r="R2718" s="9"/>
      <c r="S2718" s="9"/>
      <c r="T2718" s="9"/>
      <c r="U2718" s="9"/>
      <c r="V2718" s="9"/>
      <c r="W2718" s="9"/>
      <c r="X2718" s="9"/>
      <c r="Y2718" s="9"/>
      <c r="Z2718" s="9"/>
      <c r="AA2718" s="9"/>
      <c r="AB2718" s="9"/>
      <c r="AC2718" s="9"/>
      <c r="AD2718" s="9"/>
    </row>
    <row r="2719" spans="1:30" ht="9.75" customHeight="1">
      <c r="A2719" s="144"/>
      <c r="B2719" s="230"/>
      <c r="C2719" s="231"/>
      <c r="D2719" s="226"/>
      <c r="E2719" s="232"/>
      <c r="F2719" s="228"/>
      <c r="G2719" s="226"/>
      <c r="H2719" s="226"/>
      <c r="I2719" s="218"/>
      <c r="J2719" s="219"/>
      <c r="K2719" s="9"/>
      <c r="L2719" s="9"/>
      <c r="M2719" s="9"/>
      <c r="N2719" s="9"/>
      <c r="O2719" s="9"/>
      <c r="P2719" s="9"/>
      <c r="Q2719" s="9"/>
      <c r="R2719" s="9"/>
      <c r="S2719" s="9"/>
      <c r="T2719" s="9"/>
      <c r="U2719" s="9"/>
      <c r="V2719" s="9"/>
      <c r="W2719" s="9"/>
      <c r="X2719" s="9"/>
      <c r="Y2719" s="9"/>
      <c r="Z2719" s="9"/>
      <c r="AA2719" s="9"/>
      <c r="AB2719" s="9"/>
      <c r="AC2719" s="9"/>
      <c r="AD2719" s="9"/>
    </row>
    <row r="2720" spans="1:30" ht="9.75" customHeight="1">
      <c r="A2720" s="144"/>
      <c r="B2720" s="230"/>
      <c r="C2720" s="231"/>
      <c r="D2720" s="226"/>
      <c r="E2720" s="232"/>
      <c r="F2720" s="228"/>
      <c r="G2720" s="226"/>
      <c r="H2720" s="226"/>
      <c r="I2720" s="218"/>
      <c r="J2720" s="219"/>
      <c r="K2720" s="9"/>
      <c r="L2720" s="9"/>
      <c r="M2720" s="9"/>
      <c r="N2720" s="9"/>
      <c r="O2720" s="9"/>
      <c r="P2720" s="9"/>
      <c r="Q2720" s="9"/>
      <c r="R2720" s="9"/>
      <c r="S2720" s="9"/>
      <c r="T2720" s="9"/>
      <c r="U2720" s="9"/>
      <c r="V2720" s="9"/>
      <c r="W2720" s="9"/>
      <c r="X2720" s="9"/>
      <c r="Y2720" s="9"/>
      <c r="Z2720" s="9"/>
      <c r="AA2720" s="9"/>
      <c r="AB2720" s="9"/>
      <c r="AC2720" s="9"/>
      <c r="AD2720" s="9"/>
    </row>
    <row r="2721" spans="1:30" ht="9.75" customHeight="1">
      <c r="A2721" s="144"/>
      <c r="B2721" s="230"/>
      <c r="C2721" s="231"/>
      <c r="D2721" s="226"/>
      <c r="E2721" s="232"/>
      <c r="F2721" s="228"/>
      <c r="G2721" s="226"/>
      <c r="H2721" s="226"/>
      <c r="I2721" s="218"/>
      <c r="J2721" s="219"/>
      <c r="K2721" s="9"/>
      <c r="L2721" s="9"/>
      <c r="M2721" s="9"/>
      <c r="N2721" s="9"/>
      <c r="O2721" s="9"/>
      <c r="P2721" s="9"/>
      <c r="Q2721" s="9"/>
      <c r="R2721" s="9"/>
      <c r="S2721" s="9"/>
      <c r="T2721" s="9"/>
      <c r="U2721" s="9"/>
      <c r="V2721" s="9"/>
      <c r="W2721" s="9"/>
      <c r="X2721" s="9"/>
      <c r="Y2721" s="9"/>
      <c r="Z2721" s="9"/>
      <c r="AA2721" s="9"/>
      <c r="AB2721" s="9"/>
      <c r="AC2721" s="9"/>
      <c r="AD2721" s="9"/>
    </row>
    <row r="2722" spans="1:30" ht="9.75" customHeight="1">
      <c r="A2722" s="144"/>
      <c r="B2722" s="230"/>
      <c r="C2722" s="231"/>
      <c r="D2722" s="226"/>
      <c r="E2722" s="232"/>
      <c r="F2722" s="228"/>
      <c r="G2722" s="226"/>
      <c r="H2722" s="226"/>
      <c r="I2722" s="218"/>
      <c r="J2722" s="219"/>
      <c r="K2722" s="9"/>
      <c r="L2722" s="9"/>
      <c r="M2722" s="9"/>
      <c r="N2722" s="9"/>
      <c r="O2722" s="9"/>
      <c r="P2722" s="9"/>
      <c r="Q2722" s="9"/>
      <c r="R2722" s="9"/>
      <c r="S2722" s="9"/>
      <c r="T2722" s="9"/>
      <c r="U2722" s="9"/>
      <c r="V2722" s="9"/>
      <c r="W2722" s="9"/>
      <c r="X2722" s="9"/>
      <c r="Y2722" s="9"/>
      <c r="Z2722" s="9"/>
      <c r="AA2722" s="9"/>
      <c r="AB2722" s="9"/>
      <c r="AC2722" s="9"/>
      <c r="AD2722" s="9"/>
    </row>
    <row r="2723" spans="1:30" ht="9.75" customHeight="1">
      <c r="A2723" s="144"/>
      <c r="B2723" s="230"/>
      <c r="C2723" s="231"/>
      <c r="D2723" s="226"/>
      <c r="E2723" s="232"/>
      <c r="F2723" s="228"/>
      <c r="G2723" s="226"/>
      <c r="H2723" s="226"/>
      <c r="I2723" s="218"/>
      <c r="J2723" s="219"/>
      <c r="K2723" s="9"/>
      <c r="L2723" s="9"/>
      <c r="M2723" s="9"/>
      <c r="N2723" s="9"/>
      <c r="O2723" s="9"/>
      <c r="P2723" s="9"/>
      <c r="Q2723" s="9"/>
      <c r="R2723" s="9"/>
      <c r="S2723" s="9"/>
      <c r="T2723" s="9"/>
      <c r="U2723" s="9"/>
      <c r="V2723" s="9"/>
      <c r="W2723" s="9"/>
      <c r="X2723" s="9"/>
      <c r="Y2723" s="9"/>
      <c r="Z2723" s="9"/>
      <c r="AA2723" s="9"/>
      <c r="AB2723" s="9"/>
      <c r="AC2723" s="9"/>
      <c r="AD2723" s="9"/>
    </row>
    <row r="2724" spans="1:30" ht="9.75" customHeight="1">
      <c r="A2724" s="144"/>
      <c r="B2724" s="230"/>
      <c r="C2724" s="231"/>
      <c r="D2724" s="226"/>
      <c r="E2724" s="232"/>
      <c r="F2724" s="228"/>
      <c r="G2724" s="226"/>
      <c r="H2724" s="226"/>
      <c r="I2724" s="218"/>
      <c r="J2724" s="219"/>
      <c r="K2724" s="9"/>
      <c r="L2724" s="9"/>
      <c r="M2724" s="9"/>
      <c r="N2724" s="9"/>
      <c r="O2724" s="9"/>
      <c r="P2724" s="9"/>
      <c r="Q2724" s="9"/>
      <c r="R2724" s="9"/>
      <c r="S2724" s="9"/>
      <c r="T2724" s="9"/>
      <c r="U2724" s="9"/>
      <c r="V2724" s="9"/>
      <c r="W2724" s="9"/>
      <c r="X2724" s="9"/>
      <c r="Y2724" s="9"/>
      <c r="Z2724" s="9"/>
      <c r="AA2724" s="9"/>
      <c r="AB2724" s="9"/>
      <c r="AC2724" s="9"/>
      <c r="AD2724" s="9"/>
    </row>
    <row r="2725" spans="1:30" ht="9.75" customHeight="1">
      <c r="A2725" s="144"/>
      <c r="B2725" s="230"/>
      <c r="C2725" s="231"/>
      <c r="D2725" s="226"/>
      <c r="E2725" s="232"/>
      <c r="F2725" s="228"/>
      <c r="G2725" s="226"/>
      <c r="H2725" s="226"/>
      <c r="I2725" s="218"/>
      <c r="J2725" s="219"/>
      <c r="K2725" s="9"/>
      <c r="L2725" s="9"/>
      <c r="M2725" s="9"/>
      <c r="N2725" s="9"/>
      <c r="O2725" s="9"/>
      <c r="P2725" s="9"/>
      <c r="Q2725" s="9"/>
      <c r="R2725" s="9"/>
      <c r="S2725" s="9"/>
      <c r="T2725" s="9"/>
      <c r="U2725" s="9"/>
      <c r="V2725" s="9"/>
      <c r="W2725" s="9"/>
      <c r="X2725" s="9"/>
      <c r="Y2725" s="9"/>
      <c r="Z2725" s="9"/>
      <c r="AA2725" s="9"/>
      <c r="AB2725" s="9"/>
      <c r="AC2725" s="9"/>
      <c r="AD2725" s="9"/>
    </row>
    <row r="2726" spans="1:30" ht="9.75" customHeight="1">
      <c r="A2726" s="144"/>
      <c r="B2726" s="230"/>
      <c r="C2726" s="231"/>
      <c r="D2726" s="226"/>
      <c r="E2726" s="232"/>
      <c r="F2726" s="228"/>
      <c r="G2726" s="226"/>
      <c r="H2726" s="226"/>
      <c r="I2726" s="218"/>
      <c r="J2726" s="219"/>
      <c r="K2726" s="9"/>
      <c r="L2726" s="9"/>
      <c r="M2726" s="9"/>
      <c r="N2726" s="9"/>
      <c r="O2726" s="9"/>
      <c r="P2726" s="9"/>
      <c r="Q2726" s="9"/>
      <c r="R2726" s="9"/>
      <c r="S2726" s="9"/>
      <c r="T2726" s="9"/>
      <c r="U2726" s="9"/>
      <c r="V2726" s="9"/>
      <c r="W2726" s="9"/>
      <c r="X2726" s="9"/>
      <c r="Y2726" s="9"/>
      <c r="Z2726" s="9"/>
      <c r="AA2726" s="9"/>
      <c r="AB2726" s="9"/>
      <c r="AC2726" s="9"/>
      <c r="AD2726" s="9"/>
    </row>
    <row r="2727" spans="1:30" ht="9.75" customHeight="1">
      <c r="A2727" s="144"/>
      <c r="B2727" s="230"/>
      <c r="C2727" s="231"/>
      <c r="D2727" s="226"/>
      <c r="E2727" s="232"/>
      <c r="F2727" s="228"/>
      <c r="G2727" s="226"/>
      <c r="H2727" s="226"/>
      <c r="I2727" s="218"/>
      <c r="J2727" s="219"/>
      <c r="K2727" s="9"/>
      <c r="L2727" s="9"/>
      <c r="M2727" s="9"/>
      <c r="N2727" s="9"/>
      <c r="O2727" s="9"/>
      <c r="P2727" s="9"/>
      <c r="Q2727" s="9"/>
      <c r="R2727" s="9"/>
      <c r="S2727" s="9"/>
      <c r="T2727" s="9"/>
      <c r="U2727" s="9"/>
      <c r="V2727" s="9"/>
      <c r="W2727" s="9"/>
      <c r="X2727" s="9"/>
      <c r="Y2727" s="9"/>
      <c r="Z2727" s="9"/>
      <c r="AA2727" s="9"/>
      <c r="AB2727" s="9"/>
      <c r="AC2727" s="9"/>
      <c r="AD2727" s="9"/>
    </row>
    <row r="2728" spans="1:30" ht="9.75" customHeight="1">
      <c r="A2728" s="144"/>
      <c r="B2728" s="230"/>
      <c r="C2728" s="231"/>
      <c r="D2728" s="226"/>
      <c r="E2728" s="232"/>
      <c r="F2728" s="228"/>
      <c r="G2728" s="226"/>
      <c r="H2728" s="226"/>
      <c r="I2728" s="218"/>
      <c r="J2728" s="219"/>
      <c r="K2728" s="9"/>
      <c r="L2728" s="9"/>
      <c r="M2728" s="9"/>
      <c r="N2728" s="9"/>
      <c r="O2728" s="9"/>
      <c r="P2728" s="9"/>
      <c r="Q2728" s="9"/>
      <c r="R2728" s="9"/>
      <c r="S2728" s="9"/>
      <c r="T2728" s="9"/>
      <c r="U2728" s="9"/>
      <c r="V2728" s="9"/>
      <c r="W2728" s="9"/>
      <c r="X2728" s="9"/>
      <c r="Y2728" s="9"/>
      <c r="Z2728" s="9"/>
      <c r="AA2728" s="9"/>
      <c r="AB2728" s="9"/>
      <c r="AC2728" s="9"/>
      <c r="AD2728" s="9"/>
    </row>
    <row r="2729" spans="1:30" ht="9.75" customHeight="1">
      <c r="A2729" s="144"/>
      <c r="B2729" s="230"/>
      <c r="C2729" s="231"/>
      <c r="D2729" s="226"/>
      <c r="E2729" s="232"/>
      <c r="F2729" s="228"/>
      <c r="G2729" s="226"/>
      <c r="H2729" s="226"/>
      <c r="I2729" s="218"/>
      <c r="J2729" s="219"/>
      <c r="K2729" s="9"/>
      <c r="L2729" s="9"/>
      <c r="M2729" s="9"/>
      <c r="N2729" s="9"/>
      <c r="O2729" s="9"/>
      <c r="P2729" s="9"/>
      <c r="Q2729" s="9"/>
      <c r="R2729" s="9"/>
      <c r="S2729" s="9"/>
      <c r="T2729" s="9"/>
      <c r="U2729" s="9"/>
      <c r="V2729" s="9"/>
      <c r="W2729" s="9"/>
      <c r="X2729" s="9"/>
      <c r="Y2729" s="9"/>
      <c r="Z2729" s="9"/>
      <c r="AA2729" s="9"/>
      <c r="AB2729" s="9"/>
      <c r="AC2729" s="9"/>
      <c r="AD2729" s="9"/>
    </row>
    <row r="2730" spans="1:30" ht="9.75" customHeight="1">
      <c r="A2730" s="144"/>
      <c r="B2730" s="230"/>
      <c r="C2730" s="231"/>
      <c r="D2730" s="226"/>
      <c r="E2730" s="232"/>
      <c r="F2730" s="228"/>
      <c r="G2730" s="226"/>
      <c r="H2730" s="226"/>
      <c r="I2730" s="218"/>
      <c r="J2730" s="219"/>
      <c r="K2730" s="9"/>
      <c r="L2730" s="9"/>
      <c r="M2730" s="9"/>
      <c r="N2730" s="9"/>
      <c r="O2730" s="9"/>
      <c r="P2730" s="9"/>
      <c r="Q2730" s="9"/>
      <c r="R2730" s="9"/>
      <c r="S2730" s="9"/>
      <c r="T2730" s="9"/>
      <c r="U2730" s="9"/>
      <c r="V2730" s="9"/>
      <c r="W2730" s="9"/>
      <c r="X2730" s="9"/>
      <c r="Y2730" s="9"/>
      <c r="Z2730" s="9"/>
      <c r="AA2730" s="9"/>
      <c r="AB2730" s="9"/>
      <c r="AC2730" s="9"/>
      <c r="AD2730" s="9"/>
    </row>
    <row r="2731" spans="1:30" ht="9.75" customHeight="1">
      <c r="A2731" s="144"/>
      <c r="B2731" s="230"/>
      <c r="C2731" s="231"/>
      <c r="D2731" s="226"/>
      <c r="E2731" s="232"/>
      <c r="F2731" s="228"/>
      <c r="G2731" s="226"/>
      <c r="H2731" s="226"/>
      <c r="I2731" s="218"/>
      <c r="J2731" s="219"/>
      <c r="K2731" s="9"/>
      <c r="L2731" s="9"/>
      <c r="M2731" s="9"/>
      <c r="N2731" s="9"/>
      <c r="O2731" s="9"/>
      <c r="P2731" s="9"/>
      <c r="Q2731" s="9"/>
      <c r="R2731" s="9"/>
      <c r="S2731" s="9"/>
      <c r="T2731" s="9"/>
      <c r="U2731" s="9"/>
      <c r="V2731" s="9"/>
      <c r="W2731" s="9"/>
      <c r="X2731" s="9"/>
      <c r="Y2731" s="9"/>
      <c r="Z2731" s="9"/>
      <c r="AA2731" s="9"/>
      <c r="AB2731" s="9"/>
      <c r="AC2731" s="9"/>
      <c r="AD2731" s="9"/>
    </row>
    <row r="2732" spans="1:30" ht="9.75" customHeight="1">
      <c r="A2732" s="144"/>
      <c r="B2732" s="230"/>
      <c r="C2732" s="231"/>
      <c r="D2732" s="226"/>
      <c r="E2732" s="232"/>
      <c r="F2732" s="228"/>
      <c r="G2732" s="226"/>
      <c r="H2732" s="226"/>
      <c r="I2732" s="218"/>
      <c r="J2732" s="219"/>
      <c r="K2732" s="9"/>
      <c r="L2732" s="9"/>
      <c r="M2732" s="9"/>
      <c r="N2732" s="9"/>
      <c r="O2732" s="9"/>
      <c r="P2732" s="9"/>
      <c r="Q2732" s="9"/>
      <c r="R2732" s="9"/>
      <c r="S2732" s="9"/>
      <c r="T2732" s="9"/>
      <c r="U2732" s="9"/>
      <c r="V2732" s="9"/>
      <c r="W2732" s="9"/>
      <c r="X2732" s="9"/>
      <c r="Y2732" s="9"/>
      <c r="Z2732" s="9"/>
      <c r="AA2732" s="9"/>
      <c r="AB2732" s="9"/>
      <c r="AC2732" s="9"/>
      <c r="AD2732" s="9"/>
    </row>
    <row r="2733" spans="1:30" ht="9.75" customHeight="1">
      <c r="A2733" s="144"/>
      <c r="B2733" s="230"/>
      <c r="C2733" s="231"/>
      <c r="D2733" s="226"/>
      <c r="E2733" s="232"/>
      <c r="F2733" s="228"/>
      <c r="G2733" s="226"/>
      <c r="H2733" s="226"/>
      <c r="I2733" s="218"/>
      <c r="J2733" s="219"/>
      <c r="K2733" s="9"/>
      <c r="L2733" s="9"/>
      <c r="M2733" s="9"/>
      <c r="N2733" s="9"/>
      <c r="O2733" s="9"/>
      <c r="P2733" s="9"/>
      <c r="Q2733" s="9"/>
      <c r="R2733" s="9"/>
      <c r="S2733" s="9"/>
      <c r="T2733" s="9"/>
      <c r="U2733" s="9"/>
      <c r="V2733" s="9"/>
      <c r="W2733" s="9"/>
      <c r="X2733" s="9"/>
      <c r="Y2733" s="9"/>
      <c r="Z2733" s="9"/>
      <c r="AA2733" s="9"/>
      <c r="AB2733" s="9"/>
      <c r="AC2733" s="9"/>
      <c r="AD2733" s="9"/>
    </row>
    <row r="2734" spans="1:30" ht="9.75" customHeight="1">
      <c r="A2734" s="144"/>
      <c r="B2734" s="230"/>
      <c r="C2734" s="231"/>
      <c r="D2734" s="226"/>
      <c r="E2734" s="232"/>
      <c r="F2734" s="228"/>
      <c r="G2734" s="226"/>
      <c r="H2734" s="226"/>
      <c r="I2734" s="218"/>
      <c r="J2734" s="219"/>
      <c r="K2734" s="9"/>
      <c r="L2734" s="9"/>
      <c r="M2734" s="9"/>
      <c r="N2734" s="9"/>
      <c r="O2734" s="9"/>
      <c r="P2734" s="9"/>
      <c r="Q2734" s="9"/>
      <c r="R2734" s="9"/>
      <c r="S2734" s="9"/>
      <c r="T2734" s="9"/>
      <c r="U2734" s="9"/>
      <c r="V2734" s="9"/>
      <c r="W2734" s="9"/>
      <c r="X2734" s="9"/>
      <c r="Y2734" s="9"/>
      <c r="Z2734" s="9"/>
      <c r="AA2734" s="9"/>
      <c r="AB2734" s="9"/>
      <c r="AC2734" s="9"/>
      <c r="AD2734" s="9"/>
    </row>
    <row r="2735" spans="1:30" ht="9.75" customHeight="1">
      <c r="A2735" s="144"/>
      <c r="B2735" s="230"/>
      <c r="C2735" s="231"/>
      <c r="D2735" s="226"/>
      <c r="E2735" s="232"/>
      <c r="F2735" s="226"/>
      <c r="G2735" s="226"/>
      <c r="H2735" s="226"/>
      <c r="I2735" s="218"/>
      <c r="J2735" s="219"/>
      <c r="K2735" s="9"/>
      <c r="L2735" s="9"/>
      <c r="M2735" s="9"/>
      <c r="N2735" s="9"/>
      <c r="O2735" s="9"/>
      <c r="P2735" s="9"/>
      <c r="Q2735" s="9"/>
      <c r="R2735" s="9"/>
      <c r="S2735" s="9"/>
      <c r="T2735" s="9"/>
      <c r="U2735" s="9"/>
      <c r="V2735" s="9"/>
      <c r="W2735" s="9"/>
      <c r="X2735" s="9"/>
      <c r="Y2735" s="9"/>
      <c r="Z2735" s="9"/>
      <c r="AA2735" s="9"/>
      <c r="AB2735" s="9"/>
      <c r="AC2735" s="9"/>
      <c r="AD2735" s="9"/>
    </row>
    <row r="2736" spans="1:30" ht="9.75" customHeight="1">
      <c r="A2736" s="144"/>
      <c r="B2736" s="230"/>
      <c r="C2736" s="231"/>
      <c r="D2736" s="226"/>
      <c r="E2736" s="232"/>
      <c r="F2736" s="228"/>
      <c r="G2736" s="226"/>
      <c r="H2736" s="226"/>
      <c r="I2736" s="218"/>
      <c r="J2736" s="219"/>
      <c r="K2736" s="9"/>
      <c r="L2736" s="9"/>
      <c r="M2736" s="9"/>
      <c r="N2736" s="9"/>
      <c r="O2736" s="9"/>
      <c r="P2736" s="9"/>
      <c r="Q2736" s="9"/>
      <c r="R2736" s="9"/>
      <c r="S2736" s="9"/>
      <c r="T2736" s="9"/>
      <c r="U2736" s="9"/>
      <c r="V2736" s="9"/>
      <c r="W2736" s="9"/>
      <c r="X2736" s="9"/>
      <c r="Y2736" s="9"/>
      <c r="Z2736" s="9"/>
      <c r="AA2736" s="9"/>
      <c r="AB2736" s="9"/>
      <c r="AC2736" s="9"/>
      <c r="AD2736" s="9"/>
    </row>
    <row r="2737" spans="1:30" ht="9.75" customHeight="1">
      <c r="A2737" s="144"/>
      <c r="B2737" s="230"/>
      <c r="C2737" s="231"/>
      <c r="D2737" s="226"/>
      <c r="E2737" s="232"/>
      <c r="F2737" s="228"/>
      <c r="G2737" s="226"/>
      <c r="H2737" s="226"/>
      <c r="I2737" s="218"/>
      <c r="J2737" s="219"/>
      <c r="K2737" s="9"/>
      <c r="L2737" s="9"/>
      <c r="M2737" s="9"/>
      <c r="N2737" s="9"/>
      <c r="O2737" s="9"/>
      <c r="P2737" s="9"/>
      <c r="Q2737" s="9"/>
      <c r="R2737" s="9"/>
      <c r="S2737" s="9"/>
      <c r="T2737" s="9"/>
      <c r="U2737" s="9"/>
      <c r="V2737" s="9"/>
      <c r="W2737" s="9"/>
      <c r="X2737" s="9"/>
      <c r="Y2737" s="9"/>
      <c r="Z2737" s="9"/>
      <c r="AA2737" s="9"/>
      <c r="AB2737" s="9"/>
      <c r="AC2737" s="9"/>
      <c r="AD2737" s="9"/>
    </row>
    <row r="2738" spans="1:30" ht="9.75" customHeight="1">
      <c r="A2738" s="144"/>
      <c r="B2738" s="230"/>
      <c r="C2738" s="231"/>
      <c r="D2738" s="226"/>
      <c r="E2738" s="232"/>
      <c r="F2738" s="228"/>
      <c r="G2738" s="226"/>
      <c r="H2738" s="226"/>
      <c r="I2738" s="218"/>
      <c r="J2738" s="219"/>
      <c r="K2738" s="9"/>
      <c r="L2738" s="9"/>
      <c r="M2738" s="9"/>
      <c r="N2738" s="9"/>
      <c r="O2738" s="9"/>
      <c r="P2738" s="9"/>
      <c r="Q2738" s="9"/>
      <c r="R2738" s="9"/>
      <c r="S2738" s="9"/>
      <c r="T2738" s="9"/>
      <c r="U2738" s="9"/>
      <c r="V2738" s="9"/>
      <c r="W2738" s="9"/>
      <c r="X2738" s="9"/>
      <c r="Y2738" s="9"/>
      <c r="Z2738" s="9"/>
      <c r="AA2738" s="9"/>
      <c r="AB2738" s="9"/>
      <c r="AC2738" s="9"/>
      <c r="AD2738" s="9"/>
    </row>
    <row r="2739" spans="1:30" ht="9.75" customHeight="1">
      <c r="A2739" s="144"/>
      <c r="B2739" s="230"/>
      <c r="C2739" s="231"/>
      <c r="D2739" s="226"/>
      <c r="E2739" s="232"/>
      <c r="F2739" s="228"/>
      <c r="G2739" s="226"/>
      <c r="H2739" s="226"/>
      <c r="I2739" s="218"/>
      <c r="J2739" s="219"/>
      <c r="K2739" s="9"/>
      <c r="L2739" s="9"/>
      <c r="M2739" s="9"/>
      <c r="N2739" s="9"/>
      <c r="O2739" s="9"/>
      <c r="P2739" s="9"/>
      <c r="Q2739" s="9"/>
      <c r="R2739" s="9"/>
      <c r="S2739" s="9"/>
      <c r="T2739" s="9"/>
      <c r="U2739" s="9"/>
      <c r="V2739" s="9"/>
      <c r="W2739" s="9"/>
      <c r="X2739" s="9"/>
      <c r="Y2739" s="9"/>
      <c r="Z2739" s="9"/>
      <c r="AA2739" s="9"/>
      <c r="AB2739" s="9"/>
      <c r="AC2739" s="9"/>
      <c r="AD2739" s="9"/>
    </row>
    <row r="2740" spans="1:30" ht="9.75" customHeight="1">
      <c r="A2740" s="144"/>
      <c r="B2740" s="230"/>
      <c r="C2740" s="231"/>
      <c r="D2740" s="226"/>
      <c r="E2740" s="232"/>
      <c r="F2740" s="228"/>
      <c r="G2740" s="226"/>
      <c r="H2740" s="226"/>
      <c r="I2740" s="218"/>
      <c r="J2740" s="219"/>
      <c r="K2740" s="9"/>
      <c r="L2740" s="9"/>
      <c r="M2740" s="9"/>
      <c r="N2740" s="9"/>
      <c r="O2740" s="9"/>
      <c r="P2740" s="9"/>
      <c r="Q2740" s="9"/>
      <c r="R2740" s="9"/>
      <c r="S2740" s="9"/>
      <c r="T2740" s="9"/>
      <c r="U2740" s="9"/>
      <c r="V2740" s="9"/>
      <c r="W2740" s="9"/>
      <c r="X2740" s="9"/>
      <c r="Y2740" s="9"/>
      <c r="Z2740" s="9"/>
      <c r="AA2740" s="9"/>
      <c r="AB2740" s="9"/>
      <c r="AC2740" s="9"/>
      <c r="AD2740" s="9"/>
    </row>
    <row r="2741" spans="1:30" ht="9.75" customHeight="1">
      <c r="A2741" s="144"/>
      <c r="B2741" s="230"/>
      <c r="C2741" s="231"/>
      <c r="D2741" s="226"/>
      <c r="E2741" s="232"/>
      <c r="F2741" s="228"/>
      <c r="G2741" s="226"/>
      <c r="H2741" s="226"/>
      <c r="I2741" s="218"/>
      <c r="J2741" s="219"/>
      <c r="K2741" s="9"/>
      <c r="L2741" s="9"/>
      <c r="M2741" s="9"/>
      <c r="N2741" s="9"/>
      <c r="O2741" s="9"/>
      <c r="P2741" s="9"/>
      <c r="Q2741" s="9"/>
      <c r="R2741" s="9"/>
      <c r="S2741" s="9"/>
      <c r="T2741" s="9"/>
      <c r="U2741" s="9"/>
      <c r="V2741" s="9"/>
      <c r="W2741" s="9"/>
      <c r="X2741" s="9"/>
      <c r="Y2741" s="9"/>
      <c r="Z2741" s="9"/>
      <c r="AA2741" s="9"/>
      <c r="AB2741" s="9"/>
      <c r="AC2741" s="9"/>
      <c r="AD2741" s="9"/>
    </row>
    <row r="2742" spans="1:30" ht="9.75" customHeight="1">
      <c r="A2742" s="144"/>
      <c r="B2742" s="230"/>
      <c r="C2742" s="231"/>
      <c r="D2742" s="226"/>
      <c r="E2742" s="232"/>
      <c r="F2742" s="228"/>
      <c r="G2742" s="226"/>
      <c r="H2742" s="226"/>
      <c r="I2742" s="218"/>
      <c r="J2742" s="219"/>
      <c r="K2742" s="9"/>
      <c r="L2742" s="9"/>
      <c r="M2742" s="9"/>
      <c r="N2742" s="9"/>
      <c r="O2742" s="9"/>
      <c r="P2742" s="9"/>
      <c r="Q2742" s="9"/>
      <c r="R2742" s="9"/>
      <c r="S2742" s="9"/>
      <c r="T2742" s="9"/>
      <c r="U2742" s="9"/>
      <c r="V2742" s="9"/>
      <c r="W2742" s="9"/>
      <c r="X2742" s="9"/>
      <c r="Y2742" s="9"/>
      <c r="Z2742" s="9"/>
      <c r="AA2742" s="9"/>
      <c r="AB2742" s="9"/>
      <c r="AC2742" s="9"/>
      <c r="AD2742" s="9"/>
    </row>
    <row r="2743" spans="1:30" ht="9.75" customHeight="1">
      <c r="A2743" s="144"/>
      <c r="B2743" s="230"/>
      <c r="C2743" s="231"/>
      <c r="D2743" s="226"/>
      <c r="E2743" s="232"/>
      <c r="F2743" s="228"/>
      <c r="G2743" s="226"/>
      <c r="H2743" s="226"/>
      <c r="I2743" s="218"/>
      <c r="J2743" s="219"/>
      <c r="K2743" s="9"/>
      <c r="L2743" s="9"/>
      <c r="M2743" s="9"/>
      <c r="N2743" s="9"/>
      <c r="O2743" s="9"/>
      <c r="P2743" s="9"/>
      <c r="Q2743" s="9"/>
      <c r="R2743" s="9"/>
      <c r="S2743" s="9"/>
      <c r="T2743" s="9"/>
      <c r="U2743" s="9"/>
      <c r="V2743" s="9"/>
      <c r="W2743" s="9"/>
      <c r="X2743" s="9"/>
      <c r="Y2743" s="9"/>
      <c r="Z2743" s="9"/>
      <c r="AA2743" s="9"/>
      <c r="AB2743" s="9"/>
      <c r="AC2743" s="9"/>
      <c r="AD2743" s="9"/>
    </row>
    <row r="2744" spans="1:30" ht="9.75" customHeight="1">
      <c r="A2744" s="144"/>
      <c r="B2744" s="230"/>
      <c r="C2744" s="231"/>
      <c r="D2744" s="226"/>
      <c r="E2744" s="232"/>
      <c r="F2744" s="228"/>
      <c r="G2744" s="226"/>
      <c r="H2744" s="226"/>
      <c r="I2744" s="218"/>
      <c r="J2744" s="219"/>
      <c r="K2744" s="9"/>
      <c r="L2744" s="9"/>
      <c r="M2744" s="9"/>
      <c r="N2744" s="9"/>
      <c r="O2744" s="9"/>
      <c r="P2744" s="9"/>
      <c r="Q2744" s="9"/>
      <c r="R2744" s="9"/>
      <c r="S2744" s="9"/>
      <c r="T2744" s="9"/>
      <c r="U2744" s="9"/>
      <c r="V2744" s="9"/>
      <c r="W2744" s="9"/>
      <c r="X2744" s="9"/>
      <c r="Y2744" s="9"/>
      <c r="Z2744" s="9"/>
      <c r="AA2744" s="9"/>
      <c r="AB2744" s="9"/>
      <c r="AC2744" s="9"/>
      <c r="AD2744" s="9"/>
    </row>
    <row r="2745" spans="1:30" ht="9.75" customHeight="1">
      <c r="A2745" s="144"/>
      <c r="B2745" s="230"/>
      <c r="C2745" s="231"/>
      <c r="D2745" s="226"/>
      <c r="E2745" s="232"/>
      <c r="F2745" s="228"/>
      <c r="G2745" s="226"/>
      <c r="H2745" s="226"/>
      <c r="I2745" s="218"/>
      <c r="J2745" s="219"/>
      <c r="K2745" s="9"/>
      <c r="L2745" s="9"/>
      <c r="M2745" s="9"/>
      <c r="N2745" s="9"/>
      <c r="O2745" s="9"/>
      <c r="P2745" s="9"/>
      <c r="Q2745" s="9"/>
      <c r="R2745" s="9"/>
      <c r="S2745" s="9"/>
      <c r="T2745" s="9"/>
      <c r="U2745" s="9"/>
      <c r="V2745" s="9"/>
      <c r="W2745" s="9"/>
      <c r="X2745" s="9"/>
      <c r="Y2745" s="9"/>
      <c r="Z2745" s="9"/>
      <c r="AA2745" s="9"/>
      <c r="AB2745" s="9"/>
      <c r="AC2745" s="9"/>
      <c r="AD2745" s="9"/>
    </row>
    <row r="2746" spans="1:30" ht="9.75" customHeight="1">
      <c r="A2746" s="144"/>
      <c r="B2746" s="230"/>
      <c r="C2746" s="231"/>
      <c r="D2746" s="226"/>
      <c r="E2746" s="232"/>
      <c r="F2746" s="228"/>
      <c r="G2746" s="226"/>
      <c r="H2746" s="226"/>
      <c r="I2746" s="218"/>
      <c r="J2746" s="219"/>
      <c r="K2746" s="9"/>
      <c r="L2746" s="9"/>
      <c r="M2746" s="9"/>
      <c r="N2746" s="9"/>
      <c r="O2746" s="9"/>
      <c r="P2746" s="9"/>
      <c r="Q2746" s="9"/>
      <c r="R2746" s="9"/>
      <c r="S2746" s="9"/>
      <c r="T2746" s="9"/>
      <c r="U2746" s="9"/>
      <c r="V2746" s="9"/>
      <c r="W2746" s="9"/>
      <c r="X2746" s="9"/>
      <c r="Y2746" s="9"/>
      <c r="Z2746" s="9"/>
      <c r="AA2746" s="9"/>
      <c r="AB2746" s="9"/>
      <c r="AC2746" s="9"/>
      <c r="AD2746" s="9"/>
    </row>
    <row r="2747" spans="1:30" ht="9.75" customHeight="1">
      <c r="A2747" s="144"/>
      <c r="B2747" s="230"/>
      <c r="C2747" s="231"/>
      <c r="D2747" s="226"/>
      <c r="E2747" s="232"/>
      <c r="F2747" s="228"/>
      <c r="G2747" s="226"/>
      <c r="H2747" s="226"/>
      <c r="I2747" s="218"/>
      <c r="J2747" s="219"/>
      <c r="K2747" s="9"/>
      <c r="L2747" s="9"/>
      <c r="M2747" s="9"/>
      <c r="N2747" s="9"/>
      <c r="O2747" s="9"/>
      <c r="P2747" s="9"/>
      <c r="Q2747" s="9"/>
      <c r="R2747" s="9"/>
      <c r="S2747" s="9"/>
      <c r="T2747" s="9"/>
      <c r="U2747" s="9"/>
      <c r="V2747" s="9"/>
      <c r="W2747" s="9"/>
      <c r="X2747" s="9"/>
      <c r="Y2747" s="9"/>
      <c r="Z2747" s="9"/>
      <c r="AA2747" s="9"/>
      <c r="AB2747" s="9"/>
      <c r="AC2747" s="9"/>
      <c r="AD2747" s="9"/>
    </row>
    <row r="2748" spans="1:30" ht="9.75" customHeight="1">
      <c r="A2748" s="144"/>
      <c r="B2748" s="230"/>
      <c r="C2748" s="231"/>
      <c r="D2748" s="226"/>
      <c r="E2748" s="232"/>
      <c r="F2748" s="228"/>
      <c r="G2748" s="226"/>
      <c r="H2748" s="226"/>
      <c r="I2748" s="218"/>
      <c r="J2748" s="219"/>
      <c r="K2748" s="9"/>
      <c r="L2748" s="9"/>
      <c r="M2748" s="9"/>
      <c r="N2748" s="9"/>
      <c r="O2748" s="9"/>
      <c r="P2748" s="9"/>
      <c r="Q2748" s="9"/>
      <c r="R2748" s="9"/>
      <c r="S2748" s="9"/>
      <c r="T2748" s="9"/>
      <c r="U2748" s="9"/>
      <c r="V2748" s="9"/>
      <c r="W2748" s="9"/>
      <c r="X2748" s="9"/>
      <c r="Y2748" s="9"/>
      <c r="Z2748" s="9"/>
      <c r="AA2748" s="9"/>
      <c r="AB2748" s="9"/>
      <c r="AC2748" s="9"/>
      <c r="AD2748" s="9"/>
    </row>
    <row r="2749" spans="1:30" ht="9.75" customHeight="1">
      <c r="A2749" s="144"/>
      <c r="B2749" s="230"/>
      <c r="C2749" s="231"/>
      <c r="D2749" s="226"/>
      <c r="E2749" s="232"/>
      <c r="F2749" s="228"/>
      <c r="G2749" s="226" t="s">
        <v>1947</v>
      </c>
      <c r="H2749" s="226"/>
      <c r="I2749" s="218"/>
      <c r="J2749" s="219"/>
      <c r="K2749" s="9"/>
      <c r="L2749" s="9"/>
      <c r="M2749" s="9"/>
      <c r="N2749" s="9"/>
      <c r="O2749" s="9"/>
      <c r="P2749" s="9"/>
      <c r="Q2749" s="9"/>
      <c r="R2749" s="9"/>
      <c r="S2749" s="9"/>
      <c r="T2749" s="9"/>
      <c r="U2749" s="9"/>
      <c r="V2749" s="9"/>
      <c r="W2749" s="9"/>
      <c r="X2749" s="9"/>
      <c r="Y2749" s="9"/>
      <c r="Z2749" s="9"/>
      <c r="AA2749" s="9"/>
      <c r="AB2749" s="9"/>
      <c r="AC2749" s="9"/>
      <c r="AD2749" s="9"/>
    </row>
    <row r="2750" spans="1:30" ht="9.75" customHeight="1">
      <c r="A2750" s="144"/>
      <c r="B2750" s="230"/>
      <c r="C2750" s="231"/>
      <c r="D2750" s="226"/>
      <c r="E2750" s="232"/>
      <c r="F2750" s="228"/>
      <c r="G2750" s="226"/>
      <c r="H2750" s="226"/>
      <c r="I2750" s="218"/>
      <c r="J2750" s="219"/>
      <c r="K2750" s="9"/>
      <c r="L2750" s="9"/>
      <c r="M2750" s="9"/>
      <c r="N2750" s="9"/>
      <c r="O2750" s="9"/>
      <c r="P2750" s="9"/>
      <c r="Q2750" s="9"/>
      <c r="R2750" s="9"/>
      <c r="S2750" s="9"/>
      <c r="T2750" s="9"/>
      <c r="U2750" s="9"/>
      <c r="V2750" s="9"/>
      <c r="W2750" s="9"/>
      <c r="X2750" s="9"/>
      <c r="Y2750" s="9"/>
      <c r="Z2750" s="9"/>
      <c r="AA2750" s="9"/>
      <c r="AB2750" s="9"/>
      <c r="AC2750" s="9"/>
      <c r="AD2750" s="9"/>
    </row>
    <row r="2751" spans="1:30" ht="9.75" customHeight="1">
      <c r="A2751" s="144"/>
      <c r="B2751" s="230"/>
      <c r="C2751" s="231"/>
      <c r="D2751" s="226"/>
      <c r="E2751" s="232"/>
      <c r="F2751" s="228"/>
      <c r="G2751" s="226"/>
      <c r="H2751" s="226"/>
      <c r="I2751" s="218"/>
      <c r="J2751" s="219"/>
      <c r="K2751" s="9"/>
      <c r="L2751" s="9"/>
      <c r="M2751" s="9"/>
      <c r="N2751" s="9"/>
      <c r="O2751" s="9"/>
      <c r="P2751" s="9"/>
      <c r="Q2751" s="9"/>
      <c r="R2751" s="9"/>
      <c r="S2751" s="9"/>
      <c r="T2751" s="9"/>
      <c r="U2751" s="9"/>
      <c r="V2751" s="9"/>
      <c r="W2751" s="9"/>
      <c r="X2751" s="9"/>
      <c r="Y2751" s="9"/>
      <c r="Z2751" s="9"/>
      <c r="AA2751" s="9"/>
      <c r="AB2751" s="9"/>
      <c r="AC2751" s="9"/>
      <c r="AD2751" s="9"/>
    </row>
    <row r="2752" spans="1:30" ht="9.75" customHeight="1">
      <c r="A2752" s="144"/>
      <c r="B2752" s="230"/>
      <c r="C2752" s="231"/>
      <c r="D2752" s="226"/>
      <c r="E2752" s="232"/>
      <c r="F2752" s="228"/>
      <c r="G2752" s="226"/>
      <c r="H2752" s="226"/>
      <c r="I2752" s="218"/>
      <c r="J2752" s="219"/>
      <c r="K2752" s="9"/>
      <c r="L2752" s="9"/>
      <c r="M2752" s="9"/>
      <c r="N2752" s="9"/>
      <c r="O2752" s="9"/>
      <c r="P2752" s="9"/>
      <c r="Q2752" s="9"/>
      <c r="R2752" s="9"/>
      <c r="S2752" s="9"/>
      <c r="T2752" s="9"/>
      <c r="U2752" s="9"/>
      <c r="V2752" s="9"/>
      <c r="W2752" s="9"/>
      <c r="X2752" s="9"/>
      <c r="Y2752" s="9"/>
      <c r="Z2752" s="9"/>
      <c r="AA2752" s="9"/>
      <c r="AB2752" s="9"/>
      <c r="AC2752" s="9"/>
      <c r="AD2752" s="9"/>
    </row>
    <row r="2753" spans="1:30" ht="9.75" customHeight="1">
      <c r="A2753" s="144"/>
      <c r="B2753" s="230"/>
      <c r="C2753" s="231"/>
      <c r="D2753" s="226"/>
      <c r="E2753" s="232"/>
      <c r="F2753" s="228"/>
      <c r="G2753" s="226"/>
      <c r="H2753" s="226"/>
      <c r="I2753" s="218"/>
      <c r="J2753" s="219"/>
      <c r="K2753" s="9"/>
      <c r="L2753" s="9"/>
      <c r="M2753" s="9"/>
      <c r="N2753" s="9"/>
      <c r="O2753" s="9"/>
      <c r="P2753" s="9"/>
      <c r="Q2753" s="9"/>
      <c r="R2753" s="9"/>
      <c r="S2753" s="9"/>
      <c r="T2753" s="9"/>
      <c r="U2753" s="9"/>
      <c r="V2753" s="9"/>
      <c r="W2753" s="9"/>
      <c r="X2753" s="9"/>
      <c r="Y2753" s="9"/>
      <c r="Z2753" s="9"/>
      <c r="AA2753" s="9"/>
      <c r="AB2753" s="9"/>
      <c r="AC2753" s="9"/>
      <c r="AD2753" s="9"/>
    </row>
    <row r="2754" spans="1:30" ht="9.75" customHeight="1">
      <c r="A2754" s="144"/>
      <c r="B2754" s="230"/>
      <c r="C2754" s="231"/>
      <c r="D2754" s="226"/>
      <c r="E2754" s="232"/>
      <c r="F2754" s="228"/>
      <c r="G2754" s="226"/>
      <c r="H2754" s="226"/>
      <c r="I2754" s="218"/>
      <c r="J2754" s="219"/>
      <c r="K2754" s="9"/>
      <c r="L2754" s="9"/>
      <c r="M2754" s="9"/>
      <c r="N2754" s="9"/>
      <c r="O2754" s="9"/>
      <c r="P2754" s="9"/>
      <c r="Q2754" s="9"/>
      <c r="R2754" s="9"/>
      <c r="S2754" s="9"/>
      <c r="T2754" s="9"/>
      <c r="U2754" s="9"/>
      <c r="V2754" s="9"/>
      <c r="W2754" s="9"/>
      <c r="X2754" s="9"/>
      <c r="Y2754" s="9"/>
      <c r="Z2754" s="9"/>
      <c r="AA2754" s="9"/>
      <c r="AB2754" s="9"/>
      <c r="AC2754" s="9"/>
      <c r="AD2754" s="9"/>
    </row>
    <row r="2755" spans="1:30" ht="9.75" customHeight="1">
      <c r="A2755" s="144"/>
      <c r="B2755" s="230"/>
      <c r="C2755" s="231"/>
      <c r="D2755" s="226"/>
      <c r="E2755" s="232"/>
      <c r="F2755" s="228"/>
      <c r="G2755" s="226"/>
      <c r="H2755" s="226"/>
      <c r="I2755" s="218"/>
      <c r="J2755" s="219"/>
      <c r="K2755" s="9"/>
      <c r="L2755" s="9"/>
      <c r="M2755" s="9"/>
      <c r="N2755" s="9"/>
      <c r="O2755" s="9"/>
      <c r="P2755" s="9"/>
      <c r="Q2755" s="9"/>
      <c r="R2755" s="9"/>
      <c r="S2755" s="9"/>
      <c r="T2755" s="9"/>
      <c r="U2755" s="9"/>
      <c r="V2755" s="9"/>
      <c r="W2755" s="9"/>
      <c r="X2755" s="9"/>
      <c r="Y2755" s="9"/>
      <c r="Z2755" s="9"/>
      <c r="AA2755" s="9"/>
      <c r="AB2755" s="9"/>
      <c r="AC2755" s="9"/>
      <c r="AD2755" s="9"/>
    </row>
    <row r="2756" spans="1:30" ht="9.75" customHeight="1">
      <c r="A2756" s="144"/>
      <c r="B2756" s="230"/>
      <c r="C2756" s="231"/>
      <c r="D2756" s="226"/>
      <c r="E2756" s="232"/>
      <c r="F2756" s="228"/>
      <c r="G2756" s="226"/>
      <c r="H2756" s="226"/>
      <c r="I2756" s="218"/>
      <c r="J2756" s="219"/>
      <c r="K2756" s="9"/>
      <c r="L2756" s="9"/>
      <c r="M2756" s="9"/>
      <c r="N2756" s="9"/>
      <c r="O2756" s="9"/>
      <c r="P2756" s="9"/>
      <c r="Q2756" s="9"/>
      <c r="R2756" s="9"/>
      <c r="S2756" s="9"/>
      <c r="T2756" s="9"/>
      <c r="U2756" s="9"/>
      <c r="V2756" s="9"/>
      <c r="W2756" s="9"/>
      <c r="X2756" s="9"/>
      <c r="Y2756" s="9"/>
      <c r="Z2756" s="9"/>
      <c r="AA2756" s="9"/>
      <c r="AB2756" s="9"/>
      <c r="AC2756" s="9"/>
      <c r="AD2756" s="9"/>
    </row>
    <row r="2757" spans="1:30" ht="9.75" customHeight="1">
      <c r="A2757" s="144"/>
      <c r="B2757" s="230"/>
      <c r="C2757" s="231"/>
      <c r="D2757" s="226"/>
      <c r="E2757" s="232"/>
      <c r="F2757" s="228"/>
      <c r="G2757" s="226"/>
      <c r="H2757" s="226"/>
      <c r="I2757" s="218"/>
      <c r="J2757" s="219"/>
      <c r="K2757" s="9"/>
      <c r="L2757" s="9"/>
      <c r="M2757" s="9"/>
      <c r="N2757" s="9"/>
      <c r="O2757" s="9"/>
      <c r="P2757" s="9"/>
      <c r="Q2757" s="9"/>
      <c r="R2757" s="9"/>
      <c r="S2757" s="9"/>
      <c r="T2757" s="9"/>
      <c r="U2757" s="9"/>
      <c r="V2757" s="9"/>
      <c r="W2757" s="9"/>
      <c r="X2757" s="9"/>
      <c r="Y2757" s="9"/>
      <c r="Z2757" s="9"/>
      <c r="AA2757" s="9"/>
      <c r="AB2757" s="9"/>
      <c r="AC2757" s="9"/>
      <c r="AD2757" s="9"/>
    </row>
    <row r="2758" spans="1:30" ht="9.75" customHeight="1">
      <c r="A2758" s="144"/>
      <c r="B2758" s="230"/>
      <c r="C2758" s="231"/>
      <c r="D2758" s="226"/>
      <c r="E2758" s="232"/>
      <c r="F2758" s="228"/>
      <c r="G2758" s="226"/>
      <c r="H2758" s="226"/>
      <c r="I2758" s="218"/>
      <c r="J2758" s="219"/>
      <c r="K2758" s="9"/>
      <c r="L2758" s="9"/>
      <c r="M2758" s="9"/>
      <c r="N2758" s="9"/>
      <c r="O2758" s="9"/>
      <c r="P2758" s="9"/>
      <c r="Q2758" s="9"/>
      <c r="R2758" s="9"/>
      <c r="S2758" s="9"/>
      <c r="T2758" s="9"/>
      <c r="U2758" s="9"/>
      <c r="V2758" s="9"/>
      <c r="W2758" s="9"/>
      <c r="X2758" s="9"/>
      <c r="Y2758" s="9"/>
      <c r="Z2758" s="9"/>
      <c r="AA2758" s="9"/>
      <c r="AB2758" s="9"/>
      <c r="AC2758" s="9"/>
      <c r="AD2758" s="9"/>
    </row>
    <row r="2759" spans="1:30" ht="9.75" customHeight="1">
      <c r="A2759" s="144"/>
      <c r="B2759" s="230"/>
      <c r="C2759" s="231"/>
      <c r="D2759" s="226"/>
      <c r="E2759" s="232"/>
      <c r="F2759" s="228"/>
      <c r="G2759" s="226"/>
      <c r="H2759" s="226"/>
      <c r="I2759" s="218"/>
      <c r="J2759" s="219"/>
      <c r="K2759" s="9"/>
      <c r="L2759" s="9"/>
      <c r="M2759" s="9"/>
      <c r="N2759" s="9"/>
      <c r="O2759" s="9"/>
      <c r="P2759" s="9"/>
      <c r="Q2759" s="9"/>
      <c r="R2759" s="9"/>
      <c r="S2759" s="9"/>
      <c r="T2759" s="9"/>
      <c r="U2759" s="9"/>
      <c r="V2759" s="9"/>
      <c r="W2759" s="9"/>
      <c r="X2759" s="9"/>
      <c r="Y2759" s="9"/>
      <c r="Z2759" s="9"/>
      <c r="AA2759" s="9"/>
      <c r="AB2759" s="9"/>
      <c r="AC2759" s="9"/>
      <c r="AD2759" s="9"/>
    </row>
    <row r="2760" spans="1:30" ht="9.75" customHeight="1">
      <c r="A2760" s="144"/>
      <c r="B2760" s="230"/>
      <c r="C2760" s="231"/>
      <c r="D2760" s="226"/>
      <c r="E2760" s="232"/>
      <c r="F2760" s="228"/>
      <c r="G2760" s="226"/>
      <c r="H2760" s="226"/>
      <c r="I2760" s="218"/>
      <c r="J2760" s="219"/>
      <c r="K2760" s="9"/>
      <c r="L2760" s="9"/>
      <c r="M2760" s="9"/>
      <c r="N2760" s="9"/>
      <c r="O2760" s="9"/>
      <c r="P2760" s="9"/>
      <c r="Q2760" s="9"/>
      <c r="R2760" s="9"/>
      <c r="S2760" s="9"/>
      <c r="T2760" s="9"/>
      <c r="U2760" s="9"/>
      <c r="V2760" s="9"/>
      <c r="W2760" s="9"/>
      <c r="X2760" s="9"/>
      <c r="Y2760" s="9"/>
      <c r="Z2760" s="9"/>
      <c r="AA2760" s="9"/>
      <c r="AB2760" s="9"/>
      <c r="AC2760" s="9"/>
      <c r="AD2760" s="9"/>
    </row>
    <row r="2761" spans="1:30" ht="9.75" customHeight="1">
      <c r="A2761" s="144"/>
      <c r="B2761" s="230"/>
      <c r="C2761" s="231"/>
      <c r="D2761" s="226"/>
      <c r="E2761" s="232"/>
      <c r="F2761" s="228"/>
      <c r="G2761" s="226"/>
      <c r="H2761" s="226"/>
      <c r="I2761" s="218"/>
      <c r="J2761" s="219"/>
      <c r="K2761" s="9"/>
      <c r="L2761" s="9"/>
      <c r="M2761" s="9"/>
      <c r="N2761" s="9"/>
      <c r="O2761" s="9"/>
      <c r="P2761" s="9"/>
      <c r="Q2761" s="9"/>
      <c r="R2761" s="9"/>
      <c r="S2761" s="9"/>
      <c r="T2761" s="9"/>
      <c r="U2761" s="9"/>
      <c r="V2761" s="9"/>
      <c r="W2761" s="9"/>
      <c r="X2761" s="9"/>
      <c r="Y2761" s="9"/>
      <c r="Z2761" s="9"/>
      <c r="AA2761" s="9"/>
      <c r="AB2761" s="9"/>
      <c r="AC2761" s="9"/>
      <c r="AD2761" s="9"/>
    </row>
    <row r="2762" spans="1:30" ht="9.75" customHeight="1">
      <c r="A2762" s="144"/>
      <c r="B2762" s="230"/>
      <c r="C2762" s="231"/>
      <c r="D2762" s="226"/>
      <c r="E2762" s="232"/>
      <c r="F2762" s="228"/>
      <c r="G2762" s="226"/>
      <c r="H2762" s="226"/>
      <c r="I2762" s="218"/>
      <c r="J2762" s="219"/>
      <c r="K2762" s="9"/>
      <c r="L2762" s="9"/>
      <c r="M2762" s="9"/>
      <c r="N2762" s="9"/>
      <c r="O2762" s="9"/>
      <c r="P2762" s="9"/>
      <c r="Q2762" s="9"/>
      <c r="R2762" s="9"/>
      <c r="S2762" s="9"/>
      <c r="T2762" s="9"/>
      <c r="U2762" s="9"/>
      <c r="V2762" s="9"/>
      <c r="W2762" s="9"/>
      <c r="X2762" s="9"/>
      <c r="Y2762" s="9"/>
      <c r="Z2762" s="9"/>
      <c r="AA2762" s="9"/>
      <c r="AB2762" s="9"/>
      <c r="AC2762" s="9"/>
      <c r="AD2762" s="9"/>
    </row>
    <row r="2763" spans="1:30" ht="9.75" customHeight="1">
      <c r="A2763" s="144"/>
      <c r="B2763" s="230"/>
      <c r="C2763" s="231"/>
      <c r="D2763" s="226"/>
      <c r="E2763" s="232"/>
      <c r="F2763" s="228"/>
      <c r="G2763" s="226"/>
      <c r="H2763" s="226"/>
      <c r="I2763" s="218"/>
      <c r="J2763" s="219"/>
      <c r="K2763" s="9"/>
      <c r="L2763" s="9"/>
      <c r="M2763" s="9"/>
      <c r="N2763" s="9"/>
      <c r="O2763" s="9"/>
      <c r="P2763" s="9"/>
      <c r="Q2763" s="9"/>
      <c r="R2763" s="9"/>
      <c r="S2763" s="9"/>
      <c r="T2763" s="9"/>
      <c r="U2763" s="9"/>
      <c r="V2763" s="9"/>
      <c r="W2763" s="9"/>
      <c r="X2763" s="9"/>
      <c r="Y2763" s="9"/>
      <c r="Z2763" s="9"/>
      <c r="AA2763" s="9"/>
      <c r="AB2763" s="9"/>
      <c r="AC2763" s="9"/>
      <c r="AD2763" s="9"/>
    </row>
    <row r="2764" spans="1:30" ht="9.75" customHeight="1">
      <c r="A2764" s="144"/>
      <c r="B2764" s="230"/>
      <c r="C2764" s="231"/>
      <c r="D2764" s="226"/>
      <c r="E2764" s="232"/>
      <c r="F2764" s="228"/>
      <c r="G2764" s="226"/>
      <c r="H2764" s="226"/>
      <c r="I2764" s="218"/>
      <c r="J2764" s="219"/>
      <c r="K2764" s="9"/>
      <c r="L2764" s="9"/>
      <c r="M2764" s="9"/>
      <c r="N2764" s="9"/>
      <c r="O2764" s="9"/>
      <c r="P2764" s="9"/>
      <c r="Q2764" s="9"/>
      <c r="R2764" s="9"/>
      <c r="S2764" s="9"/>
      <c r="T2764" s="9"/>
      <c r="U2764" s="9"/>
      <c r="V2764" s="9"/>
      <c r="W2764" s="9"/>
      <c r="X2764" s="9"/>
      <c r="Y2764" s="9"/>
      <c r="Z2764" s="9"/>
      <c r="AA2764" s="9"/>
      <c r="AB2764" s="9"/>
      <c r="AC2764" s="9"/>
      <c r="AD2764" s="9"/>
    </row>
    <row r="2765" spans="1:30" ht="9.75" customHeight="1">
      <c r="A2765" s="144"/>
      <c r="B2765" s="230"/>
      <c r="C2765" s="231"/>
      <c r="D2765" s="226"/>
      <c r="E2765" s="232"/>
      <c r="F2765" s="228"/>
      <c r="G2765" s="226"/>
      <c r="H2765" s="226"/>
      <c r="I2765" s="218"/>
      <c r="J2765" s="219"/>
      <c r="K2765" s="9"/>
      <c r="L2765" s="9"/>
      <c r="M2765" s="9"/>
      <c r="N2765" s="9"/>
      <c r="O2765" s="9"/>
      <c r="P2765" s="9"/>
      <c r="Q2765" s="9"/>
      <c r="R2765" s="9"/>
      <c r="S2765" s="9"/>
      <c r="T2765" s="9"/>
      <c r="U2765" s="9"/>
      <c r="V2765" s="9"/>
      <c r="W2765" s="9"/>
      <c r="X2765" s="9"/>
      <c r="Y2765" s="9"/>
      <c r="Z2765" s="9"/>
      <c r="AA2765" s="9"/>
      <c r="AB2765" s="9"/>
      <c r="AC2765" s="9"/>
      <c r="AD2765" s="9"/>
    </row>
    <row r="2766" spans="1:30" ht="9.75" customHeight="1">
      <c r="A2766" s="144"/>
      <c r="B2766" s="230"/>
      <c r="C2766" s="231"/>
      <c r="D2766" s="226"/>
      <c r="E2766" s="232"/>
      <c r="F2766" s="228"/>
      <c r="G2766" s="226"/>
      <c r="H2766" s="226"/>
      <c r="I2766" s="218"/>
      <c r="J2766" s="219"/>
      <c r="K2766" s="9"/>
      <c r="L2766" s="9"/>
      <c r="M2766" s="9"/>
      <c r="N2766" s="9"/>
      <c r="O2766" s="9"/>
      <c r="P2766" s="9"/>
      <c r="Q2766" s="9"/>
      <c r="R2766" s="9"/>
      <c r="S2766" s="9"/>
      <c r="T2766" s="9"/>
      <c r="U2766" s="9"/>
      <c r="V2766" s="9"/>
      <c r="W2766" s="9"/>
      <c r="X2766" s="9"/>
      <c r="Y2766" s="9"/>
      <c r="Z2766" s="9"/>
      <c r="AA2766" s="9"/>
      <c r="AB2766" s="9"/>
      <c r="AC2766" s="9"/>
      <c r="AD2766" s="9"/>
    </row>
    <row r="2767" spans="1:30" ht="9.75" customHeight="1">
      <c r="A2767" s="144"/>
      <c r="B2767" s="230"/>
      <c r="C2767" s="231"/>
      <c r="D2767" s="226"/>
      <c r="E2767" s="232"/>
      <c r="F2767" s="228"/>
      <c r="G2767" s="226"/>
      <c r="H2767" s="226"/>
      <c r="I2767" s="218"/>
      <c r="J2767" s="219"/>
      <c r="K2767" s="9"/>
      <c r="L2767" s="9"/>
      <c r="M2767" s="9"/>
      <c r="N2767" s="9"/>
      <c r="O2767" s="9"/>
      <c r="P2767" s="9"/>
      <c r="Q2767" s="9"/>
      <c r="R2767" s="9"/>
      <c r="S2767" s="9"/>
      <c r="T2767" s="9"/>
      <c r="U2767" s="9"/>
      <c r="V2767" s="9"/>
      <c r="W2767" s="9"/>
      <c r="X2767" s="9"/>
      <c r="Y2767" s="9"/>
      <c r="Z2767" s="9"/>
      <c r="AA2767" s="9"/>
      <c r="AB2767" s="9"/>
      <c r="AC2767" s="9"/>
      <c r="AD2767" s="9"/>
    </row>
    <row r="2768" spans="1:30" ht="9.75" customHeight="1">
      <c r="A2768" s="144"/>
      <c r="B2768" s="230"/>
      <c r="C2768" s="231"/>
      <c r="D2768" s="226"/>
      <c r="E2768" s="232"/>
      <c r="F2768" s="228"/>
      <c r="G2768" s="226"/>
      <c r="H2768" s="226"/>
      <c r="I2768" s="218"/>
      <c r="J2768" s="219"/>
      <c r="K2768" s="9"/>
      <c r="L2768" s="9"/>
      <c r="M2768" s="9"/>
      <c r="N2768" s="9"/>
      <c r="O2768" s="9"/>
      <c r="P2768" s="9"/>
      <c r="Q2768" s="9"/>
      <c r="R2768" s="9"/>
      <c r="S2768" s="9"/>
      <c r="T2768" s="9"/>
      <c r="U2768" s="9"/>
      <c r="V2768" s="9"/>
      <c r="W2768" s="9"/>
      <c r="X2768" s="9"/>
      <c r="Y2768" s="9"/>
      <c r="Z2768" s="9"/>
      <c r="AA2768" s="9"/>
      <c r="AB2768" s="9"/>
      <c r="AC2768" s="9"/>
      <c r="AD2768" s="9"/>
    </row>
    <row r="2769" spans="1:30" ht="9.75" customHeight="1">
      <c r="A2769" s="144"/>
      <c r="B2769" s="230"/>
      <c r="C2769" s="231"/>
      <c r="D2769" s="226"/>
      <c r="E2769" s="232"/>
      <c r="F2769" s="228"/>
      <c r="G2769" s="226"/>
      <c r="H2769" s="226"/>
      <c r="I2769" s="218"/>
      <c r="J2769" s="219"/>
      <c r="K2769" s="9"/>
      <c r="L2769" s="9"/>
      <c r="M2769" s="9"/>
      <c r="N2769" s="9"/>
      <c r="O2769" s="9"/>
      <c r="P2769" s="9"/>
      <c r="Q2769" s="9"/>
      <c r="R2769" s="9"/>
      <c r="S2769" s="9"/>
      <c r="T2769" s="9"/>
      <c r="U2769" s="9"/>
      <c r="V2769" s="9"/>
      <c r="W2769" s="9"/>
      <c r="X2769" s="9"/>
      <c r="Y2769" s="9"/>
      <c r="Z2769" s="9"/>
      <c r="AA2769" s="9"/>
      <c r="AB2769" s="9"/>
      <c r="AC2769" s="9"/>
      <c r="AD2769" s="9"/>
    </row>
    <row r="2770" spans="1:30" ht="9.75" customHeight="1">
      <c r="A2770" s="144"/>
      <c r="B2770" s="230"/>
      <c r="C2770" s="231"/>
      <c r="D2770" s="226"/>
      <c r="E2770" s="232"/>
      <c r="F2770" s="228"/>
      <c r="G2770" s="226"/>
      <c r="H2770" s="226"/>
      <c r="I2770" s="218"/>
      <c r="J2770" s="219"/>
      <c r="K2770" s="9"/>
      <c r="L2770" s="9"/>
      <c r="M2770" s="9"/>
      <c r="N2770" s="9"/>
      <c r="O2770" s="9"/>
      <c r="P2770" s="9"/>
      <c r="Q2770" s="9"/>
      <c r="R2770" s="9"/>
      <c r="S2770" s="9"/>
      <c r="T2770" s="9"/>
      <c r="U2770" s="9"/>
      <c r="V2770" s="9"/>
      <c r="W2770" s="9"/>
      <c r="X2770" s="9"/>
      <c r="Y2770" s="9"/>
      <c r="Z2770" s="9"/>
      <c r="AA2770" s="9"/>
      <c r="AB2770" s="9"/>
      <c r="AC2770" s="9"/>
      <c r="AD2770" s="9"/>
    </row>
    <row r="2771" spans="1:30" ht="9.75" customHeight="1">
      <c r="A2771" s="144"/>
      <c r="B2771" s="230"/>
      <c r="C2771" s="231"/>
      <c r="D2771" s="226"/>
      <c r="E2771" s="232"/>
      <c r="F2771" s="228"/>
      <c r="G2771" s="226"/>
      <c r="H2771" s="226"/>
      <c r="I2771" s="218"/>
      <c r="J2771" s="219"/>
      <c r="K2771" s="9"/>
      <c r="L2771" s="9"/>
      <c r="M2771" s="9"/>
      <c r="N2771" s="9"/>
      <c r="O2771" s="9"/>
      <c r="P2771" s="9"/>
      <c r="Q2771" s="9"/>
      <c r="R2771" s="9"/>
      <c r="S2771" s="9"/>
      <c r="T2771" s="9"/>
      <c r="U2771" s="9"/>
      <c r="V2771" s="9"/>
      <c r="W2771" s="9"/>
      <c r="X2771" s="9"/>
      <c r="Y2771" s="9"/>
      <c r="Z2771" s="9"/>
      <c r="AA2771" s="9"/>
      <c r="AB2771" s="9"/>
      <c r="AC2771" s="9"/>
      <c r="AD2771" s="9"/>
    </row>
    <row r="2772" spans="1:30" ht="9.75" customHeight="1">
      <c r="A2772" s="144"/>
      <c r="B2772" s="230"/>
      <c r="C2772" s="231"/>
      <c r="D2772" s="226"/>
      <c r="E2772" s="232"/>
      <c r="F2772" s="228"/>
      <c r="G2772" s="226"/>
      <c r="H2772" s="226"/>
      <c r="I2772" s="218"/>
      <c r="J2772" s="219"/>
      <c r="K2772" s="9"/>
      <c r="L2772" s="9"/>
      <c r="M2772" s="9"/>
      <c r="N2772" s="9"/>
      <c r="O2772" s="9"/>
      <c r="P2772" s="9"/>
      <c r="Q2772" s="9"/>
      <c r="R2772" s="9"/>
      <c r="S2772" s="9"/>
      <c r="T2772" s="9"/>
      <c r="U2772" s="9"/>
      <c r="V2772" s="9"/>
      <c r="W2772" s="9"/>
      <c r="X2772" s="9"/>
      <c r="Y2772" s="9"/>
      <c r="Z2772" s="9"/>
      <c r="AA2772" s="9"/>
      <c r="AB2772" s="9"/>
      <c r="AC2772" s="9"/>
      <c r="AD2772" s="9"/>
    </row>
    <row r="2773" spans="1:30" ht="9.75" customHeight="1">
      <c r="A2773" s="144"/>
      <c r="B2773" s="230"/>
      <c r="C2773" s="231"/>
      <c r="D2773" s="226"/>
      <c r="E2773" s="232"/>
      <c r="F2773" s="228"/>
      <c r="G2773" s="226"/>
      <c r="H2773" s="226"/>
      <c r="I2773" s="218"/>
      <c r="J2773" s="219"/>
      <c r="K2773" s="9"/>
      <c r="L2773" s="9"/>
      <c r="M2773" s="9"/>
      <c r="N2773" s="9"/>
      <c r="O2773" s="9"/>
      <c r="P2773" s="9"/>
      <c r="Q2773" s="9"/>
      <c r="R2773" s="9"/>
      <c r="S2773" s="9"/>
      <c r="T2773" s="9"/>
      <c r="U2773" s="9"/>
      <c r="V2773" s="9"/>
      <c r="W2773" s="9"/>
      <c r="X2773" s="9"/>
      <c r="Y2773" s="9"/>
      <c r="Z2773" s="9"/>
      <c r="AA2773" s="9"/>
      <c r="AB2773" s="9"/>
      <c r="AC2773" s="9"/>
      <c r="AD2773" s="9"/>
    </row>
    <row r="2774" spans="1:30" ht="9.75" customHeight="1">
      <c r="A2774" s="144"/>
      <c r="B2774" s="230"/>
      <c r="C2774" s="231"/>
      <c r="D2774" s="226"/>
      <c r="E2774" s="232"/>
      <c r="F2774" s="228"/>
      <c r="G2774" s="226"/>
      <c r="H2774" s="226"/>
      <c r="I2774" s="218"/>
      <c r="J2774" s="219"/>
      <c r="K2774" s="9"/>
      <c r="L2774" s="9"/>
      <c r="M2774" s="9"/>
      <c r="N2774" s="9"/>
      <c r="O2774" s="9"/>
      <c r="P2774" s="9"/>
      <c r="Q2774" s="9"/>
      <c r="R2774" s="9"/>
      <c r="S2774" s="9"/>
      <c r="T2774" s="9"/>
      <c r="U2774" s="9"/>
      <c r="V2774" s="9"/>
      <c r="W2774" s="9"/>
      <c r="X2774" s="9"/>
      <c r="Y2774" s="9"/>
      <c r="Z2774" s="9"/>
      <c r="AA2774" s="9"/>
      <c r="AB2774" s="9"/>
      <c r="AC2774" s="9"/>
      <c r="AD2774" s="9"/>
    </row>
    <row r="2775" spans="1:30" ht="9.75" customHeight="1">
      <c r="A2775" s="144"/>
      <c r="B2775" s="230"/>
      <c r="C2775" s="231"/>
      <c r="D2775" s="226"/>
      <c r="E2775" s="232"/>
      <c r="F2775" s="228"/>
      <c r="G2775" s="226"/>
      <c r="H2775" s="226"/>
      <c r="I2775" s="218"/>
      <c r="J2775" s="219"/>
      <c r="K2775" s="9"/>
      <c r="L2775" s="9"/>
      <c r="M2775" s="9"/>
      <c r="N2775" s="9"/>
      <c r="O2775" s="9"/>
      <c r="P2775" s="9"/>
      <c r="Q2775" s="9"/>
      <c r="R2775" s="9"/>
      <c r="S2775" s="9"/>
      <c r="T2775" s="9"/>
      <c r="U2775" s="9"/>
      <c r="V2775" s="9"/>
      <c r="W2775" s="9"/>
      <c r="X2775" s="9"/>
      <c r="Y2775" s="9"/>
      <c r="Z2775" s="9"/>
      <c r="AA2775" s="9"/>
      <c r="AB2775" s="9"/>
      <c r="AC2775" s="9"/>
      <c r="AD2775" s="9"/>
    </row>
    <row r="2776" spans="1:30" ht="9.75" customHeight="1">
      <c r="A2776" s="144"/>
      <c r="B2776" s="230"/>
      <c r="C2776" s="231"/>
      <c r="D2776" s="226"/>
      <c r="E2776" s="232"/>
      <c r="F2776" s="228"/>
      <c r="G2776" s="226"/>
      <c r="H2776" s="226"/>
      <c r="I2776" s="218"/>
      <c r="J2776" s="219"/>
      <c r="K2776" s="9"/>
      <c r="L2776" s="9"/>
      <c r="M2776" s="9"/>
      <c r="N2776" s="9"/>
      <c r="O2776" s="9"/>
      <c r="P2776" s="9"/>
      <c r="Q2776" s="9"/>
      <c r="R2776" s="9"/>
      <c r="S2776" s="9"/>
      <c r="T2776" s="9"/>
      <c r="U2776" s="9"/>
      <c r="V2776" s="9"/>
      <c r="W2776" s="9"/>
      <c r="X2776" s="9"/>
      <c r="Y2776" s="9"/>
      <c r="Z2776" s="9"/>
      <c r="AA2776" s="9"/>
      <c r="AB2776" s="9"/>
      <c r="AC2776" s="9"/>
      <c r="AD2776" s="9"/>
    </row>
    <row r="2777" spans="1:30" ht="9.75" customHeight="1">
      <c r="A2777" s="144"/>
      <c r="B2777" s="230"/>
      <c r="C2777" s="231"/>
      <c r="D2777" s="226"/>
      <c r="E2777" s="232"/>
      <c r="F2777" s="228"/>
      <c r="G2777" s="226"/>
      <c r="H2777" s="226"/>
      <c r="I2777" s="218"/>
      <c r="J2777" s="219"/>
      <c r="K2777" s="9"/>
      <c r="L2777" s="9"/>
      <c r="M2777" s="9"/>
      <c r="N2777" s="9"/>
      <c r="O2777" s="9"/>
      <c r="P2777" s="9"/>
      <c r="Q2777" s="9"/>
      <c r="R2777" s="9"/>
      <c r="S2777" s="9"/>
      <c r="T2777" s="9"/>
      <c r="U2777" s="9"/>
      <c r="V2777" s="9"/>
      <c r="W2777" s="9"/>
      <c r="X2777" s="9"/>
      <c r="Y2777" s="9"/>
      <c r="Z2777" s="9"/>
      <c r="AA2777" s="9"/>
      <c r="AB2777" s="9"/>
      <c r="AC2777" s="9"/>
      <c r="AD2777" s="9"/>
    </row>
    <row r="2778" spans="1:30" ht="9.75" customHeight="1">
      <c r="A2778" s="144"/>
      <c r="B2778" s="230"/>
      <c r="C2778" s="231"/>
      <c r="D2778" s="226"/>
      <c r="E2778" s="232"/>
      <c r="F2778" s="228"/>
      <c r="G2778" s="226"/>
      <c r="H2778" s="226"/>
      <c r="I2778" s="218"/>
      <c r="J2778" s="219"/>
      <c r="K2778" s="9"/>
      <c r="L2778" s="9"/>
      <c r="M2778" s="9"/>
      <c r="N2778" s="9"/>
      <c r="O2778" s="9"/>
      <c r="P2778" s="9"/>
      <c r="Q2778" s="9"/>
      <c r="R2778" s="9"/>
      <c r="S2778" s="9"/>
      <c r="T2778" s="9"/>
      <c r="U2778" s="9"/>
      <c r="V2778" s="9"/>
      <c r="W2778" s="9"/>
      <c r="X2778" s="9"/>
      <c r="Y2778" s="9"/>
      <c r="Z2778" s="9"/>
      <c r="AA2778" s="9"/>
      <c r="AB2778" s="9"/>
      <c r="AC2778" s="9"/>
      <c r="AD2778" s="9"/>
    </row>
    <row r="2779" spans="1:30" ht="9.75" customHeight="1">
      <c r="A2779" s="144"/>
      <c r="B2779" s="230"/>
      <c r="C2779" s="231"/>
      <c r="D2779" s="226"/>
      <c r="E2779" s="232"/>
      <c r="F2779" s="228"/>
      <c r="G2779" s="226"/>
      <c r="H2779" s="226"/>
      <c r="I2779" s="218"/>
      <c r="J2779" s="219"/>
      <c r="K2779" s="9"/>
      <c r="L2779" s="9"/>
      <c r="M2779" s="9"/>
      <c r="N2779" s="9"/>
      <c r="O2779" s="9"/>
      <c r="P2779" s="9"/>
      <c r="Q2779" s="9"/>
      <c r="R2779" s="9"/>
      <c r="S2779" s="9"/>
      <c r="T2779" s="9"/>
      <c r="U2779" s="9"/>
      <c r="V2779" s="9"/>
      <c r="W2779" s="9"/>
      <c r="X2779" s="9"/>
      <c r="Y2779" s="9"/>
      <c r="Z2779" s="9"/>
      <c r="AA2779" s="9"/>
      <c r="AB2779" s="9"/>
      <c r="AC2779" s="9"/>
      <c r="AD2779" s="9"/>
    </row>
    <row r="2780" spans="1:30" ht="9.75" customHeight="1">
      <c r="A2780" s="144"/>
      <c r="B2780" s="230"/>
      <c r="C2780" s="231"/>
      <c r="D2780" s="226"/>
      <c r="E2780" s="232"/>
      <c r="F2780" s="228"/>
      <c r="G2780" s="226"/>
      <c r="H2780" s="226"/>
      <c r="I2780" s="218"/>
      <c r="J2780" s="219"/>
      <c r="K2780" s="9"/>
      <c r="L2780" s="9"/>
      <c r="M2780" s="9"/>
      <c r="N2780" s="9"/>
      <c r="O2780" s="9"/>
      <c r="P2780" s="9"/>
      <c r="Q2780" s="9"/>
      <c r="R2780" s="9"/>
      <c r="S2780" s="9"/>
      <c r="T2780" s="9"/>
      <c r="U2780" s="9"/>
      <c r="V2780" s="9"/>
      <c r="W2780" s="9"/>
      <c r="X2780" s="9"/>
      <c r="Y2780" s="9"/>
      <c r="Z2780" s="9"/>
      <c r="AA2780" s="9"/>
      <c r="AB2780" s="9"/>
      <c r="AC2780" s="9"/>
      <c r="AD2780" s="9"/>
    </row>
    <row r="2781" spans="1:30" ht="9.75" customHeight="1">
      <c r="A2781" s="144"/>
      <c r="B2781" s="230"/>
      <c r="C2781" s="231"/>
      <c r="D2781" s="226"/>
      <c r="E2781" s="232"/>
      <c r="F2781" s="228"/>
      <c r="G2781" s="226"/>
      <c r="H2781" s="226"/>
      <c r="I2781" s="218"/>
      <c r="J2781" s="219"/>
      <c r="K2781" s="9"/>
      <c r="L2781" s="9"/>
      <c r="M2781" s="9"/>
      <c r="N2781" s="9"/>
      <c r="O2781" s="9"/>
      <c r="P2781" s="9"/>
      <c r="Q2781" s="9"/>
      <c r="R2781" s="9"/>
      <c r="S2781" s="9"/>
      <c r="T2781" s="9"/>
      <c r="U2781" s="9"/>
      <c r="V2781" s="9"/>
      <c r="W2781" s="9"/>
      <c r="X2781" s="9"/>
      <c r="Y2781" s="9"/>
      <c r="Z2781" s="9"/>
      <c r="AA2781" s="9"/>
      <c r="AB2781" s="9"/>
      <c r="AC2781" s="9"/>
      <c r="AD2781" s="9"/>
    </row>
    <row r="2782" spans="1:30" ht="9.75" customHeight="1">
      <c r="A2782" s="144"/>
      <c r="B2782" s="230"/>
      <c r="C2782" s="231"/>
      <c r="D2782" s="226"/>
      <c r="E2782" s="232"/>
      <c r="F2782" s="228"/>
      <c r="G2782" s="226"/>
      <c r="H2782" s="226"/>
      <c r="I2782" s="218"/>
      <c r="J2782" s="219"/>
      <c r="K2782" s="9"/>
      <c r="L2782" s="9"/>
      <c r="M2782" s="9"/>
      <c r="N2782" s="9"/>
      <c r="O2782" s="9"/>
      <c r="P2782" s="9"/>
      <c r="Q2782" s="9"/>
      <c r="R2782" s="9"/>
      <c r="S2782" s="9"/>
      <c r="T2782" s="9"/>
      <c r="U2782" s="9"/>
      <c r="V2782" s="9"/>
      <c r="W2782" s="9"/>
      <c r="X2782" s="9"/>
      <c r="Y2782" s="9"/>
      <c r="Z2782" s="9"/>
      <c r="AA2782" s="9"/>
      <c r="AB2782" s="9"/>
      <c r="AC2782" s="9"/>
      <c r="AD2782" s="9"/>
    </row>
    <row r="2783" spans="1:30" ht="9.75" customHeight="1">
      <c r="A2783" s="144"/>
      <c r="B2783" s="230"/>
      <c r="C2783" s="231"/>
      <c r="D2783" s="226"/>
      <c r="E2783" s="232"/>
      <c r="F2783" s="228"/>
      <c r="G2783" s="226"/>
      <c r="H2783" s="226"/>
      <c r="I2783" s="218"/>
      <c r="J2783" s="219"/>
      <c r="K2783" s="9"/>
      <c r="L2783" s="9"/>
      <c r="M2783" s="9"/>
      <c r="N2783" s="9"/>
      <c r="O2783" s="9"/>
      <c r="P2783" s="9"/>
      <c r="Q2783" s="9"/>
      <c r="R2783" s="9"/>
      <c r="S2783" s="9"/>
      <c r="T2783" s="9"/>
      <c r="U2783" s="9"/>
      <c r="V2783" s="9"/>
      <c r="W2783" s="9"/>
      <c r="X2783" s="9"/>
      <c r="Y2783" s="9"/>
      <c r="Z2783" s="9"/>
      <c r="AA2783" s="9"/>
      <c r="AB2783" s="9"/>
      <c r="AC2783" s="9"/>
      <c r="AD2783" s="9"/>
    </row>
    <row r="2784" spans="1:30" ht="9.75" customHeight="1">
      <c r="A2784" s="144"/>
      <c r="B2784" s="230"/>
      <c r="C2784" s="231"/>
      <c r="D2784" s="226"/>
      <c r="E2784" s="232"/>
      <c r="F2784" s="228"/>
      <c r="G2784" s="226"/>
      <c r="H2784" s="226"/>
      <c r="I2784" s="218"/>
      <c r="J2784" s="219"/>
      <c r="K2784" s="9"/>
      <c r="L2784" s="9"/>
      <c r="M2784" s="9"/>
      <c r="N2784" s="9"/>
      <c r="O2784" s="9"/>
      <c r="P2784" s="9"/>
      <c r="Q2784" s="9"/>
      <c r="R2784" s="9"/>
      <c r="S2784" s="9"/>
      <c r="T2784" s="9"/>
      <c r="U2784" s="9"/>
      <c r="V2784" s="9"/>
      <c r="W2784" s="9"/>
      <c r="X2784" s="9"/>
      <c r="Y2784" s="9"/>
      <c r="Z2784" s="9"/>
      <c r="AA2784" s="9"/>
      <c r="AB2784" s="9"/>
      <c r="AC2784" s="9"/>
      <c r="AD2784" s="9"/>
    </row>
    <row r="2785" spans="1:30" ht="9.75" customHeight="1">
      <c r="A2785" s="144"/>
      <c r="B2785" s="230"/>
      <c r="C2785" s="231"/>
      <c r="D2785" s="226"/>
      <c r="E2785" s="232"/>
      <c r="F2785" s="228"/>
      <c r="G2785" s="226"/>
      <c r="H2785" s="226"/>
      <c r="I2785" s="218"/>
      <c r="J2785" s="219"/>
      <c r="K2785" s="9"/>
      <c r="L2785" s="9"/>
      <c r="M2785" s="9"/>
      <c r="N2785" s="9"/>
      <c r="O2785" s="9"/>
      <c r="P2785" s="9"/>
      <c r="Q2785" s="9"/>
      <c r="R2785" s="9"/>
      <c r="S2785" s="9"/>
      <c r="T2785" s="9"/>
      <c r="U2785" s="9"/>
      <c r="V2785" s="9"/>
      <c r="W2785" s="9"/>
      <c r="X2785" s="9"/>
      <c r="Y2785" s="9"/>
      <c r="Z2785" s="9"/>
      <c r="AA2785" s="9"/>
      <c r="AB2785" s="9"/>
      <c r="AC2785" s="9"/>
      <c r="AD2785" s="9"/>
    </row>
    <row r="2786" spans="1:30" ht="9.75" customHeight="1">
      <c r="A2786" s="144"/>
      <c r="B2786" s="230"/>
      <c r="C2786" s="231"/>
      <c r="D2786" s="226"/>
      <c r="E2786" s="232"/>
      <c r="F2786" s="228"/>
      <c r="G2786" s="226"/>
      <c r="H2786" s="226"/>
      <c r="I2786" s="218"/>
      <c r="J2786" s="219"/>
      <c r="K2786" s="9"/>
      <c r="L2786" s="9"/>
      <c r="M2786" s="9"/>
      <c r="N2786" s="9"/>
      <c r="O2786" s="9"/>
      <c r="P2786" s="9"/>
      <c r="Q2786" s="9"/>
      <c r="R2786" s="9"/>
      <c r="S2786" s="9"/>
      <c r="T2786" s="9"/>
      <c r="U2786" s="9"/>
      <c r="V2786" s="9"/>
      <c r="W2786" s="9"/>
      <c r="X2786" s="9"/>
      <c r="Y2786" s="9"/>
      <c r="Z2786" s="9"/>
      <c r="AA2786" s="9"/>
      <c r="AB2786" s="9"/>
      <c r="AC2786" s="9"/>
      <c r="AD2786" s="9"/>
    </row>
    <row r="2787" spans="1:30" ht="9.75" customHeight="1">
      <c r="A2787" s="144"/>
      <c r="B2787" s="230"/>
      <c r="C2787" s="231"/>
      <c r="D2787" s="226"/>
      <c r="E2787" s="232"/>
      <c r="F2787" s="228"/>
      <c r="G2787" s="226"/>
      <c r="H2787" s="226"/>
      <c r="I2787" s="218"/>
      <c r="J2787" s="219"/>
      <c r="K2787" s="9"/>
      <c r="L2787" s="9"/>
      <c r="M2787" s="9"/>
      <c r="N2787" s="9"/>
      <c r="O2787" s="9"/>
      <c r="P2787" s="9"/>
      <c r="Q2787" s="9"/>
      <c r="R2787" s="9"/>
      <c r="S2787" s="9"/>
      <c r="T2787" s="9"/>
      <c r="U2787" s="9"/>
      <c r="V2787" s="9"/>
      <c r="W2787" s="9"/>
      <c r="X2787" s="9"/>
      <c r="Y2787" s="9"/>
      <c r="Z2787" s="9"/>
      <c r="AA2787" s="9"/>
      <c r="AB2787" s="9"/>
      <c r="AC2787" s="9"/>
      <c r="AD2787" s="9"/>
    </row>
    <row r="2788" spans="1:30" ht="9.75" customHeight="1">
      <c r="A2788" s="144"/>
      <c r="B2788" s="230"/>
      <c r="C2788" s="231"/>
      <c r="D2788" s="226"/>
      <c r="E2788" s="232"/>
      <c r="F2788" s="228"/>
      <c r="G2788" s="226"/>
      <c r="H2788" s="226"/>
      <c r="I2788" s="218"/>
      <c r="J2788" s="219"/>
      <c r="K2788" s="9"/>
      <c r="L2788" s="9"/>
      <c r="M2788" s="9"/>
      <c r="N2788" s="9"/>
      <c r="O2788" s="9"/>
      <c r="P2788" s="9"/>
      <c r="Q2788" s="9"/>
      <c r="R2788" s="9"/>
      <c r="S2788" s="9"/>
      <c r="T2788" s="9"/>
      <c r="U2788" s="9"/>
      <c r="V2788" s="9"/>
      <c r="W2788" s="9"/>
      <c r="X2788" s="9"/>
      <c r="Y2788" s="9"/>
      <c r="Z2788" s="9"/>
      <c r="AA2788" s="9"/>
      <c r="AB2788" s="9"/>
      <c r="AC2788" s="9"/>
      <c r="AD2788" s="9"/>
    </row>
    <row r="2789" spans="1:30" ht="9.75" customHeight="1">
      <c r="A2789" s="144"/>
      <c r="B2789" s="230"/>
      <c r="C2789" s="231"/>
      <c r="D2789" s="226"/>
      <c r="E2789" s="232"/>
      <c r="F2789" s="228"/>
      <c r="G2789" s="226"/>
      <c r="H2789" s="226"/>
      <c r="I2789" s="218"/>
      <c r="J2789" s="219"/>
      <c r="K2789" s="9"/>
      <c r="L2789" s="9"/>
      <c r="M2789" s="9"/>
      <c r="N2789" s="9"/>
      <c r="O2789" s="9"/>
      <c r="P2789" s="9"/>
      <c r="Q2789" s="9"/>
      <c r="R2789" s="9"/>
      <c r="S2789" s="9"/>
      <c r="T2789" s="9"/>
      <c r="U2789" s="9"/>
      <c r="V2789" s="9"/>
      <c r="W2789" s="9"/>
      <c r="X2789" s="9"/>
      <c r="Y2789" s="9"/>
      <c r="Z2789" s="9"/>
      <c r="AA2789" s="9"/>
      <c r="AB2789" s="9"/>
      <c r="AC2789" s="9"/>
      <c r="AD2789" s="9"/>
    </row>
    <row r="2790" spans="1:30" ht="9.75" customHeight="1">
      <c r="A2790" s="144"/>
      <c r="B2790" s="230"/>
      <c r="C2790" s="231"/>
      <c r="D2790" s="226"/>
      <c r="E2790" s="232"/>
      <c r="F2790" s="228"/>
      <c r="G2790" s="226"/>
      <c r="H2790" s="226"/>
      <c r="I2790" s="218"/>
      <c r="J2790" s="219"/>
      <c r="K2790" s="9"/>
      <c r="L2790" s="9"/>
      <c r="M2790" s="9"/>
      <c r="N2790" s="9"/>
      <c r="O2790" s="9"/>
      <c r="P2790" s="9"/>
      <c r="Q2790" s="9"/>
      <c r="R2790" s="9"/>
      <c r="S2790" s="9"/>
      <c r="T2790" s="9"/>
      <c r="U2790" s="9"/>
      <c r="V2790" s="9"/>
      <c r="W2790" s="9"/>
      <c r="X2790" s="9"/>
      <c r="Y2790" s="9"/>
      <c r="Z2790" s="9"/>
      <c r="AA2790" s="9"/>
      <c r="AB2790" s="9"/>
      <c r="AC2790" s="9"/>
      <c r="AD2790" s="9"/>
    </row>
    <row r="2791" spans="1:30" ht="9.75" customHeight="1">
      <c r="A2791" s="144"/>
      <c r="B2791" s="230"/>
      <c r="C2791" s="231"/>
      <c r="D2791" s="226"/>
      <c r="E2791" s="232"/>
      <c r="F2791" s="228"/>
      <c r="G2791" s="226"/>
      <c r="H2791" s="226"/>
      <c r="I2791" s="218"/>
      <c r="J2791" s="219"/>
      <c r="K2791" s="9"/>
      <c r="L2791" s="9"/>
      <c r="M2791" s="9"/>
      <c r="N2791" s="9"/>
      <c r="O2791" s="9"/>
      <c r="P2791" s="9"/>
      <c r="Q2791" s="9"/>
      <c r="R2791" s="9"/>
      <c r="S2791" s="9"/>
      <c r="T2791" s="9"/>
      <c r="U2791" s="9"/>
      <c r="V2791" s="9"/>
      <c r="W2791" s="9"/>
      <c r="X2791" s="9"/>
      <c r="Y2791" s="9"/>
      <c r="Z2791" s="9"/>
      <c r="AA2791" s="9"/>
      <c r="AB2791" s="9"/>
      <c r="AC2791" s="9"/>
      <c r="AD2791" s="9"/>
    </row>
    <row r="2792" spans="1:30" ht="9.75" customHeight="1">
      <c r="A2792" s="144"/>
      <c r="B2792" s="230"/>
      <c r="C2792" s="231"/>
      <c r="D2792" s="226"/>
      <c r="E2792" s="232"/>
      <c r="F2792" s="228"/>
      <c r="G2792" s="226"/>
      <c r="H2792" s="226"/>
      <c r="I2792" s="218"/>
      <c r="J2792" s="219"/>
      <c r="K2792" s="9"/>
      <c r="L2792" s="9"/>
      <c r="M2792" s="9"/>
      <c r="N2792" s="9"/>
      <c r="O2792" s="9"/>
      <c r="P2792" s="9"/>
      <c r="Q2792" s="9"/>
      <c r="R2792" s="9"/>
      <c r="S2792" s="9"/>
      <c r="T2792" s="9"/>
      <c r="U2792" s="9"/>
      <c r="V2792" s="9"/>
      <c r="W2792" s="9"/>
      <c r="X2792" s="9"/>
      <c r="Y2792" s="9"/>
      <c r="Z2792" s="9"/>
      <c r="AA2792" s="9"/>
      <c r="AB2792" s="9"/>
      <c r="AC2792" s="9"/>
      <c r="AD2792" s="9"/>
    </row>
    <row r="2793" spans="1:30" ht="9.75" customHeight="1">
      <c r="A2793" s="144"/>
      <c r="B2793" s="230"/>
      <c r="C2793" s="231"/>
      <c r="D2793" s="226"/>
      <c r="E2793" s="232"/>
      <c r="F2793" s="228"/>
      <c r="G2793" s="226"/>
      <c r="H2793" s="226"/>
      <c r="I2793" s="218"/>
      <c r="J2793" s="219"/>
      <c r="K2793" s="9"/>
      <c r="L2793" s="9"/>
      <c r="M2793" s="9"/>
      <c r="N2793" s="9"/>
      <c r="O2793" s="9"/>
      <c r="P2793" s="9"/>
      <c r="Q2793" s="9"/>
      <c r="R2793" s="9"/>
      <c r="S2793" s="9"/>
      <c r="T2793" s="9"/>
      <c r="U2793" s="9"/>
      <c r="V2793" s="9"/>
      <c r="W2793" s="9"/>
      <c r="X2793" s="9"/>
      <c r="Y2793" s="9"/>
      <c r="Z2793" s="9"/>
      <c r="AA2793" s="9"/>
      <c r="AB2793" s="9"/>
      <c r="AC2793" s="9"/>
      <c r="AD2793" s="9"/>
    </row>
    <row r="2794" spans="1:30" ht="9.75" customHeight="1">
      <c r="A2794" s="144"/>
      <c r="B2794" s="230"/>
      <c r="C2794" s="231"/>
      <c r="D2794" s="226"/>
      <c r="E2794" s="232"/>
      <c r="F2794" s="228"/>
      <c r="G2794" s="226"/>
      <c r="H2794" s="226"/>
      <c r="I2794" s="218"/>
      <c r="J2794" s="219"/>
      <c r="K2794" s="9"/>
      <c r="L2794" s="9"/>
      <c r="M2794" s="9"/>
      <c r="N2794" s="9"/>
      <c r="O2794" s="9"/>
      <c r="P2794" s="9"/>
      <c r="Q2794" s="9"/>
      <c r="R2794" s="9"/>
      <c r="S2794" s="9"/>
      <c r="T2794" s="9"/>
      <c r="U2794" s="9"/>
      <c r="V2794" s="9"/>
      <c r="W2794" s="9"/>
      <c r="X2794" s="9"/>
      <c r="Y2794" s="9"/>
      <c r="Z2794" s="9"/>
      <c r="AA2794" s="9"/>
      <c r="AB2794" s="9"/>
      <c r="AC2794" s="9"/>
      <c r="AD2794" s="9"/>
    </row>
    <row r="2795" spans="1:30" ht="9.75" customHeight="1">
      <c r="A2795" s="144"/>
      <c r="B2795" s="230"/>
      <c r="C2795" s="231"/>
      <c r="D2795" s="226"/>
      <c r="E2795" s="232"/>
      <c r="F2795" s="228"/>
      <c r="G2795" s="226"/>
      <c r="H2795" s="226"/>
      <c r="I2795" s="218"/>
      <c r="J2795" s="219"/>
      <c r="K2795" s="9"/>
      <c r="L2795" s="9"/>
      <c r="M2795" s="9"/>
      <c r="N2795" s="9"/>
      <c r="O2795" s="9"/>
      <c r="P2795" s="9"/>
      <c r="Q2795" s="9"/>
      <c r="R2795" s="9"/>
      <c r="S2795" s="9"/>
      <c r="T2795" s="9"/>
      <c r="U2795" s="9"/>
      <c r="V2795" s="9"/>
      <c r="W2795" s="9"/>
      <c r="X2795" s="9"/>
      <c r="Y2795" s="9"/>
      <c r="Z2795" s="9"/>
      <c r="AA2795" s="9"/>
      <c r="AB2795" s="9"/>
      <c r="AC2795" s="9"/>
      <c r="AD2795" s="9"/>
    </row>
    <row r="2796" spans="1:30" ht="9.75" customHeight="1">
      <c r="A2796" s="144"/>
      <c r="B2796" s="230"/>
      <c r="C2796" s="231"/>
      <c r="D2796" s="226"/>
      <c r="E2796" s="232"/>
      <c r="F2796" s="228"/>
      <c r="G2796" s="226"/>
      <c r="H2796" s="226"/>
      <c r="I2796" s="218"/>
      <c r="J2796" s="219"/>
      <c r="K2796" s="9"/>
      <c r="L2796" s="9"/>
      <c r="M2796" s="9"/>
      <c r="N2796" s="9"/>
      <c r="O2796" s="9"/>
      <c r="P2796" s="9"/>
      <c r="Q2796" s="9"/>
      <c r="R2796" s="9"/>
      <c r="S2796" s="9"/>
      <c r="T2796" s="9"/>
      <c r="U2796" s="9"/>
      <c r="V2796" s="9"/>
      <c r="W2796" s="9"/>
      <c r="X2796" s="9"/>
      <c r="Y2796" s="9"/>
      <c r="Z2796" s="9"/>
      <c r="AA2796" s="9"/>
      <c r="AB2796" s="9"/>
      <c r="AC2796" s="9"/>
      <c r="AD2796" s="9"/>
    </row>
    <row r="2797" spans="1:30" ht="9.75" customHeight="1">
      <c r="A2797" s="144"/>
      <c r="B2797" s="230"/>
      <c r="C2797" s="231"/>
      <c r="D2797" s="226"/>
      <c r="E2797" s="232"/>
      <c r="F2797" s="228"/>
      <c r="G2797" s="226"/>
      <c r="H2797" s="226"/>
      <c r="I2797" s="218"/>
      <c r="J2797" s="219"/>
      <c r="K2797" s="9"/>
      <c r="L2797" s="9"/>
      <c r="M2797" s="9"/>
      <c r="N2797" s="9"/>
      <c r="O2797" s="9"/>
      <c r="P2797" s="9"/>
      <c r="Q2797" s="9"/>
      <c r="R2797" s="9"/>
      <c r="S2797" s="9"/>
      <c r="T2797" s="9"/>
      <c r="U2797" s="9"/>
      <c r="V2797" s="9"/>
      <c r="W2797" s="9"/>
      <c r="X2797" s="9"/>
      <c r="Y2797" s="9"/>
      <c r="Z2797" s="9"/>
      <c r="AA2797" s="9"/>
      <c r="AB2797" s="9"/>
      <c r="AC2797" s="9"/>
      <c r="AD2797" s="9"/>
    </row>
    <row r="2798" spans="1:30" ht="9.75" customHeight="1">
      <c r="A2798" s="144"/>
      <c r="B2798" s="230"/>
      <c r="C2798" s="231"/>
      <c r="D2798" s="226"/>
      <c r="E2798" s="232"/>
      <c r="F2798" s="228"/>
      <c r="G2798" s="226"/>
      <c r="H2798" s="226"/>
      <c r="I2798" s="218"/>
      <c r="J2798" s="219"/>
      <c r="K2798" s="9"/>
      <c r="L2798" s="9"/>
      <c r="M2798" s="9"/>
      <c r="N2798" s="9"/>
      <c r="O2798" s="9"/>
      <c r="P2798" s="9"/>
      <c r="Q2798" s="9"/>
      <c r="R2798" s="9"/>
      <c r="S2798" s="9"/>
      <c r="T2798" s="9"/>
      <c r="U2798" s="9"/>
      <c r="V2798" s="9"/>
      <c r="W2798" s="9"/>
      <c r="X2798" s="9"/>
      <c r="Y2798" s="9"/>
      <c r="Z2798" s="9"/>
      <c r="AA2798" s="9"/>
      <c r="AB2798" s="9"/>
      <c r="AC2798" s="9"/>
      <c r="AD2798" s="9"/>
    </row>
    <row r="2799" spans="1:30" ht="9.75" customHeight="1">
      <c r="A2799" s="144"/>
      <c r="B2799" s="230"/>
      <c r="C2799" s="231"/>
      <c r="D2799" s="226"/>
      <c r="E2799" s="232"/>
      <c r="F2799" s="228"/>
      <c r="G2799" s="226"/>
      <c r="H2799" s="226"/>
      <c r="I2799" s="218"/>
      <c r="J2799" s="219"/>
      <c r="K2799" s="9"/>
      <c r="L2799" s="9"/>
      <c r="M2799" s="9"/>
      <c r="N2799" s="9"/>
      <c r="O2799" s="9"/>
      <c r="P2799" s="9"/>
      <c r="Q2799" s="9"/>
      <c r="R2799" s="9"/>
      <c r="S2799" s="9"/>
      <c r="T2799" s="9"/>
      <c r="U2799" s="9"/>
      <c r="V2799" s="9"/>
      <c r="W2799" s="9"/>
      <c r="X2799" s="9"/>
      <c r="Y2799" s="9"/>
      <c r="Z2799" s="9"/>
      <c r="AA2799" s="9"/>
      <c r="AB2799" s="9"/>
      <c r="AC2799" s="9"/>
      <c r="AD2799" s="9"/>
    </row>
    <row r="2800" spans="1:30" ht="9.75" customHeight="1">
      <c r="A2800" s="144"/>
      <c r="B2800" s="230"/>
      <c r="C2800" s="231"/>
      <c r="D2800" s="226"/>
      <c r="E2800" s="232"/>
      <c r="F2800" s="228"/>
      <c r="G2800" s="226"/>
      <c r="H2800" s="226"/>
      <c r="I2800" s="218"/>
      <c r="J2800" s="219"/>
      <c r="K2800" s="9"/>
      <c r="L2800" s="9"/>
      <c r="M2800" s="9"/>
      <c r="N2800" s="9"/>
      <c r="O2800" s="9"/>
      <c r="P2800" s="9"/>
      <c r="Q2800" s="9"/>
      <c r="R2800" s="9"/>
      <c r="S2800" s="9"/>
      <c r="T2800" s="9"/>
      <c r="U2800" s="9"/>
      <c r="V2800" s="9"/>
      <c r="W2800" s="9"/>
      <c r="X2800" s="9"/>
      <c r="Y2800" s="9"/>
      <c r="Z2800" s="9"/>
      <c r="AA2800" s="9"/>
      <c r="AB2800" s="9"/>
      <c r="AC2800" s="9"/>
      <c r="AD2800" s="9"/>
    </row>
    <row r="2801" spans="1:30" ht="9.75" customHeight="1">
      <c r="A2801" s="144"/>
      <c r="B2801" s="230"/>
      <c r="C2801" s="231"/>
      <c r="D2801" s="226"/>
      <c r="E2801" s="232"/>
      <c r="F2801" s="228"/>
      <c r="G2801" s="226"/>
      <c r="H2801" s="226"/>
      <c r="I2801" s="218"/>
      <c r="J2801" s="219"/>
      <c r="K2801" s="9"/>
      <c r="L2801" s="9"/>
      <c r="M2801" s="9"/>
      <c r="N2801" s="9"/>
      <c r="O2801" s="9"/>
      <c r="P2801" s="9"/>
      <c r="Q2801" s="9"/>
      <c r="R2801" s="9"/>
      <c r="S2801" s="9"/>
      <c r="T2801" s="9"/>
      <c r="U2801" s="9"/>
      <c r="V2801" s="9"/>
      <c r="W2801" s="9"/>
      <c r="X2801" s="9"/>
      <c r="Y2801" s="9"/>
      <c r="Z2801" s="9"/>
      <c r="AA2801" s="9"/>
      <c r="AB2801" s="9"/>
      <c r="AC2801" s="9"/>
      <c r="AD2801" s="9"/>
    </row>
    <row r="2802" spans="1:30" ht="9.75" customHeight="1">
      <c r="A2802" s="144"/>
      <c r="B2802" s="230"/>
      <c r="C2802" s="231"/>
      <c r="D2802" s="226"/>
      <c r="E2802" s="232"/>
      <c r="F2802" s="228"/>
      <c r="G2802" s="226"/>
      <c r="H2802" s="226"/>
      <c r="I2802" s="218"/>
      <c r="J2802" s="219"/>
      <c r="K2802" s="9"/>
      <c r="L2802" s="9"/>
      <c r="M2802" s="9"/>
      <c r="N2802" s="9"/>
      <c r="O2802" s="9"/>
      <c r="P2802" s="9"/>
      <c r="Q2802" s="9"/>
      <c r="R2802" s="9"/>
      <c r="S2802" s="9"/>
      <c r="T2802" s="9"/>
      <c r="U2802" s="9"/>
      <c r="V2802" s="9"/>
      <c r="W2802" s="9"/>
      <c r="X2802" s="9"/>
      <c r="Y2802" s="9"/>
      <c r="Z2802" s="9"/>
      <c r="AA2802" s="9"/>
      <c r="AB2802" s="9"/>
      <c r="AC2802" s="9"/>
      <c r="AD2802" s="9"/>
    </row>
    <row r="2803" spans="1:30" ht="9.75" customHeight="1">
      <c r="A2803" s="144"/>
      <c r="B2803" s="230"/>
      <c r="C2803" s="231"/>
      <c r="D2803" s="226"/>
      <c r="E2803" s="232"/>
      <c r="F2803" s="228"/>
      <c r="G2803" s="226"/>
      <c r="H2803" s="226"/>
      <c r="I2803" s="218"/>
      <c r="J2803" s="219"/>
      <c r="K2803" s="9"/>
      <c r="L2803" s="9"/>
      <c r="M2803" s="9"/>
      <c r="N2803" s="9"/>
      <c r="O2803" s="9"/>
      <c r="P2803" s="9"/>
      <c r="Q2803" s="9"/>
      <c r="R2803" s="9"/>
      <c r="S2803" s="9"/>
      <c r="T2803" s="9"/>
      <c r="U2803" s="9"/>
      <c r="V2803" s="9"/>
      <c r="W2803" s="9"/>
      <c r="X2803" s="9"/>
      <c r="Y2803" s="9"/>
      <c r="Z2803" s="9"/>
      <c r="AA2803" s="9"/>
      <c r="AB2803" s="9"/>
      <c r="AC2803" s="9"/>
      <c r="AD2803" s="9"/>
    </row>
    <row r="2804" spans="1:30" ht="9.75" customHeight="1">
      <c r="A2804" s="144"/>
      <c r="B2804" s="230"/>
      <c r="C2804" s="231"/>
      <c r="D2804" s="226"/>
      <c r="E2804" s="232"/>
      <c r="F2804" s="228"/>
      <c r="G2804" s="226"/>
      <c r="H2804" s="226"/>
      <c r="I2804" s="218"/>
      <c r="J2804" s="219"/>
      <c r="K2804" s="9"/>
      <c r="L2804" s="9"/>
      <c r="M2804" s="9"/>
      <c r="N2804" s="9"/>
      <c r="O2804" s="9"/>
      <c r="P2804" s="9"/>
      <c r="Q2804" s="9"/>
      <c r="R2804" s="9"/>
      <c r="S2804" s="9"/>
      <c r="T2804" s="9"/>
      <c r="U2804" s="9"/>
      <c r="V2804" s="9"/>
      <c r="W2804" s="9"/>
      <c r="X2804" s="9"/>
      <c r="Y2804" s="9"/>
      <c r="Z2804" s="9"/>
      <c r="AA2804" s="9"/>
      <c r="AB2804" s="9"/>
      <c r="AC2804" s="9"/>
      <c r="AD2804" s="9"/>
    </row>
    <row r="2805" spans="1:30" ht="9.75" customHeight="1">
      <c r="A2805" s="144"/>
      <c r="B2805" s="230"/>
      <c r="C2805" s="231"/>
      <c r="D2805" s="226"/>
      <c r="E2805" s="232"/>
      <c r="F2805" s="228"/>
      <c r="G2805" s="226"/>
      <c r="H2805" s="226"/>
      <c r="I2805" s="218"/>
      <c r="J2805" s="219"/>
      <c r="K2805" s="9"/>
      <c r="L2805" s="9"/>
      <c r="M2805" s="9"/>
      <c r="N2805" s="9"/>
      <c r="O2805" s="9"/>
      <c r="P2805" s="9"/>
      <c r="Q2805" s="9"/>
      <c r="R2805" s="9"/>
      <c r="S2805" s="9"/>
      <c r="T2805" s="9"/>
      <c r="U2805" s="9"/>
      <c r="V2805" s="9"/>
      <c r="W2805" s="9"/>
      <c r="X2805" s="9"/>
      <c r="Y2805" s="9"/>
      <c r="Z2805" s="9"/>
      <c r="AA2805" s="9"/>
      <c r="AB2805" s="9"/>
      <c r="AC2805" s="9"/>
      <c r="AD2805" s="9"/>
    </row>
    <row r="2806" spans="1:30" ht="9.75" customHeight="1">
      <c r="A2806" s="144"/>
      <c r="B2806" s="230"/>
      <c r="C2806" s="231"/>
      <c r="D2806" s="226"/>
      <c r="E2806" s="232"/>
      <c r="F2806" s="228"/>
      <c r="G2806" s="226"/>
      <c r="H2806" s="226"/>
      <c r="I2806" s="218"/>
      <c r="J2806" s="219"/>
      <c r="K2806" s="9"/>
      <c r="L2806" s="9"/>
      <c r="M2806" s="9"/>
      <c r="N2806" s="9"/>
      <c r="O2806" s="9"/>
      <c r="P2806" s="9"/>
      <c r="Q2806" s="9"/>
      <c r="R2806" s="9"/>
      <c r="S2806" s="9"/>
      <c r="T2806" s="9"/>
      <c r="U2806" s="9"/>
      <c r="V2806" s="9"/>
      <c r="W2806" s="9"/>
      <c r="X2806" s="9"/>
      <c r="Y2806" s="9"/>
      <c r="Z2806" s="9"/>
      <c r="AA2806" s="9"/>
      <c r="AB2806" s="9"/>
      <c r="AC2806" s="9"/>
      <c r="AD2806" s="9"/>
    </row>
    <row r="2807" spans="1:30" ht="9.75" customHeight="1">
      <c r="A2807" s="144"/>
      <c r="B2807" s="230"/>
      <c r="C2807" s="231"/>
      <c r="D2807" s="226"/>
      <c r="E2807" s="232"/>
      <c r="F2807" s="228"/>
      <c r="G2807" s="226"/>
      <c r="H2807" s="226"/>
      <c r="I2807" s="218"/>
      <c r="J2807" s="219"/>
      <c r="K2807" s="9"/>
      <c r="L2807" s="9"/>
      <c r="M2807" s="9"/>
      <c r="N2807" s="9"/>
      <c r="O2807" s="9"/>
      <c r="P2807" s="9"/>
      <c r="Q2807" s="9"/>
      <c r="R2807" s="9"/>
      <c r="S2807" s="9"/>
      <c r="T2807" s="9"/>
      <c r="U2807" s="9"/>
      <c r="V2807" s="9"/>
      <c r="W2807" s="9"/>
      <c r="X2807" s="9"/>
      <c r="Y2807" s="9"/>
      <c r="Z2807" s="9"/>
      <c r="AA2807" s="9"/>
      <c r="AB2807" s="9"/>
      <c r="AC2807" s="9"/>
      <c r="AD2807" s="9"/>
    </row>
    <row r="2808" spans="1:30" ht="9.75" customHeight="1">
      <c r="A2808" s="144"/>
      <c r="B2808" s="230"/>
      <c r="C2808" s="231"/>
      <c r="D2808" s="226"/>
      <c r="E2808" s="232"/>
      <c r="F2808" s="228"/>
      <c r="G2808" s="226"/>
      <c r="H2808" s="226"/>
      <c r="I2808" s="218"/>
      <c r="J2808" s="219"/>
      <c r="K2808" s="9"/>
      <c r="L2808" s="9"/>
      <c r="M2808" s="9"/>
      <c r="N2808" s="9"/>
      <c r="O2808" s="9"/>
      <c r="P2808" s="9"/>
      <c r="Q2808" s="9"/>
      <c r="R2808" s="9"/>
      <c r="S2808" s="9"/>
      <c r="T2808" s="9"/>
      <c r="U2808" s="9"/>
      <c r="V2808" s="9"/>
      <c r="W2808" s="9"/>
      <c r="X2808" s="9"/>
      <c r="Y2808" s="9"/>
      <c r="Z2808" s="9"/>
      <c r="AA2808" s="9"/>
      <c r="AB2808" s="9"/>
      <c r="AC2808" s="9"/>
      <c r="AD2808" s="9"/>
    </row>
    <row r="2809" spans="1:30" ht="9.75" customHeight="1">
      <c r="A2809" s="144"/>
      <c r="B2809" s="230"/>
      <c r="C2809" s="231"/>
      <c r="D2809" s="226"/>
      <c r="E2809" s="232"/>
      <c r="F2809" s="228"/>
      <c r="G2809" s="226"/>
      <c r="H2809" s="226"/>
      <c r="I2809" s="218"/>
      <c r="J2809" s="219"/>
      <c r="K2809" s="9"/>
      <c r="L2809" s="9"/>
      <c r="M2809" s="9"/>
      <c r="N2809" s="9"/>
      <c r="O2809" s="9"/>
      <c r="P2809" s="9"/>
      <c r="Q2809" s="9"/>
      <c r="R2809" s="9"/>
      <c r="S2809" s="9"/>
      <c r="T2809" s="9"/>
      <c r="U2809" s="9"/>
      <c r="V2809" s="9"/>
      <c r="W2809" s="9"/>
      <c r="X2809" s="9"/>
      <c r="Y2809" s="9"/>
      <c r="Z2809" s="9"/>
      <c r="AA2809" s="9"/>
      <c r="AB2809" s="9"/>
      <c r="AC2809" s="9"/>
      <c r="AD2809" s="9"/>
    </row>
    <row r="2810" spans="1:30" ht="9.75" customHeight="1">
      <c r="A2810" s="144"/>
      <c r="B2810" s="230"/>
      <c r="C2810" s="231"/>
      <c r="D2810" s="226"/>
      <c r="E2810" s="232"/>
      <c r="F2810" s="228"/>
      <c r="G2810" s="226"/>
      <c r="H2810" s="226"/>
      <c r="I2810" s="218"/>
      <c r="J2810" s="219"/>
      <c r="K2810" s="9"/>
      <c r="L2810" s="9"/>
      <c r="M2810" s="9"/>
      <c r="N2810" s="9"/>
      <c r="O2810" s="9"/>
      <c r="P2810" s="9"/>
      <c r="Q2810" s="9"/>
      <c r="R2810" s="9"/>
      <c r="S2810" s="9"/>
      <c r="T2810" s="9"/>
      <c r="U2810" s="9"/>
      <c r="V2810" s="9"/>
      <c r="W2810" s="9"/>
      <c r="X2810" s="9"/>
      <c r="Y2810" s="9"/>
      <c r="Z2810" s="9"/>
      <c r="AA2810" s="9"/>
      <c r="AB2810" s="9"/>
      <c r="AC2810" s="9"/>
      <c r="AD2810" s="9"/>
    </row>
    <row r="2811" spans="1:30" ht="9.75" customHeight="1">
      <c r="A2811" s="144"/>
      <c r="B2811" s="230"/>
      <c r="C2811" s="231"/>
      <c r="D2811" s="226"/>
      <c r="E2811" s="232"/>
      <c r="F2811" s="228"/>
      <c r="G2811" s="226"/>
      <c r="H2811" s="226"/>
      <c r="I2811" s="218"/>
      <c r="J2811" s="219"/>
      <c r="K2811" s="9"/>
      <c r="L2811" s="9"/>
      <c r="M2811" s="9"/>
      <c r="N2811" s="9"/>
      <c r="O2811" s="9"/>
      <c r="P2811" s="9"/>
      <c r="Q2811" s="9"/>
      <c r="R2811" s="9"/>
      <c r="S2811" s="9"/>
      <c r="T2811" s="9"/>
      <c r="U2811" s="9"/>
      <c r="V2811" s="9"/>
      <c r="W2811" s="9"/>
      <c r="X2811" s="9"/>
      <c r="Y2811" s="9"/>
      <c r="Z2811" s="9"/>
      <c r="AA2811" s="9"/>
      <c r="AB2811" s="9"/>
      <c r="AC2811" s="9"/>
      <c r="AD2811" s="9"/>
    </row>
    <row r="2812" spans="1:30" ht="9.75" customHeight="1">
      <c r="A2812" s="144"/>
      <c r="B2812" s="230"/>
      <c r="C2812" s="231"/>
      <c r="D2812" s="226"/>
      <c r="E2812" s="232"/>
      <c r="F2812" s="228"/>
      <c r="G2812" s="226"/>
      <c r="H2812" s="226"/>
      <c r="I2812" s="218"/>
      <c r="J2812" s="219"/>
      <c r="K2812" s="9"/>
      <c r="L2812" s="9"/>
      <c r="M2812" s="9"/>
      <c r="N2812" s="9"/>
      <c r="O2812" s="9"/>
      <c r="P2812" s="9"/>
      <c r="Q2812" s="9"/>
      <c r="R2812" s="9"/>
      <c r="S2812" s="9"/>
      <c r="T2812" s="9"/>
      <c r="U2812" s="9"/>
      <c r="V2812" s="9"/>
      <c r="W2812" s="9"/>
      <c r="X2812" s="9"/>
      <c r="Y2812" s="9"/>
      <c r="Z2812" s="9"/>
      <c r="AA2812" s="9"/>
      <c r="AB2812" s="9"/>
      <c r="AC2812" s="9"/>
      <c r="AD2812" s="9"/>
    </row>
    <row r="2813" spans="1:30" ht="9.75" customHeight="1">
      <c r="A2813" s="144"/>
      <c r="B2813" s="230"/>
      <c r="C2813" s="231"/>
      <c r="D2813" s="226"/>
      <c r="E2813" s="232"/>
      <c r="F2813" s="228"/>
      <c r="G2813" s="226"/>
      <c r="H2813" s="226"/>
      <c r="I2813" s="218"/>
      <c r="J2813" s="219"/>
      <c r="K2813" s="9"/>
      <c r="L2813" s="9"/>
      <c r="M2813" s="9"/>
      <c r="N2813" s="9"/>
      <c r="O2813" s="9"/>
      <c r="P2813" s="9"/>
      <c r="Q2813" s="9"/>
      <c r="R2813" s="9"/>
      <c r="S2813" s="9"/>
      <c r="T2813" s="9"/>
      <c r="U2813" s="9"/>
      <c r="V2813" s="9"/>
      <c r="W2813" s="9"/>
      <c r="X2813" s="9"/>
      <c r="Y2813" s="9"/>
      <c r="Z2813" s="9"/>
      <c r="AA2813" s="9"/>
      <c r="AB2813" s="9"/>
      <c r="AC2813" s="9"/>
      <c r="AD2813" s="9"/>
    </row>
    <row r="2814" spans="1:30" ht="9.75" customHeight="1">
      <c r="A2814" s="144"/>
      <c r="B2814" s="230"/>
      <c r="C2814" s="231"/>
      <c r="D2814" s="226"/>
      <c r="E2814" s="232"/>
      <c r="F2814" s="228"/>
      <c r="G2814" s="226"/>
      <c r="H2814" s="226"/>
      <c r="I2814" s="218"/>
      <c r="J2814" s="219"/>
      <c r="K2814" s="9"/>
      <c r="L2814" s="9"/>
      <c r="M2814" s="9"/>
      <c r="N2814" s="9"/>
      <c r="O2814" s="9"/>
      <c r="P2814" s="9"/>
      <c r="Q2814" s="9"/>
      <c r="R2814" s="9"/>
      <c r="S2814" s="9"/>
      <c r="T2814" s="9"/>
      <c r="U2814" s="9"/>
      <c r="V2814" s="9"/>
      <c r="W2814" s="9"/>
      <c r="X2814" s="9"/>
      <c r="Y2814" s="9"/>
      <c r="Z2814" s="9"/>
      <c r="AA2814" s="9"/>
      <c r="AB2814" s="9"/>
      <c r="AC2814" s="9"/>
      <c r="AD2814" s="9"/>
    </row>
    <row r="2815" spans="1:30" ht="9.75" customHeight="1">
      <c r="A2815" s="144"/>
      <c r="B2815" s="230"/>
      <c r="C2815" s="231"/>
      <c r="D2815" s="226"/>
      <c r="E2815" s="232"/>
      <c r="F2815" s="228"/>
      <c r="G2815" s="226"/>
      <c r="H2815" s="226"/>
      <c r="I2815" s="218"/>
      <c r="J2815" s="219"/>
      <c r="K2815" s="9"/>
      <c r="L2815" s="9"/>
      <c r="M2815" s="9"/>
      <c r="N2815" s="9"/>
      <c r="O2815" s="9"/>
      <c r="P2815" s="9"/>
      <c r="Q2815" s="9"/>
      <c r="R2815" s="9"/>
      <c r="S2815" s="9"/>
      <c r="T2815" s="9"/>
      <c r="U2815" s="9"/>
      <c r="V2815" s="9"/>
      <c r="W2815" s="9"/>
      <c r="X2815" s="9"/>
      <c r="Y2815" s="9"/>
      <c r="Z2815" s="9"/>
      <c r="AA2815" s="9"/>
      <c r="AB2815" s="9"/>
      <c r="AC2815" s="9"/>
      <c r="AD2815" s="9"/>
    </row>
    <row r="2816" spans="1:30" ht="9.75" customHeight="1">
      <c r="A2816" s="144"/>
      <c r="B2816" s="230"/>
      <c r="C2816" s="231"/>
      <c r="D2816" s="226"/>
      <c r="E2816" s="232"/>
      <c r="F2816" s="228"/>
      <c r="G2816" s="226"/>
      <c r="H2816" s="226"/>
      <c r="I2816" s="218"/>
      <c r="J2816" s="219"/>
      <c r="K2816" s="9"/>
      <c r="L2816" s="9"/>
      <c r="M2816" s="9"/>
      <c r="N2816" s="9"/>
      <c r="O2816" s="9"/>
      <c r="P2816" s="9"/>
      <c r="Q2816" s="9"/>
      <c r="R2816" s="9"/>
      <c r="S2816" s="9"/>
      <c r="T2816" s="9"/>
      <c r="U2816" s="9"/>
      <c r="V2816" s="9"/>
      <c r="W2816" s="9"/>
      <c r="X2816" s="9"/>
      <c r="Y2816" s="9"/>
      <c r="Z2816" s="9"/>
      <c r="AA2816" s="9"/>
      <c r="AB2816" s="9"/>
      <c r="AC2816" s="9"/>
      <c r="AD2816" s="9"/>
    </row>
    <row r="2817" spans="1:30" ht="9.75" customHeight="1">
      <c r="A2817" s="144"/>
      <c r="B2817" s="230"/>
      <c r="C2817" s="231"/>
      <c r="D2817" s="226"/>
      <c r="E2817" s="232"/>
      <c r="F2817" s="228"/>
      <c r="G2817" s="226"/>
      <c r="H2817" s="226"/>
      <c r="I2817" s="218"/>
      <c r="J2817" s="219"/>
      <c r="K2817" s="9"/>
      <c r="L2817" s="9"/>
      <c r="M2817" s="9"/>
      <c r="N2817" s="9"/>
      <c r="O2817" s="9"/>
      <c r="P2817" s="9"/>
      <c r="Q2817" s="9"/>
      <c r="R2817" s="9"/>
      <c r="S2817" s="9"/>
      <c r="T2817" s="9"/>
      <c r="U2817" s="9"/>
      <c r="V2817" s="9"/>
      <c r="W2817" s="9"/>
      <c r="X2817" s="9"/>
      <c r="Y2817" s="9"/>
      <c r="Z2817" s="9"/>
      <c r="AA2817" s="9"/>
      <c r="AB2817" s="9"/>
      <c r="AC2817" s="9"/>
      <c r="AD2817" s="9"/>
    </row>
    <row r="2818" spans="1:30" ht="9.75" customHeight="1">
      <c r="A2818" s="144"/>
      <c r="B2818" s="230"/>
      <c r="C2818" s="231"/>
      <c r="D2818" s="226"/>
      <c r="E2818" s="232"/>
      <c r="F2818" s="228"/>
      <c r="G2818" s="226"/>
      <c r="H2818" s="226"/>
      <c r="I2818" s="218"/>
      <c r="J2818" s="219"/>
      <c r="K2818" s="9"/>
      <c r="L2818" s="9"/>
      <c r="M2818" s="9"/>
      <c r="N2818" s="9"/>
      <c r="O2818" s="9"/>
      <c r="P2818" s="9"/>
      <c r="Q2818" s="9"/>
      <c r="R2818" s="9"/>
      <c r="S2818" s="9"/>
      <c r="T2818" s="9"/>
      <c r="U2818" s="9"/>
      <c r="V2818" s="9"/>
      <c r="W2818" s="9"/>
      <c r="X2818" s="9"/>
      <c r="Y2818" s="9"/>
      <c r="Z2818" s="9"/>
      <c r="AA2818" s="9"/>
      <c r="AB2818" s="9"/>
      <c r="AC2818" s="9"/>
      <c r="AD2818" s="9"/>
    </row>
    <row r="2819" spans="1:30" ht="9.75" customHeight="1">
      <c r="A2819" s="144"/>
      <c r="B2819" s="230"/>
      <c r="C2819" s="231"/>
      <c r="D2819" s="226"/>
      <c r="E2819" s="232"/>
      <c r="F2819" s="228"/>
      <c r="G2819" s="226"/>
      <c r="H2819" s="226"/>
      <c r="I2819" s="218"/>
      <c r="J2819" s="219"/>
      <c r="K2819" s="9"/>
      <c r="L2819" s="9"/>
      <c r="M2819" s="9"/>
      <c r="N2819" s="9"/>
      <c r="O2819" s="9"/>
      <c r="P2819" s="9"/>
      <c r="Q2819" s="9"/>
      <c r="R2819" s="9"/>
      <c r="S2819" s="9"/>
      <c r="T2819" s="9"/>
      <c r="U2819" s="9"/>
      <c r="V2819" s="9"/>
      <c r="W2819" s="9"/>
      <c r="X2819" s="9"/>
      <c r="Y2819" s="9"/>
      <c r="Z2819" s="9"/>
      <c r="AA2819" s="9"/>
      <c r="AB2819" s="9"/>
      <c r="AC2819" s="9"/>
      <c r="AD2819" s="9"/>
    </row>
    <row r="2820" spans="1:30" ht="9.75" customHeight="1">
      <c r="A2820" s="144"/>
      <c r="B2820" s="230"/>
      <c r="C2820" s="231"/>
      <c r="D2820" s="226"/>
      <c r="E2820" s="232"/>
      <c r="F2820" s="228"/>
      <c r="G2820" s="226"/>
      <c r="H2820" s="226"/>
      <c r="I2820" s="218"/>
      <c r="J2820" s="219"/>
      <c r="K2820" s="9"/>
      <c r="L2820" s="9"/>
      <c r="M2820" s="9"/>
      <c r="N2820" s="9"/>
      <c r="O2820" s="9"/>
      <c r="P2820" s="9"/>
      <c r="Q2820" s="9"/>
      <c r="R2820" s="9"/>
      <c r="S2820" s="9"/>
      <c r="T2820" s="9"/>
      <c r="U2820" s="9"/>
      <c r="V2820" s="9"/>
      <c r="W2820" s="9"/>
      <c r="X2820" s="9"/>
      <c r="Y2820" s="9"/>
      <c r="Z2820" s="9"/>
      <c r="AA2820" s="9"/>
      <c r="AB2820" s="9"/>
      <c r="AC2820" s="9"/>
      <c r="AD2820" s="9"/>
    </row>
    <row r="2821" spans="1:30" ht="9.75" customHeight="1">
      <c r="A2821" s="144"/>
      <c r="B2821" s="230"/>
      <c r="C2821" s="231"/>
      <c r="D2821" s="226"/>
      <c r="E2821" s="232"/>
      <c r="F2821" s="228"/>
      <c r="G2821" s="226"/>
      <c r="H2821" s="226"/>
      <c r="I2821" s="218"/>
      <c r="J2821" s="219"/>
      <c r="K2821" s="9"/>
      <c r="L2821" s="9"/>
      <c r="M2821" s="9"/>
      <c r="N2821" s="9"/>
      <c r="O2821" s="9"/>
      <c r="P2821" s="9"/>
      <c r="Q2821" s="9"/>
      <c r="R2821" s="9"/>
      <c r="S2821" s="9"/>
      <c r="T2821" s="9"/>
      <c r="U2821" s="9"/>
      <c r="V2821" s="9"/>
      <c r="W2821" s="9"/>
      <c r="X2821" s="9"/>
      <c r="Y2821" s="9"/>
      <c r="Z2821" s="9"/>
      <c r="AA2821" s="9"/>
      <c r="AB2821" s="9"/>
      <c r="AC2821" s="9"/>
      <c r="AD2821" s="9"/>
    </row>
    <row r="2822" spans="1:30" ht="9.75" customHeight="1">
      <c r="A2822" s="144"/>
      <c r="B2822" s="230"/>
      <c r="C2822" s="231"/>
      <c r="D2822" s="226"/>
      <c r="E2822" s="232"/>
      <c r="F2822" s="228"/>
      <c r="G2822" s="226"/>
      <c r="H2822" s="226"/>
      <c r="I2822" s="218"/>
      <c r="J2822" s="219"/>
      <c r="K2822" s="9"/>
      <c r="L2822" s="9"/>
      <c r="M2822" s="9"/>
      <c r="N2822" s="9"/>
      <c r="O2822" s="9"/>
      <c r="P2822" s="9"/>
      <c r="Q2822" s="9"/>
      <c r="R2822" s="9"/>
      <c r="S2822" s="9"/>
      <c r="T2822" s="9"/>
      <c r="U2822" s="9"/>
      <c r="V2822" s="9"/>
      <c r="W2822" s="9"/>
      <c r="X2822" s="9"/>
      <c r="Y2822" s="9"/>
      <c r="Z2822" s="9"/>
      <c r="AA2822" s="9"/>
      <c r="AB2822" s="9"/>
      <c r="AC2822" s="9"/>
      <c r="AD2822" s="9"/>
    </row>
    <row r="2823" spans="1:30" ht="9.75" customHeight="1">
      <c r="A2823" s="144"/>
      <c r="B2823" s="230"/>
      <c r="C2823" s="231"/>
      <c r="D2823" s="226"/>
      <c r="E2823" s="232"/>
      <c r="F2823" s="228"/>
      <c r="G2823" s="226"/>
      <c r="H2823" s="226"/>
      <c r="I2823" s="218"/>
      <c r="J2823" s="219"/>
      <c r="K2823" s="9"/>
      <c r="L2823" s="9"/>
      <c r="M2823" s="9"/>
      <c r="N2823" s="9"/>
      <c r="O2823" s="9"/>
      <c r="P2823" s="9"/>
      <c r="Q2823" s="9"/>
      <c r="R2823" s="9"/>
      <c r="S2823" s="9"/>
      <c r="T2823" s="9"/>
      <c r="U2823" s="9"/>
      <c r="V2823" s="9"/>
      <c r="W2823" s="9"/>
      <c r="X2823" s="9"/>
      <c r="Y2823" s="9"/>
      <c r="Z2823" s="9"/>
      <c r="AA2823" s="9"/>
      <c r="AB2823" s="9"/>
      <c r="AC2823" s="9"/>
      <c r="AD2823" s="9"/>
    </row>
    <row r="2824" spans="1:30" ht="9.75" customHeight="1">
      <c r="A2824" s="144"/>
      <c r="B2824" s="230"/>
      <c r="C2824" s="231"/>
      <c r="D2824" s="226"/>
      <c r="E2824" s="232"/>
      <c r="F2824" s="228"/>
      <c r="G2824" s="226"/>
      <c r="H2824" s="226"/>
      <c r="I2824" s="218"/>
      <c r="J2824" s="219"/>
      <c r="K2824" s="9"/>
      <c r="L2824" s="9"/>
      <c r="M2824" s="9"/>
      <c r="N2824" s="9"/>
      <c r="O2824" s="9"/>
      <c r="P2824" s="9"/>
      <c r="Q2824" s="9"/>
      <c r="R2824" s="9"/>
      <c r="S2824" s="9"/>
      <c r="T2824" s="9"/>
      <c r="U2824" s="9"/>
      <c r="V2824" s="9"/>
      <c r="W2824" s="9"/>
      <c r="X2824" s="9"/>
      <c r="Y2824" s="9"/>
      <c r="Z2824" s="9"/>
      <c r="AA2824" s="9"/>
      <c r="AB2824" s="9"/>
      <c r="AC2824" s="9"/>
      <c r="AD2824" s="9"/>
    </row>
    <row r="2825" spans="1:30" ht="9.75" customHeight="1">
      <c r="A2825" s="144"/>
      <c r="B2825" s="230"/>
      <c r="C2825" s="231"/>
      <c r="D2825" s="226"/>
      <c r="E2825" s="232"/>
      <c r="F2825" s="228"/>
      <c r="G2825" s="226"/>
      <c r="H2825" s="226"/>
      <c r="I2825" s="218"/>
      <c r="J2825" s="219"/>
      <c r="K2825" s="9"/>
      <c r="L2825" s="9"/>
      <c r="M2825" s="9"/>
      <c r="N2825" s="9"/>
      <c r="O2825" s="9"/>
      <c r="P2825" s="9"/>
      <c r="Q2825" s="9"/>
      <c r="R2825" s="9"/>
      <c r="S2825" s="9"/>
      <c r="T2825" s="9"/>
      <c r="U2825" s="9"/>
      <c r="V2825" s="9"/>
      <c r="W2825" s="9"/>
      <c r="X2825" s="9"/>
      <c r="Y2825" s="9"/>
      <c r="Z2825" s="9"/>
      <c r="AA2825" s="9"/>
      <c r="AB2825" s="9"/>
      <c r="AC2825" s="9"/>
      <c r="AD2825" s="9"/>
    </row>
    <row r="2826" spans="1:30" ht="9.75" customHeight="1">
      <c r="A2826" s="144"/>
      <c r="B2826" s="230"/>
      <c r="C2826" s="231"/>
      <c r="D2826" s="226"/>
      <c r="E2826" s="232"/>
      <c r="F2826" s="228"/>
      <c r="G2826" s="226"/>
      <c r="H2826" s="226"/>
      <c r="I2826" s="218"/>
      <c r="J2826" s="219"/>
      <c r="K2826" s="9"/>
      <c r="L2826" s="9"/>
      <c r="M2826" s="9"/>
      <c r="N2826" s="9"/>
      <c r="O2826" s="9"/>
      <c r="P2826" s="9"/>
      <c r="Q2826" s="9"/>
      <c r="R2826" s="9"/>
      <c r="S2826" s="9"/>
      <c r="T2826" s="9"/>
      <c r="U2826" s="9"/>
      <c r="V2826" s="9"/>
      <c r="W2826" s="9"/>
      <c r="X2826" s="9"/>
      <c r="Y2826" s="9"/>
      <c r="Z2826" s="9"/>
      <c r="AA2826" s="9"/>
      <c r="AB2826" s="9"/>
      <c r="AC2826" s="9"/>
      <c r="AD2826" s="9"/>
    </row>
    <row r="2827" spans="1:30" ht="9.75" customHeight="1">
      <c r="A2827" s="144"/>
      <c r="B2827" s="230"/>
      <c r="C2827" s="231"/>
      <c r="D2827" s="226"/>
      <c r="E2827" s="232"/>
      <c r="F2827" s="228"/>
      <c r="G2827" s="226"/>
      <c r="H2827" s="226"/>
      <c r="I2827" s="218"/>
      <c r="J2827" s="219"/>
      <c r="K2827" s="9"/>
      <c r="L2827" s="9"/>
      <c r="M2827" s="9"/>
      <c r="N2827" s="9"/>
      <c r="O2827" s="9"/>
      <c r="P2827" s="9"/>
      <c r="Q2827" s="9"/>
      <c r="R2827" s="9"/>
      <c r="S2827" s="9"/>
      <c r="T2827" s="9"/>
      <c r="U2827" s="9"/>
      <c r="V2827" s="9"/>
      <c r="W2827" s="9"/>
      <c r="X2827" s="9"/>
      <c r="Y2827" s="9"/>
      <c r="Z2827" s="9"/>
      <c r="AA2827" s="9"/>
      <c r="AB2827" s="9"/>
      <c r="AC2827" s="9"/>
      <c r="AD2827" s="9"/>
    </row>
    <row r="2828" spans="1:30" ht="9.75" customHeight="1">
      <c r="A2828" s="144"/>
      <c r="B2828" s="230"/>
      <c r="C2828" s="231"/>
      <c r="D2828" s="226"/>
      <c r="E2828" s="232"/>
      <c r="F2828" s="228"/>
      <c r="G2828" s="226"/>
      <c r="H2828" s="226"/>
      <c r="I2828" s="218"/>
      <c r="J2828" s="219"/>
      <c r="K2828" s="9"/>
      <c r="L2828" s="9"/>
      <c r="M2828" s="9"/>
      <c r="N2828" s="9"/>
      <c r="O2828" s="9"/>
      <c r="P2828" s="9"/>
      <c r="Q2828" s="9"/>
      <c r="R2828" s="9"/>
      <c r="S2828" s="9"/>
      <c r="T2828" s="9"/>
      <c r="U2828" s="9"/>
      <c r="V2828" s="9"/>
      <c r="W2828" s="9"/>
      <c r="X2828" s="9"/>
      <c r="Y2828" s="9"/>
      <c r="Z2828" s="9"/>
      <c r="AA2828" s="9"/>
      <c r="AB2828" s="9"/>
      <c r="AC2828" s="9"/>
      <c r="AD2828" s="9"/>
    </row>
    <row r="2829" spans="1:30" ht="9.75" customHeight="1">
      <c r="A2829" s="144"/>
      <c r="B2829" s="230"/>
      <c r="C2829" s="231"/>
      <c r="D2829" s="226"/>
      <c r="E2829" s="232"/>
      <c r="F2829" s="228"/>
      <c r="G2829" s="226"/>
      <c r="H2829" s="226"/>
      <c r="I2829" s="218"/>
      <c r="J2829" s="219"/>
      <c r="K2829" s="9"/>
      <c r="L2829" s="9"/>
      <c r="M2829" s="9"/>
      <c r="N2829" s="9"/>
      <c r="O2829" s="9"/>
      <c r="P2829" s="9"/>
      <c r="Q2829" s="9"/>
      <c r="R2829" s="9"/>
      <c r="S2829" s="9"/>
      <c r="T2829" s="9"/>
      <c r="U2829" s="9"/>
      <c r="V2829" s="9"/>
      <c r="W2829" s="9"/>
      <c r="X2829" s="9"/>
      <c r="Y2829" s="9"/>
      <c r="Z2829" s="9"/>
      <c r="AA2829" s="9"/>
      <c r="AB2829" s="9"/>
      <c r="AC2829" s="9"/>
      <c r="AD2829" s="9"/>
    </row>
    <row r="2830" spans="1:30" ht="9.75" customHeight="1">
      <c r="A2830" s="144"/>
      <c r="B2830" s="230"/>
      <c r="C2830" s="231"/>
      <c r="D2830" s="226"/>
      <c r="E2830" s="232"/>
      <c r="F2830" s="228"/>
      <c r="G2830" s="226"/>
      <c r="H2830" s="226"/>
      <c r="I2830" s="218"/>
      <c r="J2830" s="219"/>
      <c r="K2830" s="9"/>
      <c r="L2830" s="9"/>
      <c r="M2830" s="9"/>
      <c r="N2830" s="9"/>
      <c r="O2830" s="9"/>
      <c r="P2830" s="9"/>
      <c r="Q2830" s="9"/>
      <c r="R2830" s="9"/>
      <c r="S2830" s="9"/>
      <c r="T2830" s="9"/>
      <c r="U2830" s="9"/>
      <c r="V2830" s="9"/>
      <c r="W2830" s="9"/>
      <c r="X2830" s="9"/>
      <c r="Y2830" s="9"/>
      <c r="Z2830" s="9"/>
      <c r="AA2830" s="9"/>
      <c r="AB2830" s="9"/>
      <c r="AC2830" s="9"/>
      <c r="AD2830" s="9"/>
    </row>
    <row r="2831" spans="1:30" ht="9.75" customHeight="1">
      <c r="A2831" s="144"/>
      <c r="B2831" s="230"/>
      <c r="C2831" s="231"/>
      <c r="D2831" s="226"/>
      <c r="E2831" s="232"/>
      <c r="F2831" s="228"/>
      <c r="G2831" s="226"/>
      <c r="H2831" s="226"/>
      <c r="I2831" s="218"/>
      <c r="J2831" s="219"/>
      <c r="K2831" s="9"/>
      <c r="L2831" s="9"/>
      <c r="M2831" s="9"/>
      <c r="N2831" s="9"/>
      <c r="O2831" s="9"/>
      <c r="P2831" s="9"/>
      <c r="Q2831" s="9"/>
      <c r="R2831" s="9"/>
      <c r="S2831" s="9"/>
      <c r="T2831" s="9"/>
      <c r="U2831" s="9"/>
      <c r="V2831" s="9"/>
      <c r="W2831" s="9"/>
      <c r="X2831" s="9"/>
      <c r="Y2831" s="9"/>
      <c r="Z2831" s="9"/>
      <c r="AA2831" s="9"/>
      <c r="AB2831" s="9"/>
      <c r="AC2831" s="9"/>
      <c r="AD2831" s="9"/>
    </row>
    <row r="2832" spans="1:30" ht="9.75" customHeight="1">
      <c r="A2832" s="144"/>
      <c r="B2832" s="230"/>
      <c r="C2832" s="231"/>
      <c r="D2832" s="226"/>
      <c r="E2832" s="232"/>
      <c r="F2832" s="228"/>
      <c r="G2832" s="226"/>
      <c r="H2832" s="226"/>
      <c r="I2832" s="218"/>
      <c r="J2832" s="219"/>
      <c r="K2832" s="9"/>
      <c r="L2832" s="9"/>
      <c r="M2832" s="9"/>
      <c r="N2832" s="9"/>
      <c r="O2832" s="9"/>
      <c r="P2832" s="9"/>
      <c r="Q2832" s="9"/>
      <c r="R2832" s="9"/>
      <c r="S2832" s="9"/>
      <c r="T2832" s="9"/>
      <c r="U2832" s="9"/>
      <c r="V2832" s="9"/>
      <c r="W2832" s="9"/>
      <c r="X2832" s="9"/>
      <c r="Y2832" s="9"/>
      <c r="Z2832" s="9"/>
      <c r="AA2832" s="9"/>
      <c r="AB2832" s="9"/>
      <c r="AC2832" s="9"/>
      <c r="AD2832" s="9"/>
    </row>
    <row r="2833" spans="1:30" ht="9.75" customHeight="1">
      <c r="A2833" s="144"/>
      <c r="B2833" s="230"/>
      <c r="C2833" s="231"/>
      <c r="D2833" s="226"/>
      <c r="E2833" s="232"/>
      <c r="F2833" s="228"/>
      <c r="G2833" s="226"/>
      <c r="H2833" s="226"/>
      <c r="I2833" s="218"/>
      <c r="J2833" s="219"/>
      <c r="K2833" s="9"/>
      <c r="L2833" s="9"/>
      <c r="M2833" s="9"/>
      <c r="N2833" s="9"/>
      <c r="O2833" s="9"/>
      <c r="P2833" s="9"/>
      <c r="Q2833" s="9"/>
      <c r="R2833" s="9"/>
      <c r="S2833" s="9"/>
      <c r="T2833" s="9"/>
      <c r="U2833" s="9"/>
      <c r="V2833" s="9"/>
      <c r="W2833" s="9"/>
      <c r="X2833" s="9"/>
      <c r="Y2833" s="9"/>
      <c r="Z2833" s="9"/>
      <c r="AA2833" s="9"/>
      <c r="AB2833" s="9"/>
      <c r="AC2833" s="9"/>
      <c r="AD2833" s="9"/>
    </row>
    <row r="2834" spans="1:30" ht="9.75" customHeight="1">
      <c r="A2834" s="144"/>
      <c r="B2834" s="230"/>
      <c r="C2834" s="231"/>
      <c r="D2834" s="226"/>
      <c r="E2834" s="232"/>
      <c r="F2834" s="228"/>
      <c r="G2834" s="226"/>
      <c r="H2834" s="226"/>
      <c r="I2834" s="218"/>
      <c r="J2834" s="219"/>
      <c r="K2834" s="9"/>
      <c r="L2834" s="9"/>
      <c r="M2834" s="9"/>
      <c r="N2834" s="9"/>
      <c r="O2834" s="9"/>
      <c r="P2834" s="9"/>
      <c r="Q2834" s="9"/>
      <c r="R2834" s="9"/>
      <c r="S2834" s="9"/>
      <c r="T2834" s="9"/>
      <c r="U2834" s="9"/>
      <c r="V2834" s="9"/>
      <c r="W2834" s="9"/>
      <c r="X2834" s="9"/>
      <c r="Y2834" s="9"/>
      <c r="Z2834" s="9"/>
      <c r="AA2834" s="9"/>
      <c r="AB2834" s="9"/>
      <c r="AC2834" s="9"/>
      <c r="AD2834" s="9"/>
    </row>
    <row r="2835" spans="1:30" ht="9.75" customHeight="1">
      <c r="A2835" s="144"/>
      <c r="B2835" s="230"/>
      <c r="C2835" s="231"/>
      <c r="D2835" s="226"/>
      <c r="E2835" s="232"/>
      <c r="F2835" s="228"/>
      <c r="G2835" s="226"/>
      <c r="H2835" s="226"/>
      <c r="I2835" s="218"/>
      <c r="J2835" s="219"/>
      <c r="K2835" s="9"/>
      <c r="L2835" s="9"/>
      <c r="M2835" s="9"/>
      <c r="N2835" s="9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9"/>
      <c r="Z2835" s="9"/>
      <c r="AA2835" s="9"/>
      <c r="AB2835" s="9"/>
      <c r="AC2835" s="9"/>
      <c r="AD2835" s="9"/>
    </row>
    <row r="2836" spans="1:30" ht="9.75" customHeight="1">
      <c r="A2836" s="144"/>
      <c r="B2836" s="230"/>
      <c r="C2836" s="231"/>
      <c r="D2836" s="226"/>
      <c r="E2836" s="232"/>
      <c r="F2836" s="228"/>
      <c r="G2836" s="226"/>
      <c r="H2836" s="226"/>
      <c r="I2836" s="218"/>
      <c r="J2836" s="219"/>
      <c r="K2836" s="9"/>
      <c r="L2836" s="9"/>
      <c r="M2836" s="9"/>
      <c r="N2836" s="9"/>
      <c r="O2836" s="9"/>
      <c r="P2836" s="9"/>
      <c r="Q2836" s="9"/>
      <c r="R2836" s="9"/>
      <c r="S2836" s="9"/>
      <c r="T2836" s="9"/>
      <c r="U2836" s="9"/>
      <c r="V2836" s="9"/>
      <c r="W2836" s="9"/>
      <c r="X2836" s="9"/>
      <c r="Y2836" s="9"/>
      <c r="Z2836" s="9"/>
      <c r="AA2836" s="9"/>
      <c r="AB2836" s="9"/>
      <c r="AC2836" s="9"/>
      <c r="AD2836" s="9"/>
    </row>
    <row r="2837" spans="1:30" ht="9.75" customHeight="1">
      <c r="A2837" s="144"/>
      <c r="B2837" s="230"/>
      <c r="C2837" s="231"/>
      <c r="D2837" s="226"/>
      <c r="E2837" s="232"/>
      <c r="F2837" s="228"/>
      <c r="G2837" s="226"/>
      <c r="H2837" s="226"/>
      <c r="I2837" s="218"/>
      <c r="J2837" s="219"/>
      <c r="K2837" s="9"/>
      <c r="L2837" s="9"/>
      <c r="M2837" s="9"/>
      <c r="N2837" s="9"/>
      <c r="O2837" s="9"/>
      <c r="P2837" s="9"/>
      <c r="Q2837" s="9"/>
      <c r="R2837" s="9"/>
      <c r="S2837" s="9"/>
      <c r="T2837" s="9"/>
      <c r="U2837" s="9"/>
      <c r="V2837" s="9"/>
      <c r="W2837" s="9"/>
      <c r="X2837" s="9"/>
      <c r="Y2837" s="9"/>
      <c r="Z2837" s="9"/>
      <c r="AA2837" s="9"/>
      <c r="AB2837" s="9"/>
      <c r="AC2837" s="9"/>
      <c r="AD2837" s="9"/>
    </row>
    <row r="2838" spans="1:30" ht="9.75" customHeight="1">
      <c r="A2838" s="144"/>
      <c r="B2838" s="230"/>
      <c r="C2838" s="231"/>
      <c r="D2838" s="226"/>
      <c r="E2838" s="232"/>
      <c r="F2838" s="228"/>
      <c r="G2838" s="226"/>
      <c r="H2838" s="226"/>
      <c r="I2838" s="218"/>
      <c r="J2838" s="219"/>
      <c r="K2838" s="9"/>
      <c r="L2838" s="9"/>
      <c r="M2838" s="9"/>
      <c r="N2838" s="9"/>
      <c r="O2838" s="9"/>
      <c r="P2838" s="9"/>
      <c r="Q2838" s="9"/>
      <c r="R2838" s="9"/>
      <c r="S2838" s="9"/>
      <c r="T2838" s="9"/>
      <c r="U2838" s="9"/>
      <c r="V2838" s="9"/>
      <c r="W2838" s="9"/>
      <c r="X2838" s="9"/>
      <c r="Y2838" s="9"/>
      <c r="Z2838" s="9"/>
      <c r="AA2838" s="9"/>
      <c r="AB2838" s="9"/>
      <c r="AC2838" s="9"/>
      <c r="AD2838" s="9"/>
    </row>
    <row r="2839" spans="1:30" ht="9.75" customHeight="1">
      <c r="A2839" s="144"/>
      <c r="B2839" s="230"/>
      <c r="C2839" s="231"/>
      <c r="D2839" s="226"/>
      <c r="E2839" s="232"/>
      <c r="F2839" s="228"/>
      <c r="G2839" s="226"/>
      <c r="H2839" s="226"/>
      <c r="I2839" s="218"/>
      <c r="J2839" s="219"/>
      <c r="K2839" s="9"/>
      <c r="L2839" s="9"/>
      <c r="M2839" s="9"/>
      <c r="N2839" s="9"/>
      <c r="O2839" s="9"/>
      <c r="P2839" s="9"/>
      <c r="Q2839" s="9"/>
      <c r="R2839" s="9"/>
      <c r="S2839" s="9"/>
      <c r="T2839" s="9"/>
      <c r="U2839" s="9"/>
      <c r="V2839" s="9"/>
      <c r="W2839" s="9"/>
      <c r="X2839" s="9"/>
      <c r="Y2839" s="9"/>
      <c r="Z2839" s="9"/>
      <c r="AA2839" s="9"/>
      <c r="AB2839" s="9"/>
      <c r="AC2839" s="9"/>
      <c r="AD2839" s="9"/>
    </row>
    <row r="2840" spans="1:30" ht="9.75" customHeight="1">
      <c r="A2840" s="144"/>
      <c r="B2840" s="230"/>
      <c r="C2840" s="231"/>
      <c r="D2840" s="226"/>
      <c r="E2840" s="232"/>
      <c r="F2840" s="228"/>
      <c r="G2840" s="226"/>
      <c r="H2840" s="226"/>
      <c r="I2840" s="218"/>
      <c r="J2840" s="219"/>
      <c r="K2840" s="9"/>
      <c r="L2840" s="9"/>
      <c r="M2840" s="9"/>
      <c r="N2840" s="9"/>
      <c r="O2840" s="9"/>
      <c r="P2840" s="9"/>
      <c r="Q2840" s="9"/>
      <c r="R2840" s="9"/>
      <c r="S2840" s="9"/>
      <c r="T2840" s="9"/>
      <c r="U2840" s="9"/>
      <c r="V2840" s="9"/>
      <c r="W2840" s="9"/>
      <c r="X2840" s="9"/>
      <c r="Y2840" s="9"/>
      <c r="Z2840" s="9"/>
      <c r="AA2840" s="9"/>
      <c r="AB2840" s="9"/>
      <c r="AC2840" s="9"/>
      <c r="AD2840" s="9"/>
    </row>
    <row r="2841" spans="1:30" ht="9.75" customHeight="1">
      <c r="A2841" s="144"/>
      <c r="B2841" s="230"/>
      <c r="C2841" s="231"/>
      <c r="D2841" s="226"/>
      <c r="E2841" s="232"/>
      <c r="F2841" s="228"/>
      <c r="G2841" s="226"/>
      <c r="H2841" s="226"/>
      <c r="I2841" s="218"/>
      <c r="J2841" s="219"/>
      <c r="K2841" s="9"/>
      <c r="L2841" s="9"/>
      <c r="M2841" s="9"/>
      <c r="N2841" s="9"/>
      <c r="O2841" s="9"/>
      <c r="P2841" s="9"/>
      <c r="Q2841" s="9"/>
      <c r="R2841" s="9"/>
      <c r="S2841" s="9"/>
      <c r="T2841" s="9"/>
      <c r="U2841" s="9"/>
      <c r="V2841" s="9"/>
      <c r="W2841" s="9"/>
      <c r="X2841" s="9"/>
      <c r="Y2841" s="9"/>
      <c r="Z2841" s="9"/>
      <c r="AA2841" s="9"/>
      <c r="AB2841" s="9"/>
      <c r="AC2841" s="9"/>
      <c r="AD2841" s="9"/>
    </row>
    <row r="2842" spans="1:30" ht="9.75" customHeight="1">
      <c r="A2842" s="144"/>
      <c r="B2842" s="230"/>
      <c r="C2842" s="231"/>
      <c r="D2842" s="226"/>
      <c r="E2842" s="232"/>
      <c r="F2842" s="228"/>
      <c r="G2842" s="226"/>
      <c r="H2842" s="226"/>
      <c r="I2842" s="218"/>
      <c r="J2842" s="219"/>
      <c r="K2842" s="9"/>
      <c r="L2842" s="9"/>
      <c r="M2842" s="9"/>
      <c r="N2842" s="9"/>
      <c r="O2842" s="9"/>
      <c r="P2842" s="9"/>
      <c r="Q2842" s="9"/>
      <c r="R2842" s="9"/>
      <c r="S2842" s="9"/>
      <c r="T2842" s="9"/>
      <c r="U2842" s="9"/>
      <c r="V2842" s="9"/>
      <c r="W2842" s="9"/>
      <c r="X2842" s="9"/>
      <c r="Y2842" s="9"/>
      <c r="Z2842" s="9"/>
      <c r="AA2842" s="9"/>
      <c r="AB2842" s="9"/>
      <c r="AC2842" s="9"/>
      <c r="AD2842" s="9"/>
    </row>
    <row r="2843" spans="1:30" ht="9.75" customHeight="1">
      <c r="A2843" s="144"/>
      <c r="B2843" s="230"/>
      <c r="C2843" s="231"/>
      <c r="D2843" s="226"/>
      <c r="E2843" s="232"/>
      <c r="F2843" s="228"/>
      <c r="G2843" s="226"/>
      <c r="H2843" s="226"/>
      <c r="I2843" s="218"/>
      <c r="J2843" s="219"/>
      <c r="K2843" s="9"/>
      <c r="L2843" s="9"/>
      <c r="M2843" s="9"/>
      <c r="N2843" s="9"/>
      <c r="O2843" s="9"/>
      <c r="P2843" s="9"/>
      <c r="Q2843" s="9"/>
      <c r="R2843" s="9"/>
      <c r="S2843" s="9"/>
      <c r="T2843" s="9"/>
      <c r="U2843" s="9"/>
      <c r="V2843" s="9"/>
      <c r="W2843" s="9"/>
      <c r="X2843" s="9"/>
      <c r="Y2843" s="9"/>
      <c r="Z2843" s="9"/>
      <c r="AA2843" s="9"/>
      <c r="AB2843" s="9"/>
      <c r="AC2843" s="9"/>
      <c r="AD2843" s="9"/>
    </row>
    <row r="2844" spans="1:30" ht="9.75" customHeight="1">
      <c r="A2844" s="144"/>
      <c r="B2844" s="230"/>
      <c r="C2844" s="231"/>
      <c r="D2844" s="226"/>
      <c r="E2844" s="232"/>
      <c r="F2844" s="228"/>
      <c r="G2844" s="226"/>
      <c r="H2844" s="226"/>
      <c r="I2844" s="218"/>
      <c r="J2844" s="219"/>
      <c r="K2844" s="9"/>
      <c r="L2844" s="9"/>
      <c r="M2844" s="9"/>
      <c r="N2844" s="9"/>
      <c r="O2844" s="9"/>
      <c r="P2844" s="9"/>
      <c r="Q2844" s="9"/>
      <c r="R2844" s="9"/>
      <c r="S2844" s="9"/>
      <c r="T2844" s="9"/>
      <c r="U2844" s="9"/>
      <c r="V2844" s="9"/>
      <c r="W2844" s="9"/>
      <c r="X2844" s="9"/>
      <c r="Y2844" s="9"/>
      <c r="Z2844" s="9"/>
      <c r="AA2844" s="9"/>
      <c r="AB2844" s="9"/>
      <c r="AC2844" s="9"/>
      <c r="AD2844" s="9"/>
    </row>
    <row r="2845" spans="1:30" ht="9.75" customHeight="1">
      <c r="A2845" s="144"/>
      <c r="B2845" s="230"/>
      <c r="C2845" s="231"/>
      <c r="D2845" s="226"/>
      <c r="E2845" s="232"/>
      <c r="F2845" s="228"/>
      <c r="G2845" s="226"/>
      <c r="H2845" s="226"/>
      <c r="I2845" s="218"/>
      <c r="J2845" s="219"/>
      <c r="K2845" s="9"/>
      <c r="L2845" s="9"/>
      <c r="M2845" s="9"/>
      <c r="N2845" s="9"/>
      <c r="O2845" s="9"/>
      <c r="P2845" s="9"/>
      <c r="Q2845" s="9"/>
      <c r="R2845" s="9"/>
      <c r="S2845" s="9"/>
      <c r="T2845" s="9"/>
      <c r="U2845" s="9"/>
      <c r="V2845" s="9"/>
      <c r="W2845" s="9"/>
      <c r="X2845" s="9"/>
      <c r="Y2845" s="9"/>
      <c r="Z2845" s="9"/>
      <c r="AA2845" s="9"/>
      <c r="AB2845" s="9"/>
      <c r="AC2845" s="9"/>
      <c r="AD2845" s="9"/>
    </row>
    <row r="2846" spans="1:30" ht="9.75" customHeight="1">
      <c r="A2846" s="144"/>
      <c r="B2846" s="230"/>
      <c r="C2846" s="231"/>
      <c r="D2846" s="226"/>
      <c r="E2846" s="232"/>
      <c r="F2846" s="228"/>
      <c r="G2846" s="226"/>
      <c r="H2846" s="226"/>
      <c r="I2846" s="218"/>
      <c r="J2846" s="219"/>
      <c r="K2846" s="9"/>
      <c r="L2846" s="9"/>
      <c r="M2846" s="9"/>
      <c r="N2846" s="9"/>
      <c r="O2846" s="9"/>
      <c r="P2846" s="9"/>
      <c r="Q2846" s="9"/>
      <c r="R2846" s="9"/>
      <c r="S2846" s="9"/>
      <c r="T2846" s="9"/>
      <c r="U2846" s="9"/>
      <c r="V2846" s="9"/>
      <c r="W2846" s="9"/>
      <c r="X2846" s="9"/>
      <c r="Y2846" s="9"/>
      <c r="Z2846" s="9"/>
      <c r="AA2846" s="9"/>
      <c r="AB2846" s="9"/>
      <c r="AC2846" s="9"/>
      <c r="AD2846" s="9"/>
    </row>
    <row r="2847" spans="1:30" ht="9.75" customHeight="1">
      <c r="A2847" s="144"/>
      <c r="B2847" s="230"/>
      <c r="C2847" s="231"/>
      <c r="D2847" s="226"/>
      <c r="E2847" s="232"/>
      <c r="F2847" s="228"/>
      <c r="G2847" s="226"/>
      <c r="H2847" s="226"/>
      <c r="I2847" s="218"/>
      <c r="J2847" s="219"/>
      <c r="K2847" s="9"/>
      <c r="L2847" s="9"/>
      <c r="M2847" s="9"/>
      <c r="N2847" s="9"/>
      <c r="O2847" s="9"/>
      <c r="P2847" s="9"/>
      <c r="Q2847" s="9"/>
      <c r="R2847" s="9"/>
      <c r="S2847" s="9"/>
      <c r="T2847" s="9"/>
      <c r="U2847" s="9"/>
      <c r="V2847" s="9"/>
      <c r="W2847" s="9"/>
      <c r="X2847" s="9"/>
      <c r="Y2847" s="9"/>
      <c r="Z2847" s="9"/>
      <c r="AA2847" s="9"/>
      <c r="AB2847" s="9"/>
      <c r="AC2847" s="9"/>
      <c r="AD2847" s="9"/>
    </row>
    <row r="2848" spans="1:30" ht="9.75" customHeight="1">
      <c r="A2848" s="144"/>
      <c r="B2848" s="230"/>
      <c r="C2848" s="231"/>
      <c r="D2848" s="226"/>
      <c r="E2848" s="232"/>
      <c r="F2848" s="228"/>
      <c r="G2848" s="226"/>
      <c r="H2848" s="226"/>
      <c r="I2848" s="218"/>
      <c r="J2848" s="219"/>
      <c r="K2848" s="9"/>
      <c r="L2848" s="9"/>
      <c r="M2848" s="9"/>
      <c r="N2848" s="9"/>
      <c r="O2848" s="9"/>
      <c r="P2848" s="9"/>
      <c r="Q2848" s="9"/>
      <c r="R2848" s="9"/>
      <c r="S2848" s="9"/>
      <c r="T2848" s="9"/>
      <c r="U2848" s="9"/>
      <c r="V2848" s="9"/>
      <c r="W2848" s="9"/>
      <c r="X2848" s="9"/>
      <c r="Y2848" s="9"/>
      <c r="Z2848" s="9"/>
      <c r="AA2848" s="9"/>
      <c r="AB2848" s="9"/>
      <c r="AC2848" s="9"/>
      <c r="AD2848" s="9"/>
    </row>
    <row r="2849" spans="1:30" ht="9.75" customHeight="1">
      <c r="A2849" s="144"/>
      <c r="B2849" s="230"/>
      <c r="C2849" s="231"/>
      <c r="D2849" s="226"/>
      <c r="E2849" s="232"/>
      <c r="F2849" s="228"/>
      <c r="G2849" s="226"/>
      <c r="H2849" s="226"/>
      <c r="I2849" s="218"/>
      <c r="J2849" s="219"/>
      <c r="K2849" s="9"/>
      <c r="L2849" s="9"/>
      <c r="M2849" s="9"/>
      <c r="N2849" s="9"/>
      <c r="O2849" s="9"/>
      <c r="P2849" s="9"/>
      <c r="Q2849" s="9"/>
      <c r="R2849" s="9"/>
      <c r="S2849" s="9"/>
      <c r="T2849" s="9"/>
      <c r="U2849" s="9"/>
      <c r="V2849" s="9"/>
      <c r="W2849" s="9"/>
      <c r="X2849" s="9"/>
      <c r="Y2849" s="9"/>
      <c r="Z2849" s="9"/>
      <c r="AA2849" s="9"/>
      <c r="AB2849" s="9"/>
      <c r="AC2849" s="9"/>
      <c r="AD2849" s="9"/>
    </row>
    <row r="2850" spans="1:30" ht="9.75" customHeight="1">
      <c r="A2850" s="144"/>
      <c r="B2850" s="230"/>
      <c r="C2850" s="231"/>
      <c r="D2850" s="226"/>
      <c r="E2850" s="232"/>
      <c r="F2850" s="228"/>
      <c r="G2850" s="226"/>
      <c r="H2850" s="226"/>
      <c r="I2850" s="218"/>
      <c r="J2850" s="219"/>
      <c r="K2850" s="9"/>
      <c r="L2850" s="9"/>
      <c r="M2850" s="9"/>
      <c r="N2850" s="9"/>
      <c r="O2850" s="9"/>
      <c r="P2850" s="9"/>
      <c r="Q2850" s="9"/>
      <c r="R2850" s="9"/>
      <c r="S2850" s="9"/>
      <c r="T2850" s="9"/>
      <c r="U2850" s="9"/>
      <c r="V2850" s="9"/>
      <c r="W2850" s="9"/>
      <c r="X2850" s="9"/>
      <c r="Y2850" s="9"/>
      <c r="Z2850" s="9"/>
      <c r="AA2850" s="9"/>
      <c r="AB2850" s="9"/>
      <c r="AC2850" s="9"/>
      <c r="AD2850" s="9"/>
    </row>
    <row r="2851" spans="1:30" ht="9.75" customHeight="1">
      <c r="A2851" s="144"/>
      <c r="B2851" s="230"/>
      <c r="C2851" s="231"/>
      <c r="D2851" s="226"/>
      <c r="E2851" s="232"/>
      <c r="F2851" s="228"/>
      <c r="G2851" s="226"/>
      <c r="H2851" s="226"/>
      <c r="I2851" s="218"/>
      <c r="J2851" s="219"/>
      <c r="K2851" s="9"/>
      <c r="L2851" s="9"/>
      <c r="M2851" s="9"/>
      <c r="N2851" s="9"/>
      <c r="O2851" s="9"/>
      <c r="P2851" s="9"/>
      <c r="Q2851" s="9"/>
      <c r="R2851" s="9"/>
      <c r="S2851" s="9"/>
      <c r="T2851" s="9"/>
      <c r="U2851" s="9"/>
      <c r="V2851" s="9"/>
      <c r="W2851" s="9"/>
      <c r="X2851" s="9"/>
      <c r="Y2851" s="9"/>
      <c r="Z2851" s="9"/>
      <c r="AA2851" s="9"/>
      <c r="AB2851" s="9"/>
      <c r="AC2851" s="9"/>
      <c r="AD2851" s="9"/>
    </row>
    <row r="2852" spans="1:30" ht="9.75" customHeight="1">
      <c r="A2852" s="144"/>
      <c r="B2852" s="230"/>
      <c r="C2852" s="231"/>
      <c r="D2852" s="226"/>
      <c r="E2852" s="232"/>
      <c r="F2852" s="228"/>
      <c r="G2852" s="226"/>
      <c r="H2852" s="226"/>
      <c r="I2852" s="218"/>
      <c r="J2852" s="219"/>
      <c r="K2852" s="9"/>
      <c r="L2852" s="9"/>
      <c r="M2852" s="9"/>
      <c r="N2852" s="9"/>
      <c r="O2852" s="9"/>
      <c r="P2852" s="9"/>
      <c r="Q2852" s="9"/>
      <c r="R2852" s="9"/>
      <c r="S2852" s="9"/>
      <c r="T2852" s="9"/>
      <c r="U2852" s="9"/>
      <c r="V2852" s="9"/>
      <c r="W2852" s="9"/>
      <c r="X2852" s="9"/>
      <c r="Y2852" s="9"/>
      <c r="Z2852" s="9"/>
      <c r="AA2852" s="9"/>
      <c r="AB2852" s="9"/>
      <c r="AC2852" s="9"/>
      <c r="AD2852" s="9"/>
    </row>
    <row r="2853" spans="1:30" ht="9.75" customHeight="1">
      <c r="A2853" s="144"/>
      <c r="B2853" s="230"/>
      <c r="C2853" s="231"/>
      <c r="D2853" s="226"/>
      <c r="E2853" s="232"/>
      <c r="F2853" s="228"/>
      <c r="G2853" s="226"/>
      <c r="H2853" s="226"/>
      <c r="I2853" s="218"/>
      <c r="J2853" s="219"/>
      <c r="K2853" s="9"/>
      <c r="L2853" s="9"/>
      <c r="M2853" s="9"/>
      <c r="N2853" s="9"/>
      <c r="O2853" s="9"/>
      <c r="P2853" s="9"/>
      <c r="Q2853" s="9"/>
      <c r="R2853" s="9"/>
      <c r="S2853" s="9"/>
      <c r="T2853" s="9"/>
      <c r="U2853" s="9"/>
      <c r="V2853" s="9"/>
      <c r="W2853" s="9"/>
      <c r="X2853" s="9"/>
      <c r="Y2853" s="9"/>
      <c r="Z2853" s="9"/>
      <c r="AA2853" s="9"/>
      <c r="AB2853" s="9"/>
      <c r="AC2853" s="9"/>
      <c r="AD2853" s="9"/>
    </row>
    <row r="2854" spans="1:30" ht="9.75" customHeight="1">
      <c r="A2854" s="144"/>
      <c r="B2854" s="230"/>
      <c r="C2854" s="231"/>
      <c r="D2854" s="226"/>
      <c r="E2854" s="232"/>
      <c r="F2854" s="228"/>
      <c r="G2854" s="226"/>
      <c r="H2854" s="226"/>
      <c r="I2854" s="218"/>
      <c r="J2854" s="219"/>
      <c r="K2854" s="9"/>
      <c r="L2854" s="9"/>
      <c r="M2854" s="9"/>
      <c r="N2854" s="9"/>
      <c r="O2854" s="9"/>
      <c r="P2854" s="9"/>
      <c r="Q2854" s="9"/>
      <c r="R2854" s="9"/>
      <c r="S2854" s="9"/>
      <c r="T2854" s="9"/>
      <c r="U2854" s="9"/>
      <c r="V2854" s="9"/>
      <c r="W2854" s="9"/>
      <c r="X2854" s="9"/>
      <c r="Y2854" s="9"/>
      <c r="Z2854" s="9"/>
      <c r="AA2854" s="9"/>
      <c r="AB2854" s="9"/>
      <c r="AC2854" s="9"/>
      <c r="AD2854" s="9"/>
    </row>
    <row r="2855" spans="1:30" ht="9.75" customHeight="1">
      <c r="A2855" s="144"/>
      <c r="B2855" s="230"/>
      <c r="C2855" s="231"/>
      <c r="D2855" s="226"/>
      <c r="E2855" s="232"/>
      <c r="F2855" s="228"/>
      <c r="G2855" s="226"/>
      <c r="H2855" s="226"/>
      <c r="I2855" s="218"/>
      <c r="J2855" s="219"/>
      <c r="K2855" s="9"/>
      <c r="L2855" s="9"/>
      <c r="M2855" s="9"/>
      <c r="N2855" s="9"/>
      <c r="O2855" s="9"/>
      <c r="P2855" s="9"/>
      <c r="Q2855" s="9"/>
      <c r="R2855" s="9"/>
      <c r="S2855" s="9"/>
      <c r="T2855" s="9"/>
      <c r="U2855" s="9"/>
      <c r="V2855" s="9"/>
      <c r="W2855" s="9"/>
      <c r="X2855" s="9"/>
      <c r="Y2855" s="9"/>
      <c r="Z2855" s="9"/>
      <c r="AA2855" s="9"/>
      <c r="AB2855" s="9"/>
      <c r="AC2855" s="9"/>
      <c r="AD2855" s="9"/>
    </row>
    <row r="2856" spans="1:30" ht="9.75" customHeight="1">
      <c r="A2856" s="144"/>
      <c r="B2856" s="230"/>
      <c r="C2856" s="231"/>
      <c r="D2856" s="226"/>
      <c r="E2856" s="232"/>
      <c r="F2856" s="228"/>
      <c r="G2856" s="226"/>
      <c r="H2856" s="226"/>
      <c r="I2856" s="218"/>
      <c r="J2856" s="219"/>
      <c r="K2856" s="9"/>
      <c r="L2856" s="9"/>
      <c r="M2856" s="9"/>
      <c r="N2856" s="9"/>
      <c r="O2856" s="9"/>
      <c r="P2856" s="9"/>
      <c r="Q2856" s="9"/>
      <c r="R2856" s="9"/>
      <c r="S2856" s="9"/>
      <c r="T2856" s="9"/>
      <c r="U2856" s="9"/>
      <c r="V2856" s="9"/>
      <c r="W2856" s="9"/>
      <c r="X2856" s="9"/>
      <c r="Y2856" s="9"/>
      <c r="Z2856" s="9"/>
      <c r="AA2856" s="9"/>
      <c r="AB2856" s="9"/>
      <c r="AC2856" s="9"/>
      <c r="AD2856" s="9"/>
    </row>
    <row r="2857" spans="1:30" ht="9.75" customHeight="1">
      <c r="A2857" s="144"/>
      <c r="B2857" s="230"/>
      <c r="C2857" s="231"/>
      <c r="D2857" s="226"/>
      <c r="E2857" s="232"/>
      <c r="F2857" s="228"/>
      <c r="G2857" s="226"/>
      <c r="H2857" s="226"/>
      <c r="I2857" s="218"/>
      <c r="J2857" s="219"/>
      <c r="K2857" s="9"/>
      <c r="L2857" s="9"/>
      <c r="M2857" s="9"/>
      <c r="N2857" s="9"/>
      <c r="O2857" s="9"/>
      <c r="P2857" s="9"/>
      <c r="Q2857" s="9"/>
      <c r="R2857" s="9"/>
      <c r="S2857" s="9"/>
      <c r="T2857" s="9"/>
      <c r="U2857" s="9"/>
      <c r="V2857" s="9"/>
      <c r="W2857" s="9"/>
      <c r="X2857" s="9"/>
      <c r="Y2857" s="9"/>
      <c r="Z2857" s="9"/>
      <c r="AA2857" s="9"/>
      <c r="AB2857" s="9"/>
      <c r="AC2857" s="9"/>
      <c r="AD2857" s="9"/>
    </row>
    <row r="2858" spans="1:30" ht="9.75" customHeight="1">
      <c r="A2858" s="144"/>
      <c r="B2858" s="230"/>
      <c r="C2858" s="231"/>
      <c r="D2858" s="226"/>
      <c r="E2858" s="232"/>
      <c r="F2858" s="228"/>
      <c r="G2858" s="226"/>
      <c r="H2858" s="226"/>
      <c r="I2858" s="218"/>
      <c r="J2858" s="219"/>
      <c r="K2858" s="9"/>
      <c r="L2858" s="9"/>
      <c r="M2858" s="9"/>
      <c r="N2858" s="9"/>
      <c r="O2858" s="9"/>
      <c r="P2858" s="9"/>
      <c r="Q2858" s="9"/>
      <c r="R2858" s="9"/>
      <c r="S2858" s="9"/>
      <c r="T2858" s="9"/>
      <c r="U2858" s="9"/>
      <c r="V2858" s="9"/>
      <c r="W2858" s="9"/>
      <c r="X2858" s="9"/>
      <c r="Y2858" s="9"/>
      <c r="Z2858" s="9"/>
      <c r="AA2858" s="9"/>
      <c r="AB2858" s="9"/>
      <c r="AC2858" s="9"/>
      <c r="AD2858" s="9"/>
    </row>
    <row r="2859" spans="1:30" ht="9.75" customHeight="1">
      <c r="A2859" s="144"/>
      <c r="B2859" s="230"/>
      <c r="C2859" s="231"/>
      <c r="D2859" s="226"/>
      <c r="E2859" s="232"/>
      <c r="F2859" s="228"/>
      <c r="G2859" s="226"/>
      <c r="H2859" s="226"/>
      <c r="I2859" s="218"/>
      <c r="J2859" s="219"/>
      <c r="K2859" s="9"/>
      <c r="L2859" s="9"/>
      <c r="M2859" s="9"/>
      <c r="N2859" s="9"/>
      <c r="O2859" s="9"/>
      <c r="P2859" s="9"/>
      <c r="Q2859" s="9"/>
      <c r="R2859" s="9"/>
      <c r="S2859" s="9"/>
      <c r="T2859" s="9"/>
      <c r="U2859" s="9"/>
      <c r="V2859" s="9"/>
      <c r="W2859" s="9"/>
      <c r="X2859" s="9"/>
      <c r="Y2859" s="9"/>
      <c r="Z2859" s="9"/>
      <c r="AA2859" s="9"/>
      <c r="AB2859" s="9"/>
      <c r="AC2859" s="9"/>
      <c r="AD2859" s="9"/>
    </row>
    <row r="2860" spans="1:30" ht="9.75" customHeight="1">
      <c r="A2860" s="144"/>
      <c r="B2860" s="230"/>
      <c r="C2860" s="231"/>
      <c r="D2860" s="226"/>
      <c r="E2860" s="232"/>
      <c r="F2860" s="228"/>
      <c r="G2860" s="226"/>
      <c r="H2860" s="226"/>
      <c r="I2860" s="218"/>
      <c r="J2860" s="219"/>
      <c r="K2860" s="9"/>
      <c r="L2860" s="9"/>
      <c r="M2860" s="9"/>
      <c r="N2860" s="9"/>
      <c r="O2860" s="9"/>
      <c r="P2860" s="9"/>
      <c r="Q2860" s="9"/>
      <c r="R2860" s="9"/>
      <c r="S2860" s="9"/>
      <c r="T2860" s="9"/>
      <c r="U2860" s="9"/>
      <c r="V2860" s="9"/>
      <c r="W2860" s="9"/>
      <c r="X2860" s="9"/>
      <c r="Y2860" s="9"/>
      <c r="Z2860" s="9"/>
      <c r="AA2860" s="9"/>
      <c r="AB2860" s="9"/>
      <c r="AC2860" s="9"/>
      <c r="AD2860" s="9"/>
    </row>
    <row r="2861" spans="1:30" ht="9.75" customHeight="1">
      <c r="A2861" s="144"/>
      <c r="B2861" s="230"/>
      <c r="C2861" s="231"/>
      <c r="D2861" s="226"/>
      <c r="E2861" s="232"/>
      <c r="F2861" s="228"/>
      <c r="G2861" s="226"/>
      <c r="H2861" s="226"/>
      <c r="I2861" s="218"/>
      <c r="J2861" s="219"/>
      <c r="K2861" s="9"/>
      <c r="L2861" s="9"/>
      <c r="M2861" s="9"/>
      <c r="N2861" s="9"/>
      <c r="O2861" s="9"/>
      <c r="P2861" s="9"/>
      <c r="Q2861" s="9"/>
      <c r="R2861" s="9"/>
      <c r="S2861" s="9"/>
      <c r="T2861" s="9"/>
      <c r="U2861" s="9"/>
      <c r="V2861" s="9"/>
      <c r="W2861" s="9"/>
      <c r="X2861" s="9"/>
      <c r="Y2861" s="9"/>
      <c r="Z2861" s="9"/>
      <c r="AA2861" s="9"/>
      <c r="AB2861" s="9"/>
      <c r="AC2861" s="9"/>
      <c r="AD2861" s="9"/>
    </row>
    <row r="2862" spans="1:30" ht="9.75" customHeight="1">
      <c r="A2862" s="144"/>
      <c r="B2862" s="230"/>
      <c r="C2862" s="231"/>
      <c r="D2862" s="226"/>
      <c r="E2862" s="232"/>
      <c r="F2862" s="228"/>
      <c r="G2862" s="226"/>
      <c r="H2862" s="226"/>
      <c r="I2862" s="218"/>
      <c r="J2862" s="219"/>
      <c r="K2862" s="9"/>
      <c r="L2862" s="9"/>
      <c r="M2862" s="9"/>
      <c r="N2862" s="9"/>
      <c r="O2862" s="9"/>
      <c r="P2862" s="9"/>
      <c r="Q2862" s="9"/>
      <c r="R2862" s="9"/>
      <c r="S2862" s="9"/>
      <c r="T2862" s="9"/>
      <c r="U2862" s="9"/>
      <c r="V2862" s="9"/>
      <c r="W2862" s="9"/>
      <c r="X2862" s="9"/>
      <c r="Y2862" s="9"/>
      <c r="Z2862" s="9"/>
      <c r="AA2862" s="9"/>
      <c r="AB2862" s="9"/>
      <c r="AC2862" s="9"/>
      <c r="AD2862" s="9"/>
    </row>
    <row r="2863" spans="1:30" ht="9.75" customHeight="1">
      <c r="A2863" s="144"/>
      <c r="B2863" s="230"/>
      <c r="C2863" s="231"/>
      <c r="D2863" s="226"/>
      <c r="E2863" s="232"/>
      <c r="F2863" s="228"/>
      <c r="G2863" s="226"/>
      <c r="H2863" s="226"/>
      <c r="I2863" s="218"/>
      <c r="J2863" s="219"/>
      <c r="K2863" s="9"/>
      <c r="L2863" s="9"/>
      <c r="M2863" s="9"/>
      <c r="N2863" s="9"/>
      <c r="O2863" s="9"/>
      <c r="P2863" s="9"/>
      <c r="Q2863" s="9"/>
      <c r="R2863" s="9"/>
      <c r="S2863" s="9"/>
      <c r="T2863" s="9"/>
      <c r="U2863" s="9"/>
      <c r="V2863" s="9"/>
      <c r="W2863" s="9"/>
      <c r="X2863" s="9"/>
      <c r="Y2863" s="9"/>
      <c r="Z2863" s="9"/>
      <c r="AA2863" s="9"/>
      <c r="AB2863" s="9"/>
      <c r="AC2863" s="9"/>
      <c r="AD2863" s="9"/>
    </row>
    <row r="2864" spans="1:30" ht="9.75" customHeight="1">
      <c r="A2864" s="144"/>
      <c r="B2864" s="230"/>
      <c r="C2864" s="231"/>
      <c r="D2864" s="226"/>
      <c r="E2864" s="232"/>
      <c r="F2864" s="228"/>
      <c r="G2864" s="226"/>
      <c r="H2864" s="226"/>
      <c r="I2864" s="218"/>
      <c r="J2864" s="219"/>
      <c r="K2864" s="9"/>
      <c r="L2864" s="9"/>
      <c r="M2864" s="9"/>
      <c r="N2864" s="9"/>
      <c r="O2864" s="9"/>
      <c r="P2864" s="9"/>
      <c r="Q2864" s="9"/>
      <c r="R2864" s="9"/>
      <c r="S2864" s="9"/>
      <c r="T2864" s="9"/>
      <c r="U2864" s="9"/>
      <c r="V2864" s="9"/>
      <c r="W2864" s="9"/>
      <c r="X2864" s="9"/>
      <c r="Y2864" s="9"/>
      <c r="Z2864" s="9"/>
      <c r="AA2864" s="9"/>
      <c r="AB2864" s="9"/>
      <c r="AC2864" s="9"/>
      <c r="AD2864" s="9"/>
    </row>
    <row r="2865" spans="1:30" ht="9.75" customHeight="1">
      <c r="A2865" s="144"/>
      <c r="B2865" s="230"/>
      <c r="C2865" s="231"/>
      <c r="D2865" s="226"/>
      <c r="E2865" s="232"/>
      <c r="F2865" s="228"/>
      <c r="G2865" s="226"/>
      <c r="H2865" s="226"/>
      <c r="I2865" s="218"/>
      <c r="J2865" s="219"/>
      <c r="K2865" s="9"/>
      <c r="L2865" s="9"/>
      <c r="M2865" s="9"/>
      <c r="N2865" s="9"/>
      <c r="O2865" s="9"/>
      <c r="P2865" s="9"/>
      <c r="Q2865" s="9"/>
      <c r="R2865" s="9"/>
      <c r="S2865" s="9"/>
      <c r="T2865" s="9"/>
      <c r="U2865" s="9"/>
      <c r="V2865" s="9"/>
      <c r="W2865" s="9"/>
      <c r="X2865" s="9"/>
      <c r="Y2865" s="9"/>
      <c r="Z2865" s="9"/>
      <c r="AA2865" s="9"/>
      <c r="AB2865" s="9"/>
      <c r="AC2865" s="9"/>
      <c r="AD2865" s="9"/>
    </row>
    <row r="2866" spans="1:30" ht="9.75" customHeight="1">
      <c r="A2866" s="144"/>
      <c r="B2866" s="230"/>
      <c r="C2866" s="231"/>
      <c r="D2866" s="226"/>
      <c r="E2866" s="232"/>
      <c r="F2866" s="228"/>
      <c r="G2866" s="226"/>
      <c r="H2866" s="226"/>
      <c r="I2866" s="218"/>
      <c r="J2866" s="219"/>
      <c r="K2866" s="9"/>
      <c r="L2866" s="9"/>
      <c r="M2866" s="9"/>
      <c r="N2866" s="9"/>
      <c r="O2866" s="9"/>
      <c r="P2866" s="9"/>
      <c r="Q2866" s="9"/>
      <c r="R2866" s="9"/>
      <c r="S2866" s="9"/>
      <c r="T2866" s="9"/>
      <c r="U2866" s="9"/>
      <c r="V2866" s="9"/>
      <c r="W2866" s="9"/>
      <c r="X2866" s="9"/>
      <c r="Y2866" s="9"/>
      <c r="Z2866" s="9"/>
      <c r="AA2866" s="9"/>
      <c r="AB2866" s="9"/>
      <c r="AC2866" s="9"/>
      <c r="AD2866" s="9"/>
    </row>
    <row r="2867" spans="1:30" ht="9.75" customHeight="1">
      <c r="A2867" s="144"/>
      <c r="B2867" s="230"/>
      <c r="C2867" s="231"/>
      <c r="D2867" s="226"/>
      <c r="E2867" s="232"/>
      <c r="F2867" s="228"/>
      <c r="G2867" s="226"/>
      <c r="H2867" s="226"/>
      <c r="I2867" s="218"/>
      <c r="J2867" s="219"/>
      <c r="K2867" s="9"/>
      <c r="L2867" s="9"/>
      <c r="M2867" s="9"/>
      <c r="N2867" s="9"/>
      <c r="O2867" s="9"/>
      <c r="P2867" s="9"/>
      <c r="Q2867" s="9"/>
      <c r="R2867" s="9"/>
      <c r="S2867" s="9"/>
      <c r="T2867" s="9"/>
      <c r="U2867" s="9"/>
      <c r="V2867" s="9"/>
      <c r="W2867" s="9"/>
      <c r="X2867" s="9"/>
      <c r="Y2867" s="9"/>
      <c r="Z2867" s="9"/>
      <c r="AA2867" s="9"/>
      <c r="AB2867" s="9"/>
      <c r="AC2867" s="9"/>
      <c r="AD2867" s="9"/>
    </row>
    <row r="2868" spans="1:30" ht="9.75" customHeight="1">
      <c r="A2868" s="144"/>
      <c r="B2868" s="230"/>
      <c r="C2868" s="231"/>
      <c r="D2868" s="226"/>
      <c r="E2868" s="232"/>
      <c r="F2868" s="228"/>
      <c r="G2868" s="226"/>
      <c r="H2868" s="226"/>
      <c r="I2868" s="218"/>
      <c r="J2868" s="219"/>
      <c r="K2868" s="9"/>
      <c r="L2868" s="9"/>
      <c r="M2868" s="9"/>
      <c r="N2868" s="9"/>
      <c r="O2868" s="9"/>
      <c r="P2868" s="9"/>
      <c r="Q2868" s="9"/>
      <c r="R2868" s="9"/>
      <c r="S2868" s="9"/>
      <c r="T2868" s="9"/>
      <c r="U2868" s="9"/>
      <c r="V2868" s="9"/>
      <c r="W2868" s="9"/>
      <c r="X2868" s="9"/>
      <c r="Y2868" s="9"/>
      <c r="Z2868" s="9"/>
      <c r="AA2868" s="9"/>
      <c r="AB2868" s="9"/>
      <c r="AC2868" s="9"/>
      <c r="AD2868" s="9"/>
    </row>
    <row r="2869" spans="1:30" ht="9.75" customHeight="1">
      <c r="A2869" s="144"/>
      <c r="B2869" s="230"/>
      <c r="C2869" s="231"/>
      <c r="D2869" s="226"/>
      <c r="E2869" s="232"/>
      <c r="F2869" s="228"/>
      <c r="G2869" s="226"/>
      <c r="H2869" s="226"/>
      <c r="I2869" s="218"/>
      <c r="J2869" s="219"/>
      <c r="K2869" s="9"/>
      <c r="L2869" s="9"/>
      <c r="M2869" s="9"/>
      <c r="N2869" s="9"/>
      <c r="O2869" s="9"/>
      <c r="P2869" s="9"/>
      <c r="Q2869" s="9"/>
      <c r="R2869" s="9"/>
      <c r="S2869" s="9"/>
      <c r="T2869" s="9"/>
      <c r="U2869" s="9"/>
      <c r="V2869" s="9"/>
      <c r="W2869" s="9"/>
      <c r="X2869" s="9"/>
      <c r="Y2869" s="9"/>
      <c r="Z2869" s="9"/>
      <c r="AA2869" s="9"/>
      <c r="AB2869" s="9"/>
      <c r="AC2869" s="9"/>
      <c r="AD2869" s="9"/>
    </row>
    <row r="2870" spans="1:30" ht="9.75" customHeight="1">
      <c r="A2870" s="144"/>
      <c r="B2870" s="230"/>
      <c r="C2870" s="231"/>
      <c r="D2870" s="226"/>
      <c r="E2870" s="232"/>
      <c r="F2870" s="228"/>
      <c r="G2870" s="226"/>
      <c r="H2870" s="226"/>
      <c r="I2870" s="218"/>
      <c r="J2870" s="219"/>
      <c r="K2870" s="9"/>
      <c r="L2870" s="9"/>
      <c r="M2870" s="9"/>
      <c r="N2870" s="9"/>
      <c r="O2870" s="9"/>
      <c r="P2870" s="9"/>
      <c r="Q2870" s="9"/>
      <c r="R2870" s="9"/>
      <c r="S2870" s="9"/>
      <c r="T2870" s="9"/>
      <c r="U2870" s="9"/>
      <c r="V2870" s="9"/>
      <c r="W2870" s="9"/>
      <c r="X2870" s="9"/>
      <c r="Y2870" s="9"/>
      <c r="Z2870" s="9"/>
      <c r="AA2870" s="9"/>
      <c r="AB2870" s="9"/>
      <c r="AC2870" s="9"/>
      <c r="AD2870" s="9"/>
    </row>
    <row r="2871" spans="1:30" ht="9.75" customHeight="1">
      <c r="A2871" s="144"/>
      <c r="B2871" s="230"/>
      <c r="C2871" s="231"/>
      <c r="D2871" s="226"/>
      <c r="E2871" s="232"/>
      <c r="F2871" s="228"/>
      <c r="G2871" s="226"/>
      <c r="H2871" s="226"/>
      <c r="I2871" s="218"/>
      <c r="J2871" s="219"/>
      <c r="K2871" s="9"/>
      <c r="L2871" s="9"/>
      <c r="M2871" s="9"/>
      <c r="N2871" s="9"/>
      <c r="O2871" s="9"/>
      <c r="P2871" s="9"/>
      <c r="Q2871" s="9"/>
      <c r="R2871" s="9"/>
      <c r="S2871" s="9"/>
      <c r="T2871" s="9"/>
      <c r="U2871" s="9"/>
      <c r="V2871" s="9"/>
      <c r="W2871" s="9"/>
      <c r="X2871" s="9"/>
      <c r="Y2871" s="9"/>
      <c r="Z2871" s="9"/>
      <c r="AA2871" s="9"/>
      <c r="AB2871" s="9"/>
      <c r="AC2871" s="9"/>
      <c r="AD2871" s="9"/>
    </row>
    <row r="2872" spans="1:30" ht="9.75" customHeight="1">
      <c r="A2872" s="144"/>
      <c r="B2872" s="230"/>
      <c r="C2872" s="231"/>
      <c r="D2872" s="226"/>
      <c r="E2872" s="232"/>
      <c r="F2872" s="228"/>
      <c r="G2872" s="226"/>
      <c r="H2872" s="226"/>
      <c r="I2872" s="218"/>
      <c r="J2872" s="219"/>
      <c r="K2872" s="9"/>
      <c r="L2872" s="9"/>
      <c r="M2872" s="9"/>
      <c r="N2872" s="9"/>
      <c r="O2872" s="9"/>
      <c r="P2872" s="9"/>
      <c r="Q2872" s="9"/>
      <c r="R2872" s="9"/>
      <c r="S2872" s="9"/>
      <c r="T2872" s="9"/>
      <c r="U2872" s="9"/>
      <c r="V2872" s="9"/>
      <c r="W2872" s="9"/>
      <c r="X2872" s="9"/>
      <c r="Y2872" s="9"/>
      <c r="Z2872" s="9"/>
      <c r="AA2872" s="9"/>
      <c r="AB2872" s="9"/>
      <c r="AC2872" s="9"/>
      <c r="AD2872" s="9"/>
    </row>
    <row r="2873" spans="1:30" ht="9.75" customHeight="1">
      <c r="A2873" s="144"/>
      <c r="B2873" s="230"/>
      <c r="C2873" s="231"/>
      <c r="D2873" s="226"/>
      <c r="E2873" s="232"/>
      <c r="F2873" s="228"/>
      <c r="G2873" s="226"/>
      <c r="H2873" s="226"/>
      <c r="I2873" s="218"/>
      <c r="J2873" s="219"/>
      <c r="K2873" s="9"/>
      <c r="L2873" s="9"/>
      <c r="M2873" s="9"/>
      <c r="N2873" s="9"/>
      <c r="O2873" s="9"/>
      <c r="P2873" s="9"/>
      <c r="Q2873" s="9"/>
      <c r="R2873" s="9"/>
      <c r="S2873" s="9"/>
      <c r="T2873" s="9"/>
      <c r="U2873" s="9"/>
      <c r="V2873" s="9"/>
      <c r="W2873" s="9"/>
      <c r="X2873" s="9"/>
      <c r="Y2873" s="9"/>
      <c r="Z2873" s="9"/>
      <c r="AA2873" s="9"/>
      <c r="AB2873" s="9"/>
      <c r="AC2873" s="9"/>
      <c r="AD2873" s="9"/>
    </row>
    <row r="2874" spans="1:30" ht="9.75" customHeight="1">
      <c r="A2874" s="144"/>
      <c r="B2874" s="230"/>
      <c r="C2874" s="231"/>
      <c r="D2874" s="226"/>
      <c r="E2874" s="232"/>
      <c r="F2874" s="228"/>
      <c r="G2874" s="226"/>
      <c r="H2874" s="226"/>
      <c r="I2874" s="218"/>
      <c r="J2874" s="219"/>
      <c r="K2874" s="9"/>
      <c r="L2874" s="9"/>
      <c r="M2874" s="9"/>
      <c r="N2874" s="9"/>
      <c r="O2874" s="9"/>
      <c r="P2874" s="9"/>
      <c r="Q2874" s="9"/>
      <c r="R2874" s="9"/>
      <c r="S2874" s="9"/>
      <c r="T2874" s="9"/>
      <c r="U2874" s="9"/>
      <c r="V2874" s="9"/>
      <c r="W2874" s="9"/>
      <c r="X2874" s="9"/>
      <c r="Y2874" s="9"/>
      <c r="Z2874" s="9"/>
      <c r="AA2874" s="9"/>
      <c r="AB2874" s="9"/>
      <c r="AC2874" s="9"/>
      <c r="AD2874" s="9"/>
    </row>
    <row r="2875" spans="1:30" ht="9.75" customHeight="1">
      <c r="A2875" s="144"/>
      <c r="B2875" s="230"/>
      <c r="C2875" s="231"/>
      <c r="D2875" s="226"/>
      <c r="E2875" s="232"/>
      <c r="F2875" s="228"/>
      <c r="G2875" s="226"/>
      <c r="H2875" s="226"/>
      <c r="I2875" s="218"/>
      <c r="J2875" s="219"/>
      <c r="K2875" s="9"/>
      <c r="L2875" s="9"/>
      <c r="M2875" s="9"/>
      <c r="N2875" s="9"/>
      <c r="O2875" s="9"/>
      <c r="P2875" s="9"/>
      <c r="Q2875" s="9"/>
      <c r="R2875" s="9"/>
      <c r="S2875" s="9"/>
      <c r="T2875" s="9"/>
      <c r="U2875" s="9"/>
      <c r="V2875" s="9"/>
      <c r="W2875" s="9"/>
      <c r="X2875" s="9"/>
      <c r="Y2875" s="9"/>
      <c r="Z2875" s="9"/>
      <c r="AA2875" s="9"/>
      <c r="AB2875" s="9"/>
      <c r="AC2875" s="9"/>
      <c r="AD2875" s="9"/>
    </row>
    <row r="2876" spans="1:30" ht="9.75" customHeight="1">
      <c r="A2876" s="144"/>
      <c r="B2876" s="230"/>
      <c r="C2876" s="231"/>
      <c r="D2876" s="226"/>
      <c r="E2876" s="232"/>
      <c r="F2876" s="228"/>
      <c r="G2876" s="226"/>
      <c r="H2876" s="226"/>
      <c r="I2876" s="218"/>
      <c r="J2876" s="219"/>
      <c r="K2876" s="9"/>
      <c r="L2876" s="9"/>
      <c r="M2876" s="9"/>
      <c r="N2876" s="9"/>
      <c r="O2876" s="9"/>
      <c r="P2876" s="9"/>
      <c r="Q2876" s="9"/>
      <c r="R2876" s="9"/>
      <c r="S2876" s="9"/>
      <c r="T2876" s="9"/>
      <c r="U2876" s="9"/>
      <c r="V2876" s="9"/>
      <c r="W2876" s="9"/>
      <c r="X2876" s="9"/>
      <c r="Y2876" s="9"/>
      <c r="Z2876" s="9"/>
      <c r="AA2876" s="9"/>
      <c r="AB2876" s="9"/>
      <c r="AC2876" s="9"/>
      <c r="AD2876" s="9"/>
    </row>
    <row r="2877" spans="1:30" ht="9.75" customHeight="1">
      <c r="A2877" s="144"/>
      <c r="B2877" s="230"/>
      <c r="C2877" s="231"/>
      <c r="D2877" s="226"/>
      <c r="E2877" s="232"/>
      <c r="F2877" s="228"/>
      <c r="G2877" s="226"/>
      <c r="H2877" s="226"/>
      <c r="I2877" s="218"/>
      <c r="J2877" s="219"/>
      <c r="K2877" s="9"/>
      <c r="L2877" s="9"/>
      <c r="M2877" s="9"/>
      <c r="N2877" s="9"/>
      <c r="O2877" s="9"/>
      <c r="P2877" s="9"/>
      <c r="Q2877" s="9"/>
      <c r="R2877" s="9"/>
      <c r="S2877" s="9"/>
      <c r="T2877" s="9"/>
      <c r="U2877" s="9"/>
      <c r="V2877" s="9"/>
      <c r="W2877" s="9"/>
      <c r="X2877" s="9"/>
      <c r="Y2877" s="9"/>
      <c r="Z2877" s="9"/>
      <c r="AA2877" s="9"/>
      <c r="AB2877" s="9"/>
      <c r="AC2877" s="9"/>
      <c r="AD2877" s="9"/>
    </row>
    <row r="2878" spans="1:30" ht="9.75" customHeight="1">
      <c r="A2878" s="144"/>
      <c r="B2878" s="230"/>
      <c r="C2878" s="231"/>
      <c r="D2878" s="226"/>
      <c r="E2878" s="232"/>
      <c r="F2878" s="228"/>
      <c r="G2878" s="226"/>
      <c r="H2878" s="226"/>
      <c r="I2878" s="218"/>
      <c r="J2878" s="219"/>
      <c r="K2878" s="9"/>
      <c r="L2878" s="9"/>
      <c r="M2878" s="9"/>
      <c r="N2878" s="9"/>
      <c r="O2878" s="9"/>
      <c r="P2878" s="9"/>
      <c r="Q2878" s="9"/>
      <c r="R2878" s="9"/>
      <c r="S2878" s="9"/>
      <c r="T2878" s="9"/>
      <c r="U2878" s="9"/>
      <c r="V2878" s="9"/>
      <c r="W2878" s="9"/>
      <c r="X2878" s="9"/>
      <c r="Y2878" s="9"/>
      <c r="Z2878" s="9"/>
      <c r="AA2878" s="9"/>
      <c r="AB2878" s="9"/>
      <c r="AC2878" s="9"/>
      <c r="AD2878" s="9"/>
    </row>
    <row r="2879" spans="1:30" ht="9.75" customHeight="1">
      <c r="A2879" s="144"/>
      <c r="B2879" s="230"/>
      <c r="C2879" s="231"/>
      <c r="D2879" s="226"/>
      <c r="E2879" s="232"/>
      <c r="F2879" s="228"/>
      <c r="G2879" s="226"/>
      <c r="H2879" s="226"/>
      <c r="I2879" s="218"/>
      <c r="J2879" s="219"/>
      <c r="K2879" s="9"/>
      <c r="L2879" s="9"/>
      <c r="M2879" s="9"/>
      <c r="N2879" s="9"/>
      <c r="O2879" s="9"/>
      <c r="P2879" s="9"/>
      <c r="Q2879" s="9"/>
      <c r="R2879" s="9"/>
      <c r="S2879" s="9"/>
      <c r="T2879" s="9"/>
      <c r="U2879" s="9"/>
      <c r="V2879" s="9"/>
      <c r="W2879" s="9"/>
      <c r="X2879" s="9"/>
      <c r="Y2879" s="9"/>
      <c r="Z2879" s="9"/>
      <c r="AA2879" s="9"/>
      <c r="AB2879" s="9"/>
      <c r="AC2879" s="9"/>
      <c r="AD2879" s="9"/>
    </row>
    <row r="2880" spans="1:30" ht="9.75" customHeight="1">
      <c r="A2880" s="144"/>
      <c r="B2880" s="230"/>
      <c r="C2880" s="231"/>
      <c r="D2880" s="226"/>
      <c r="E2880" s="232"/>
      <c r="F2880" s="228"/>
      <c r="G2880" s="226"/>
      <c r="H2880" s="226"/>
      <c r="I2880" s="218"/>
      <c r="J2880" s="219"/>
      <c r="K2880" s="9"/>
      <c r="L2880" s="9"/>
      <c r="M2880" s="9"/>
      <c r="N2880" s="9"/>
      <c r="O2880" s="9"/>
      <c r="P2880" s="9"/>
      <c r="Q2880" s="9"/>
      <c r="R2880" s="9"/>
      <c r="S2880" s="9"/>
      <c r="T2880" s="9"/>
      <c r="U2880" s="9"/>
      <c r="V2880" s="9"/>
      <c r="W2880" s="9"/>
      <c r="X2880" s="9"/>
      <c r="Y2880" s="9"/>
      <c r="Z2880" s="9"/>
      <c r="AA2880" s="9"/>
      <c r="AB2880" s="9"/>
      <c r="AC2880" s="9"/>
      <c r="AD2880" s="9"/>
    </row>
    <row r="2881" spans="1:30" ht="9.75" customHeight="1">
      <c r="A2881" s="144"/>
      <c r="B2881" s="230"/>
      <c r="C2881" s="231"/>
      <c r="D2881" s="226"/>
      <c r="E2881" s="232"/>
      <c r="F2881" s="228"/>
      <c r="G2881" s="226"/>
      <c r="H2881" s="226"/>
      <c r="I2881" s="218"/>
      <c r="J2881" s="219"/>
      <c r="K2881" s="9"/>
      <c r="L2881" s="9"/>
      <c r="M2881" s="9"/>
      <c r="N2881" s="9"/>
      <c r="O2881" s="9"/>
      <c r="P2881" s="9"/>
      <c r="Q2881" s="9"/>
      <c r="R2881" s="9"/>
      <c r="S2881" s="9"/>
      <c r="T2881" s="9"/>
      <c r="U2881" s="9"/>
      <c r="V2881" s="9"/>
      <c r="W2881" s="9"/>
      <c r="X2881" s="9"/>
      <c r="Y2881" s="9"/>
      <c r="Z2881" s="9"/>
      <c r="AA2881" s="9"/>
      <c r="AB2881" s="9"/>
      <c r="AC2881" s="9"/>
      <c r="AD2881" s="9"/>
    </row>
    <row r="2882" spans="1:30" ht="9.75" customHeight="1">
      <c r="A2882" s="144"/>
      <c r="B2882" s="230"/>
      <c r="C2882" s="231"/>
      <c r="D2882" s="226"/>
      <c r="E2882" s="232"/>
      <c r="F2882" s="228"/>
      <c r="G2882" s="226"/>
      <c r="H2882" s="226"/>
      <c r="I2882" s="218"/>
      <c r="J2882" s="219"/>
      <c r="K2882" s="9"/>
      <c r="L2882" s="9"/>
      <c r="M2882" s="9"/>
      <c r="N2882" s="9"/>
      <c r="O2882" s="9"/>
      <c r="P2882" s="9"/>
      <c r="Q2882" s="9"/>
      <c r="R2882" s="9"/>
      <c r="S2882" s="9"/>
      <c r="T2882" s="9"/>
      <c r="U2882" s="9"/>
      <c r="V2882" s="9"/>
      <c r="W2882" s="9"/>
      <c r="X2882" s="9"/>
      <c r="Y2882" s="9"/>
      <c r="Z2882" s="9"/>
      <c r="AA2882" s="9"/>
      <c r="AB2882" s="9"/>
      <c r="AC2882" s="9"/>
      <c r="AD2882" s="9"/>
    </row>
    <row r="2883" spans="1:30" ht="9.75" customHeight="1">
      <c r="A2883" s="144"/>
      <c r="B2883" s="230"/>
      <c r="C2883" s="231"/>
      <c r="D2883" s="226"/>
      <c r="E2883" s="232"/>
      <c r="F2883" s="228"/>
      <c r="G2883" s="226"/>
      <c r="H2883" s="226"/>
      <c r="I2883" s="218"/>
      <c r="J2883" s="219"/>
      <c r="K2883" s="9"/>
      <c r="L2883" s="9"/>
      <c r="M2883" s="9"/>
      <c r="N2883" s="9"/>
      <c r="O2883" s="9"/>
      <c r="P2883" s="9"/>
      <c r="Q2883" s="9"/>
      <c r="R2883" s="9"/>
      <c r="S2883" s="9"/>
      <c r="T2883" s="9"/>
      <c r="U2883" s="9"/>
      <c r="V2883" s="9"/>
      <c r="W2883" s="9"/>
      <c r="X2883" s="9"/>
      <c r="Y2883" s="9"/>
      <c r="Z2883" s="9"/>
      <c r="AA2883" s="9"/>
      <c r="AB2883" s="9"/>
      <c r="AC2883" s="9"/>
      <c r="AD2883" s="9"/>
    </row>
    <row r="2884" spans="1:30" ht="9.75" customHeight="1">
      <c r="A2884" s="144"/>
      <c r="B2884" s="230"/>
      <c r="C2884" s="231"/>
      <c r="D2884" s="226"/>
      <c r="E2884" s="232"/>
      <c r="F2884" s="228"/>
      <c r="G2884" s="226"/>
      <c r="H2884" s="226"/>
      <c r="I2884" s="218"/>
      <c r="J2884" s="219"/>
      <c r="K2884" s="9"/>
      <c r="L2884" s="9"/>
      <c r="M2884" s="9"/>
      <c r="N2884" s="9"/>
      <c r="O2884" s="9"/>
      <c r="P2884" s="9"/>
      <c r="Q2884" s="9"/>
      <c r="R2884" s="9"/>
      <c r="S2884" s="9"/>
      <c r="T2884" s="9"/>
      <c r="U2884" s="9"/>
      <c r="V2884" s="9"/>
      <c r="W2884" s="9"/>
      <c r="X2884" s="9"/>
      <c r="Y2884" s="9"/>
      <c r="Z2884" s="9"/>
      <c r="AA2884" s="9"/>
      <c r="AB2884" s="9"/>
      <c r="AC2884" s="9"/>
      <c r="AD2884" s="9"/>
    </row>
    <row r="2885" spans="1:30" ht="9.75" customHeight="1">
      <c r="A2885" s="144"/>
      <c r="B2885" s="230"/>
      <c r="C2885" s="231"/>
      <c r="D2885" s="226"/>
      <c r="E2885" s="232"/>
      <c r="F2885" s="228"/>
      <c r="G2885" s="226"/>
      <c r="H2885" s="226"/>
      <c r="I2885" s="218"/>
      <c r="J2885" s="219"/>
      <c r="K2885" s="9"/>
      <c r="L2885" s="9"/>
      <c r="M2885" s="9"/>
      <c r="N2885" s="9"/>
      <c r="O2885" s="9"/>
      <c r="P2885" s="9"/>
      <c r="Q2885" s="9"/>
      <c r="R2885" s="9"/>
      <c r="S2885" s="9"/>
      <c r="T2885" s="9"/>
      <c r="U2885" s="9"/>
      <c r="V2885" s="9"/>
      <c r="W2885" s="9"/>
      <c r="X2885" s="9"/>
      <c r="Y2885" s="9"/>
      <c r="Z2885" s="9"/>
      <c r="AA2885" s="9"/>
      <c r="AB2885" s="9"/>
      <c r="AC2885" s="9"/>
      <c r="AD2885" s="9"/>
    </row>
    <row r="2886" spans="1:30" ht="9.75" customHeight="1">
      <c r="A2886" s="144"/>
      <c r="B2886" s="230"/>
      <c r="C2886" s="231"/>
      <c r="D2886" s="226"/>
      <c r="E2886" s="232"/>
      <c r="F2886" s="228"/>
      <c r="G2886" s="226"/>
      <c r="H2886" s="226"/>
      <c r="I2886" s="218"/>
      <c r="J2886" s="219"/>
      <c r="K2886" s="9"/>
      <c r="L2886" s="9"/>
      <c r="M2886" s="9"/>
      <c r="N2886" s="9"/>
      <c r="O2886" s="9"/>
      <c r="P2886" s="9"/>
      <c r="Q2886" s="9"/>
      <c r="R2886" s="9"/>
      <c r="S2886" s="9"/>
      <c r="T2886" s="9"/>
      <c r="U2886" s="9"/>
      <c r="V2886" s="9"/>
      <c r="W2886" s="9"/>
      <c r="X2886" s="9"/>
      <c r="Y2886" s="9"/>
      <c r="Z2886" s="9"/>
      <c r="AA2886" s="9"/>
      <c r="AB2886" s="9"/>
      <c r="AC2886" s="9"/>
      <c r="AD2886" s="9"/>
    </row>
    <row r="2887" spans="1:30" ht="9.75" customHeight="1">
      <c r="A2887" s="144"/>
      <c r="B2887" s="230"/>
      <c r="C2887" s="231"/>
      <c r="D2887" s="226"/>
      <c r="E2887" s="232"/>
      <c r="F2887" s="228"/>
      <c r="G2887" s="226"/>
      <c r="H2887" s="226"/>
      <c r="I2887" s="218"/>
      <c r="J2887" s="219"/>
      <c r="K2887" s="9"/>
      <c r="L2887" s="9"/>
      <c r="M2887" s="9"/>
      <c r="N2887" s="9"/>
      <c r="O2887" s="9"/>
      <c r="P2887" s="9"/>
      <c r="Q2887" s="9"/>
      <c r="R2887" s="9"/>
      <c r="S2887" s="9"/>
      <c r="T2887" s="9"/>
      <c r="U2887" s="9"/>
      <c r="V2887" s="9"/>
      <c r="W2887" s="9"/>
      <c r="X2887" s="9"/>
      <c r="Y2887" s="9"/>
      <c r="Z2887" s="9"/>
      <c r="AA2887" s="9"/>
      <c r="AB2887" s="9"/>
      <c r="AC2887" s="9"/>
      <c r="AD2887" s="9"/>
    </row>
    <row r="2888" spans="1:30" ht="9.75" customHeight="1">
      <c r="A2888" s="144"/>
      <c r="B2888" s="230"/>
      <c r="C2888" s="231"/>
      <c r="D2888" s="226"/>
      <c r="E2888" s="232"/>
      <c r="F2888" s="228"/>
      <c r="G2888" s="226"/>
      <c r="H2888" s="226"/>
      <c r="I2888" s="218"/>
      <c r="J2888" s="219"/>
      <c r="K2888" s="9"/>
      <c r="L2888" s="9"/>
      <c r="M2888" s="9"/>
      <c r="N2888" s="9"/>
      <c r="O2888" s="9"/>
      <c r="P2888" s="9"/>
      <c r="Q2888" s="9"/>
      <c r="R2888" s="9"/>
      <c r="S2888" s="9"/>
      <c r="T2888" s="9"/>
      <c r="U2888" s="9"/>
      <c r="V2888" s="9"/>
      <c r="W2888" s="9"/>
      <c r="X2888" s="9"/>
      <c r="Y2888" s="9"/>
      <c r="Z2888" s="9"/>
      <c r="AA2888" s="9"/>
      <c r="AB2888" s="9"/>
      <c r="AC2888" s="9"/>
      <c r="AD2888" s="9"/>
    </row>
    <row r="2889" spans="1:30" ht="9.75" customHeight="1">
      <c r="A2889" s="144"/>
      <c r="B2889" s="230"/>
      <c r="C2889" s="231"/>
      <c r="D2889" s="226"/>
      <c r="E2889" s="232"/>
      <c r="F2889" s="228"/>
      <c r="G2889" s="226"/>
      <c r="H2889" s="226"/>
      <c r="I2889" s="218"/>
      <c r="J2889" s="219"/>
      <c r="K2889" s="9"/>
      <c r="L2889" s="9"/>
      <c r="M2889" s="9"/>
      <c r="N2889" s="9"/>
      <c r="O2889" s="9"/>
      <c r="P2889" s="9"/>
      <c r="Q2889" s="9"/>
      <c r="R2889" s="9"/>
      <c r="S2889" s="9"/>
      <c r="T2889" s="9"/>
      <c r="U2889" s="9"/>
      <c r="V2889" s="9"/>
      <c r="W2889" s="9"/>
      <c r="X2889" s="9"/>
      <c r="Y2889" s="9"/>
      <c r="Z2889" s="9"/>
      <c r="AA2889" s="9"/>
      <c r="AB2889" s="9"/>
      <c r="AC2889" s="9"/>
      <c r="AD2889" s="9"/>
    </row>
    <row r="2890" spans="1:30" ht="9.75" customHeight="1">
      <c r="A2890" s="144"/>
      <c r="B2890" s="230"/>
      <c r="C2890" s="231"/>
      <c r="D2890" s="226"/>
      <c r="E2890" s="232"/>
      <c r="F2890" s="228"/>
      <c r="G2890" s="226"/>
      <c r="H2890" s="226"/>
      <c r="I2890" s="218"/>
      <c r="J2890" s="219"/>
      <c r="K2890" s="9"/>
      <c r="L2890" s="9"/>
      <c r="M2890" s="9"/>
      <c r="N2890" s="9"/>
      <c r="O2890" s="9"/>
      <c r="P2890" s="9"/>
      <c r="Q2890" s="9"/>
      <c r="R2890" s="9"/>
      <c r="S2890" s="9"/>
      <c r="T2890" s="9"/>
      <c r="U2890" s="9"/>
      <c r="V2890" s="9"/>
      <c r="W2890" s="9"/>
      <c r="X2890" s="9"/>
      <c r="Y2890" s="9"/>
      <c r="Z2890" s="9"/>
      <c r="AA2890" s="9"/>
      <c r="AB2890" s="9"/>
      <c r="AC2890" s="9"/>
      <c r="AD2890" s="9"/>
    </row>
    <row r="2891" spans="1:30" ht="9.75" customHeight="1">
      <c r="A2891" s="144"/>
      <c r="B2891" s="230"/>
      <c r="C2891" s="231"/>
      <c r="D2891" s="226"/>
      <c r="E2891" s="232"/>
      <c r="F2891" s="228"/>
      <c r="G2891" s="226"/>
      <c r="H2891" s="226"/>
      <c r="I2891" s="218"/>
      <c r="J2891" s="219"/>
      <c r="K2891" s="9"/>
      <c r="L2891" s="9"/>
      <c r="M2891" s="9"/>
      <c r="N2891" s="9"/>
      <c r="O2891" s="9"/>
      <c r="P2891" s="9"/>
      <c r="Q2891" s="9"/>
      <c r="R2891" s="9"/>
      <c r="S2891" s="9"/>
      <c r="T2891" s="9"/>
      <c r="U2891" s="9"/>
      <c r="V2891" s="9"/>
      <c r="W2891" s="9"/>
      <c r="X2891" s="9"/>
      <c r="Y2891" s="9"/>
      <c r="Z2891" s="9"/>
      <c r="AA2891" s="9"/>
      <c r="AB2891" s="9"/>
      <c r="AC2891" s="9"/>
      <c r="AD2891" s="9"/>
    </row>
    <row r="2892" spans="1:30" ht="9.75" customHeight="1">
      <c r="A2892" s="144"/>
      <c r="B2892" s="230"/>
      <c r="C2892" s="231"/>
      <c r="D2892" s="226"/>
      <c r="E2892" s="232"/>
      <c r="F2892" s="228"/>
      <c r="G2892" s="226"/>
      <c r="H2892" s="226"/>
      <c r="I2892" s="218"/>
      <c r="J2892" s="219"/>
      <c r="K2892" s="9"/>
      <c r="L2892" s="9"/>
      <c r="M2892" s="9"/>
      <c r="N2892" s="9"/>
      <c r="O2892" s="9"/>
      <c r="P2892" s="9"/>
      <c r="Q2892" s="9"/>
      <c r="R2892" s="9"/>
      <c r="S2892" s="9"/>
      <c r="T2892" s="9"/>
      <c r="U2892" s="9"/>
      <c r="V2892" s="9"/>
      <c r="W2892" s="9"/>
      <c r="X2892" s="9"/>
      <c r="Y2892" s="9"/>
      <c r="Z2892" s="9"/>
      <c r="AA2892" s="9"/>
      <c r="AB2892" s="9"/>
      <c r="AC2892" s="9"/>
      <c r="AD2892" s="9"/>
    </row>
    <row r="2893" spans="1:30" ht="9.75" customHeight="1">
      <c r="A2893" s="144"/>
      <c r="B2893" s="230"/>
      <c r="C2893" s="231"/>
      <c r="D2893" s="226"/>
      <c r="E2893" s="232"/>
      <c r="F2893" s="228"/>
      <c r="G2893" s="226"/>
      <c r="H2893" s="226"/>
      <c r="I2893" s="218"/>
      <c r="J2893" s="219"/>
      <c r="K2893" s="9"/>
      <c r="L2893" s="9"/>
      <c r="M2893" s="9"/>
      <c r="N2893" s="9"/>
      <c r="O2893" s="9"/>
      <c r="P2893" s="9"/>
      <c r="Q2893" s="9"/>
      <c r="R2893" s="9"/>
      <c r="S2893" s="9"/>
      <c r="T2893" s="9"/>
      <c r="U2893" s="9"/>
      <c r="V2893" s="9"/>
      <c r="W2893" s="9"/>
      <c r="X2893" s="9"/>
      <c r="Y2893" s="9"/>
      <c r="Z2893" s="9"/>
      <c r="AA2893" s="9"/>
      <c r="AB2893" s="9"/>
      <c r="AC2893" s="9"/>
      <c r="AD2893" s="9"/>
    </row>
    <row r="2894" spans="1:30" ht="9.75" customHeight="1">
      <c r="A2894" s="144"/>
      <c r="B2894" s="230"/>
      <c r="C2894" s="231"/>
      <c r="D2894" s="226"/>
      <c r="E2894" s="232"/>
      <c r="F2894" s="228"/>
      <c r="G2894" s="226"/>
      <c r="H2894" s="226"/>
      <c r="I2894" s="218"/>
      <c r="J2894" s="219"/>
      <c r="K2894" s="9"/>
      <c r="L2894" s="9"/>
      <c r="M2894" s="9"/>
      <c r="N2894" s="9"/>
      <c r="O2894" s="9"/>
      <c r="P2894" s="9"/>
      <c r="Q2894" s="9"/>
      <c r="R2894" s="9"/>
      <c r="S2894" s="9"/>
      <c r="T2894" s="9"/>
      <c r="U2894" s="9"/>
      <c r="V2894" s="9"/>
      <c r="W2894" s="9"/>
      <c r="X2894" s="9"/>
      <c r="Y2894" s="9"/>
      <c r="Z2894" s="9"/>
      <c r="AA2894" s="9"/>
      <c r="AB2894" s="9"/>
      <c r="AC2894" s="9"/>
      <c r="AD2894" s="9"/>
    </row>
    <row r="2895" spans="1:30" ht="9.75" customHeight="1">
      <c r="A2895" s="144"/>
      <c r="B2895" s="230"/>
      <c r="C2895" s="231"/>
      <c r="D2895" s="226"/>
      <c r="E2895" s="232"/>
      <c r="F2895" s="228"/>
      <c r="G2895" s="226"/>
      <c r="H2895" s="226"/>
      <c r="I2895" s="218"/>
      <c r="J2895" s="219"/>
      <c r="K2895" s="9"/>
      <c r="L2895" s="9"/>
      <c r="M2895" s="9"/>
      <c r="N2895" s="9"/>
      <c r="O2895" s="9"/>
      <c r="P2895" s="9"/>
      <c r="Q2895" s="9"/>
      <c r="R2895" s="9"/>
      <c r="S2895" s="9"/>
      <c r="T2895" s="9"/>
      <c r="U2895" s="9"/>
      <c r="V2895" s="9"/>
      <c r="W2895" s="9"/>
      <c r="X2895" s="9"/>
      <c r="Y2895" s="9"/>
      <c r="Z2895" s="9"/>
      <c r="AA2895" s="9"/>
      <c r="AB2895" s="9"/>
      <c r="AC2895" s="9"/>
      <c r="AD2895" s="9"/>
    </row>
    <row r="2896" spans="1:30" ht="9.75" customHeight="1">
      <c r="A2896" s="144"/>
      <c r="B2896" s="230"/>
      <c r="C2896" s="231"/>
      <c r="D2896" s="226"/>
      <c r="E2896" s="232"/>
      <c r="F2896" s="228"/>
      <c r="G2896" s="226"/>
      <c r="H2896" s="226"/>
      <c r="I2896" s="218"/>
      <c r="J2896" s="219"/>
      <c r="K2896" s="9"/>
      <c r="L2896" s="9"/>
      <c r="M2896" s="9"/>
      <c r="N2896" s="9"/>
      <c r="O2896" s="9"/>
      <c r="P2896" s="9"/>
      <c r="Q2896" s="9"/>
      <c r="R2896" s="9"/>
      <c r="S2896" s="9"/>
      <c r="T2896" s="9"/>
      <c r="U2896" s="9"/>
      <c r="V2896" s="9"/>
      <c r="W2896" s="9"/>
      <c r="X2896" s="9"/>
      <c r="Y2896" s="9"/>
      <c r="Z2896" s="9"/>
      <c r="AA2896" s="9"/>
      <c r="AB2896" s="9"/>
      <c r="AC2896" s="9"/>
      <c r="AD2896" s="9"/>
    </row>
    <row r="2897" spans="1:30" ht="9.75" customHeight="1">
      <c r="A2897" s="144"/>
      <c r="B2897" s="230"/>
      <c r="C2897" s="231"/>
      <c r="D2897" s="226"/>
      <c r="E2897" s="232"/>
      <c r="F2897" s="228"/>
      <c r="G2897" s="226"/>
      <c r="H2897" s="226"/>
      <c r="I2897" s="218"/>
      <c r="J2897" s="219"/>
      <c r="K2897" s="9"/>
      <c r="L2897" s="9"/>
      <c r="M2897" s="9"/>
      <c r="N2897" s="9"/>
      <c r="O2897" s="9"/>
      <c r="P2897" s="9"/>
      <c r="Q2897" s="9"/>
      <c r="R2897" s="9"/>
      <c r="S2897" s="9"/>
      <c r="T2897" s="9"/>
      <c r="U2897" s="9"/>
      <c r="V2897" s="9"/>
      <c r="W2897" s="9"/>
      <c r="X2897" s="9"/>
      <c r="Y2897" s="9"/>
      <c r="Z2897" s="9"/>
      <c r="AA2897" s="9"/>
      <c r="AB2897" s="9"/>
      <c r="AC2897" s="9"/>
      <c r="AD2897" s="9"/>
    </row>
    <row r="2898" spans="1:30" ht="9.75" customHeight="1">
      <c r="A2898" s="144"/>
      <c r="B2898" s="230"/>
      <c r="C2898" s="231"/>
      <c r="D2898" s="226"/>
      <c r="E2898" s="232"/>
      <c r="F2898" s="228"/>
      <c r="G2898" s="226"/>
      <c r="H2898" s="226"/>
      <c r="I2898" s="218"/>
      <c r="J2898" s="219"/>
      <c r="K2898" s="9"/>
      <c r="L2898" s="9"/>
      <c r="M2898" s="9"/>
      <c r="N2898" s="9"/>
      <c r="O2898" s="9"/>
      <c r="P2898" s="9"/>
      <c r="Q2898" s="9"/>
      <c r="R2898" s="9"/>
      <c r="S2898" s="9"/>
      <c r="T2898" s="9"/>
      <c r="U2898" s="9"/>
      <c r="V2898" s="9"/>
      <c r="W2898" s="9"/>
      <c r="X2898" s="9"/>
      <c r="Y2898" s="9"/>
      <c r="Z2898" s="9"/>
      <c r="AA2898" s="9"/>
      <c r="AB2898" s="9"/>
      <c r="AC2898" s="9"/>
      <c r="AD2898" s="9"/>
    </row>
    <row r="2899" spans="1:30" ht="9.75" customHeight="1">
      <c r="A2899" s="144"/>
      <c r="B2899" s="230"/>
      <c r="C2899" s="231"/>
      <c r="D2899" s="226"/>
      <c r="E2899" s="232"/>
      <c r="F2899" s="228"/>
      <c r="G2899" s="226"/>
      <c r="H2899" s="226"/>
      <c r="I2899" s="218"/>
      <c r="J2899" s="219"/>
      <c r="K2899" s="9"/>
      <c r="L2899" s="9"/>
      <c r="M2899" s="9"/>
      <c r="N2899" s="9"/>
      <c r="O2899" s="9"/>
      <c r="P2899" s="9"/>
      <c r="Q2899" s="9"/>
      <c r="R2899" s="9"/>
      <c r="S2899" s="9"/>
      <c r="T2899" s="9"/>
      <c r="U2899" s="9"/>
      <c r="V2899" s="9"/>
      <c r="W2899" s="9"/>
      <c r="X2899" s="9"/>
      <c r="Y2899" s="9"/>
      <c r="Z2899" s="9"/>
      <c r="AA2899" s="9"/>
      <c r="AB2899" s="9"/>
      <c r="AC2899" s="9"/>
      <c r="AD2899" s="9"/>
    </row>
    <row r="2900" spans="1:30" ht="9.75" customHeight="1">
      <c r="A2900" s="144"/>
      <c r="B2900" s="230"/>
      <c r="C2900" s="231"/>
      <c r="D2900" s="226"/>
      <c r="E2900" s="232"/>
      <c r="F2900" s="228"/>
      <c r="G2900" s="226"/>
      <c r="H2900" s="226"/>
      <c r="I2900" s="218"/>
      <c r="J2900" s="219"/>
      <c r="K2900" s="9"/>
      <c r="L2900" s="9"/>
      <c r="M2900" s="9"/>
      <c r="N2900" s="9"/>
      <c r="O2900" s="9"/>
      <c r="P2900" s="9"/>
      <c r="Q2900" s="9"/>
      <c r="R2900" s="9"/>
      <c r="S2900" s="9"/>
      <c r="T2900" s="9"/>
      <c r="U2900" s="9"/>
      <c r="V2900" s="9"/>
      <c r="W2900" s="9"/>
      <c r="X2900" s="9"/>
      <c r="Y2900" s="9"/>
      <c r="Z2900" s="9"/>
      <c r="AA2900" s="9"/>
      <c r="AB2900" s="9"/>
      <c r="AC2900" s="9"/>
      <c r="AD2900" s="9"/>
    </row>
    <row r="2901" spans="1:30" ht="9.75" customHeight="1">
      <c r="A2901" s="144"/>
      <c r="B2901" s="230"/>
      <c r="C2901" s="231"/>
      <c r="D2901" s="226"/>
      <c r="E2901" s="232"/>
      <c r="F2901" s="228"/>
      <c r="G2901" s="226"/>
      <c r="H2901" s="226"/>
      <c r="I2901" s="218"/>
      <c r="J2901" s="219"/>
      <c r="K2901" s="9"/>
      <c r="L2901" s="9"/>
      <c r="M2901" s="9"/>
      <c r="N2901" s="9"/>
      <c r="O2901" s="9"/>
      <c r="P2901" s="9"/>
      <c r="Q2901" s="9"/>
      <c r="R2901" s="9"/>
      <c r="S2901" s="9"/>
      <c r="T2901" s="9"/>
      <c r="U2901" s="9"/>
      <c r="V2901" s="9"/>
      <c r="W2901" s="9"/>
      <c r="X2901" s="9"/>
      <c r="Y2901" s="9"/>
      <c r="Z2901" s="9"/>
      <c r="AA2901" s="9"/>
      <c r="AB2901" s="9"/>
      <c r="AC2901" s="9"/>
      <c r="AD2901" s="9"/>
    </row>
    <row r="2902" spans="1:30" ht="9.75" customHeight="1">
      <c r="A2902" s="144"/>
      <c r="B2902" s="230"/>
      <c r="C2902" s="231"/>
      <c r="D2902" s="226"/>
      <c r="E2902" s="232"/>
      <c r="F2902" s="228"/>
      <c r="G2902" s="226"/>
      <c r="H2902" s="226"/>
      <c r="I2902" s="218"/>
      <c r="J2902" s="219"/>
      <c r="K2902" s="9"/>
      <c r="L2902" s="9"/>
      <c r="M2902" s="9"/>
      <c r="N2902" s="9"/>
      <c r="O2902" s="9"/>
      <c r="P2902" s="9"/>
      <c r="Q2902" s="9"/>
      <c r="R2902" s="9"/>
      <c r="S2902" s="9"/>
      <c r="T2902" s="9"/>
      <c r="U2902" s="9"/>
      <c r="V2902" s="9"/>
      <c r="W2902" s="9"/>
      <c r="X2902" s="9"/>
      <c r="Y2902" s="9"/>
      <c r="Z2902" s="9"/>
      <c r="AA2902" s="9"/>
      <c r="AB2902" s="9"/>
      <c r="AC2902" s="9"/>
      <c r="AD2902" s="9"/>
    </row>
    <row r="2903" spans="1:30" ht="9.75" customHeight="1">
      <c r="A2903" s="144"/>
      <c r="B2903" s="230"/>
      <c r="C2903" s="231"/>
      <c r="D2903" s="226"/>
      <c r="E2903" s="232"/>
      <c r="F2903" s="228"/>
      <c r="G2903" s="226"/>
      <c r="H2903" s="226"/>
      <c r="I2903" s="218"/>
      <c r="J2903" s="219"/>
      <c r="K2903" s="9"/>
      <c r="L2903" s="9"/>
      <c r="M2903" s="9"/>
      <c r="N2903" s="9"/>
      <c r="O2903" s="9"/>
      <c r="P2903" s="9"/>
      <c r="Q2903" s="9"/>
      <c r="R2903" s="9"/>
      <c r="S2903" s="9"/>
      <c r="T2903" s="9"/>
      <c r="U2903" s="9"/>
      <c r="V2903" s="9"/>
      <c r="W2903" s="9"/>
      <c r="X2903" s="9"/>
      <c r="Y2903" s="9"/>
      <c r="Z2903" s="9"/>
      <c r="AA2903" s="9"/>
      <c r="AB2903" s="9"/>
      <c r="AC2903" s="9"/>
      <c r="AD2903" s="9"/>
    </row>
    <row r="2904" spans="1:30" ht="9.75" customHeight="1">
      <c r="A2904" s="144"/>
      <c r="B2904" s="230"/>
      <c r="C2904" s="231"/>
      <c r="D2904" s="226"/>
      <c r="E2904" s="232"/>
      <c r="F2904" s="228"/>
      <c r="G2904" s="226"/>
      <c r="H2904" s="226"/>
      <c r="I2904" s="218"/>
      <c r="J2904" s="219"/>
      <c r="K2904" s="9"/>
      <c r="L2904" s="9"/>
      <c r="M2904" s="9"/>
      <c r="N2904" s="9"/>
      <c r="O2904" s="9"/>
      <c r="P2904" s="9"/>
      <c r="Q2904" s="9"/>
      <c r="R2904" s="9"/>
      <c r="S2904" s="9"/>
      <c r="T2904" s="9"/>
      <c r="U2904" s="9"/>
      <c r="V2904" s="9"/>
      <c r="W2904" s="9"/>
      <c r="X2904" s="9"/>
      <c r="Y2904" s="9"/>
      <c r="Z2904" s="9"/>
      <c r="AA2904" s="9"/>
      <c r="AB2904" s="9"/>
      <c r="AC2904" s="9"/>
      <c r="AD2904" s="9"/>
    </row>
    <row r="2905" spans="1:30" ht="9.75" customHeight="1">
      <c r="A2905" s="144"/>
      <c r="B2905" s="230"/>
      <c r="C2905" s="231"/>
      <c r="D2905" s="226"/>
      <c r="E2905" s="232"/>
      <c r="F2905" s="228"/>
      <c r="G2905" s="226"/>
      <c r="H2905" s="226"/>
      <c r="I2905" s="218"/>
      <c r="J2905" s="219"/>
      <c r="K2905" s="9"/>
      <c r="L2905" s="9"/>
      <c r="M2905" s="9"/>
      <c r="N2905" s="9"/>
      <c r="O2905" s="9"/>
      <c r="P2905" s="9"/>
      <c r="Q2905" s="9"/>
      <c r="R2905" s="9"/>
      <c r="S2905" s="9"/>
      <c r="T2905" s="9"/>
      <c r="U2905" s="9"/>
      <c r="V2905" s="9"/>
      <c r="W2905" s="9"/>
      <c r="X2905" s="9"/>
      <c r="Y2905" s="9"/>
      <c r="Z2905" s="9"/>
      <c r="AA2905" s="9"/>
      <c r="AB2905" s="9"/>
      <c r="AC2905" s="9"/>
      <c r="AD2905" s="9"/>
    </row>
    <row r="2906" spans="1:30" ht="9.75" customHeight="1">
      <c r="A2906" s="144"/>
      <c r="B2906" s="230"/>
      <c r="C2906" s="231"/>
      <c r="D2906" s="226"/>
      <c r="E2906" s="232"/>
      <c r="F2906" s="228"/>
      <c r="G2906" s="226"/>
      <c r="H2906" s="226"/>
      <c r="I2906" s="218"/>
      <c r="J2906" s="219"/>
      <c r="K2906" s="9"/>
      <c r="L2906" s="9"/>
      <c r="M2906" s="9"/>
      <c r="N2906" s="9"/>
      <c r="O2906" s="9"/>
      <c r="P2906" s="9"/>
      <c r="Q2906" s="9"/>
      <c r="R2906" s="9"/>
      <c r="S2906" s="9"/>
      <c r="T2906" s="9"/>
      <c r="U2906" s="9"/>
      <c r="V2906" s="9"/>
      <c r="W2906" s="9"/>
      <c r="X2906" s="9"/>
      <c r="Y2906" s="9"/>
      <c r="Z2906" s="9"/>
      <c r="AA2906" s="9"/>
      <c r="AB2906" s="9"/>
      <c r="AC2906" s="9"/>
      <c r="AD2906" s="9"/>
    </row>
    <row r="2907" spans="1:30" ht="9.75" customHeight="1">
      <c r="A2907" s="144"/>
      <c r="B2907" s="230"/>
      <c r="C2907" s="231"/>
      <c r="D2907" s="226"/>
      <c r="E2907" s="232"/>
      <c r="F2907" s="228"/>
      <c r="G2907" s="226"/>
      <c r="H2907" s="226"/>
      <c r="I2907" s="218"/>
      <c r="J2907" s="219"/>
      <c r="K2907" s="9"/>
      <c r="L2907" s="9"/>
      <c r="M2907" s="9"/>
      <c r="N2907" s="9"/>
      <c r="O2907" s="9"/>
      <c r="P2907" s="9"/>
      <c r="Q2907" s="9"/>
      <c r="R2907" s="9"/>
      <c r="S2907" s="9"/>
      <c r="T2907" s="9"/>
      <c r="U2907" s="9"/>
      <c r="V2907" s="9"/>
      <c r="W2907" s="9"/>
      <c r="X2907" s="9"/>
      <c r="Y2907" s="9"/>
      <c r="Z2907" s="9"/>
      <c r="AA2907" s="9"/>
      <c r="AB2907" s="9"/>
      <c r="AC2907" s="9"/>
      <c r="AD2907" s="9"/>
    </row>
    <row r="2908" spans="1:30" ht="9.75" customHeight="1">
      <c r="A2908" s="144"/>
      <c r="B2908" s="230"/>
      <c r="C2908" s="231"/>
      <c r="D2908" s="226"/>
      <c r="E2908" s="232"/>
      <c r="F2908" s="228"/>
      <c r="G2908" s="226"/>
      <c r="H2908" s="226"/>
      <c r="I2908" s="218"/>
      <c r="J2908" s="219"/>
      <c r="K2908" s="9"/>
      <c r="L2908" s="9"/>
      <c r="M2908" s="9"/>
      <c r="N2908" s="9"/>
      <c r="O2908" s="9"/>
      <c r="P2908" s="9"/>
      <c r="Q2908" s="9"/>
      <c r="R2908" s="9"/>
      <c r="S2908" s="9"/>
      <c r="T2908" s="9"/>
      <c r="U2908" s="9"/>
      <c r="V2908" s="9"/>
      <c r="W2908" s="9"/>
      <c r="X2908" s="9"/>
      <c r="Y2908" s="9"/>
      <c r="Z2908" s="9"/>
      <c r="AA2908" s="9"/>
      <c r="AB2908" s="9"/>
      <c r="AC2908" s="9"/>
      <c r="AD2908" s="9"/>
    </row>
    <row r="2909" spans="1:30" ht="9.75" customHeight="1">
      <c r="A2909" s="144"/>
      <c r="B2909" s="230"/>
      <c r="C2909" s="231"/>
      <c r="D2909" s="226"/>
      <c r="E2909" s="232"/>
      <c r="F2909" s="228"/>
      <c r="G2909" s="226"/>
      <c r="H2909" s="226"/>
      <c r="I2909" s="218"/>
      <c r="J2909" s="219"/>
      <c r="K2909" s="9"/>
      <c r="L2909" s="9"/>
      <c r="M2909" s="9"/>
      <c r="N2909" s="9"/>
      <c r="O2909" s="9"/>
      <c r="P2909" s="9"/>
      <c r="Q2909" s="9"/>
      <c r="R2909" s="9"/>
      <c r="S2909" s="9"/>
      <c r="T2909" s="9"/>
      <c r="U2909" s="9"/>
      <c r="V2909" s="9"/>
      <c r="W2909" s="9"/>
      <c r="X2909" s="9"/>
      <c r="Y2909" s="9"/>
      <c r="Z2909" s="9"/>
      <c r="AA2909" s="9"/>
      <c r="AB2909" s="9"/>
      <c r="AC2909" s="9"/>
      <c r="AD2909" s="9"/>
    </row>
    <row r="2910" spans="1:30" ht="9.75" customHeight="1">
      <c r="A2910" s="144"/>
      <c r="B2910" s="230"/>
      <c r="C2910" s="231"/>
      <c r="D2910" s="226"/>
      <c r="E2910" s="232"/>
      <c r="F2910" s="228"/>
      <c r="G2910" s="226"/>
      <c r="H2910" s="226"/>
      <c r="I2910" s="218"/>
      <c r="J2910" s="219"/>
      <c r="K2910" s="9"/>
      <c r="L2910" s="9"/>
      <c r="M2910" s="9"/>
      <c r="N2910" s="9"/>
      <c r="O2910" s="9"/>
      <c r="P2910" s="9"/>
      <c r="Q2910" s="9"/>
      <c r="R2910" s="9"/>
      <c r="S2910" s="9"/>
      <c r="T2910" s="9"/>
      <c r="U2910" s="9"/>
      <c r="V2910" s="9"/>
      <c r="W2910" s="9"/>
      <c r="X2910" s="9"/>
      <c r="Y2910" s="9"/>
      <c r="Z2910" s="9"/>
      <c r="AA2910" s="9"/>
      <c r="AB2910" s="9"/>
      <c r="AC2910" s="9"/>
      <c r="AD2910" s="9"/>
    </row>
    <row r="2911" spans="1:30" ht="9.75" customHeight="1">
      <c r="A2911" s="144"/>
      <c r="B2911" s="230"/>
      <c r="C2911" s="231"/>
      <c r="D2911" s="226"/>
      <c r="E2911" s="232"/>
      <c r="F2911" s="228"/>
      <c r="G2911" s="226"/>
      <c r="H2911" s="226"/>
      <c r="I2911" s="218"/>
      <c r="J2911" s="219"/>
      <c r="K2911" s="9"/>
      <c r="L2911" s="9"/>
      <c r="M2911" s="9"/>
      <c r="N2911" s="9"/>
      <c r="O2911" s="9"/>
      <c r="P2911" s="9"/>
      <c r="Q2911" s="9"/>
      <c r="R2911" s="9"/>
      <c r="S2911" s="9"/>
      <c r="T2911" s="9"/>
      <c r="U2911" s="9"/>
      <c r="V2911" s="9"/>
      <c r="W2911" s="9"/>
      <c r="X2911" s="9"/>
      <c r="Y2911" s="9"/>
      <c r="Z2911" s="9"/>
      <c r="AA2911" s="9"/>
      <c r="AB2911" s="9"/>
      <c r="AC2911" s="9"/>
      <c r="AD2911" s="9"/>
    </row>
    <row r="2912" spans="1:30" ht="9.75" customHeight="1">
      <c r="A2912" s="144"/>
      <c r="B2912" s="230"/>
      <c r="C2912" s="231"/>
      <c r="D2912" s="226"/>
      <c r="E2912" s="232"/>
      <c r="F2912" s="228"/>
      <c r="G2912" s="226"/>
      <c r="H2912" s="226"/>
      <c r="I2912" s="218"/>
      <c r="J2912" s="219"/>
      <c r="K2912" s="9"/>
      <c r="L2912" s="9"/>
      <c r="M2912" s="9"/>
      <c r="N2912" s="9"/>
      <c r="O2912" s="9"/>
      <c r="P2912" s="9"/>
      <c r="Q2912" s="9"/>
      <c r="R2912" s="9"/>
      <c r="S2912" s="9"/>
      <c r="T2912" s="9"/>
      <c r="U2912" s="9"/>
      <c r="V2912" s="9"/>
      <c r="W2912" s="9"/>
      <c r="X2912" s="9"/>
      <c r="Y2912" s="9"/>
      <c r="Z2912" s="9"/>
      <c r="AA2912" s="9"/>
      <c r="AB2912" s="9"/>
      <c r="AC2912" s="9"/>
      <c r="AD2912" s="9"/>
    </row>
    <row r="2913" spans="1:30" ht="9.75" customHeight="1">
      <c r="A2913" s="144"/>
      <c r="B2913" s="230"/>
      <c r="C2913" s="231"/>
      <c r="D2913" s="226"/>
      <c r="E2913" s="232"/>
      <c r="F2913" s="228"/>
      <c r="G2913" s="226"/>
      <c r="H2913" s="226"/>
      <c r="I2913" s="218"/>
      <c r="J2913" s="219"/>
      <c r="K2913" s="9"/>
      <c r="L2913" s="9"/>
      <c r="M2913" s="9"/>
      <c r="N2913" s="9"/>
      <c r="O2913" s="9"/>
      <c r="P2913" s="9"/>
      <c r="Q2913" s="9"/>
      <c r="R2913" s="9"/>
      <c r="S2913" s="9"/>
      <c r="T2913" s="9"/>
      <c r="U2913" s="9"/>
      <c r="V2913" s="9"/>
      <c r="W2913" s="9"/>
      <c r="X2913" s="9"/>
      <c r="Y2913" s="9"/>
      <c r="Z2913" s="9"/>
      <c r="AA2913" s="9"/>
      <c r="AB2913" s="9"/>
      <c r="AC2913" s="9"/>
      <c r="AD2913" s="9"/>
    </row>
    <row r="2914" spans="1:30" ht="9.75" customHeight="1">
      <c r="A2914" s="144"/>
      <c r="B2914" s="230"/>
      <c r="C2914" s="231"/>
      <c r="D2914" s="226"/>
      <c r="E2914" s="232"/>
      <c r="F2914" s="228"/>
      <c r="G2914" s="226"/>
      <c r="H2914" s="226"/>
      <c r="I2914" s="218"/>
      <c r="J2914" s="219"/>
      <c r="K2914" s="9"/>
      <c r="L2914" s="9"/>
      <c r="M2914" s="9"/>
      <c r="N2914" s="9"/>
      <c r="O2914" s="9"/>
      <c r="P2914" s="9"/>
      <c r="Q2914" s="9"/>
      <c r="R2914" s="9"/>
      <c r="S2914" s="9"/>
      <c r="T2914" s="9"/>
      <c r="U2914" s="9"/>
      <c r="V2914" s="9"/>
      <c r="W2914" s="9"/>
      <c r="X2914" s="9"/>
      <c r="Y2914" s="9"/>
      <c r="Z2914" s="9"/>
      <c r="AA2914" s="9"/>
      <c r="AB2914" s="9"/>
      <c r="AC2914" s="9"/>
      <c r="AD2914" s="9"/>
    </row>
    <row r="2915" spans="1:30" ht="9.75" customHeight="1">
      <c r="A2915" s="144"/>
      <c r="B2915" s="230"/>
      <c r="C2915" s="231"/>
      <c r="D2915" s="226"/>
      <c r="E2915" s="232"/>
      <c r="F2915" s="228"/>
      <c r="G2915" s="226"/>
      <c r="H2915" s="226"/>
      <c r="I2915" s="218"/>
      <c r="J2915" s="219"/>
      <c r="K2915" s="9"/>
      <c r="L2915" s="9"/>
      <c r="M2915" s="9"/>
      <c r="N2915" s="9"/>
      <c r="O2915" s="9"/>
      <c r="P2915" s="9"/>
      <c r="Q2915" s="9"/>
      <c r="R2915" s="9"/>
      <c r="S2915" s="9"/>
      <c r="T2915" s="9"/>
      <c r="U2915" s="9"/>
      <c r="V2915" s="9"/>
      <c r="W2915" s="9"/>
      <c r="X2915" s="9"/>
      <c r="Y2915" s="9"/>
      <c r="Z2915" s="9"/>
      <c r="AA2915" s="9"/>
      <c r="AB2915" s="9"/>
      <c r="AC2915" s="9"/>
      <c r="AD2915" s="9"/>
    </row>
    <row r="2916" spans="1:30" ht="9.75" customHeight="1">
      <c r="A2916" s="144"/>
      <c r="B2916" s="230"/>
      <c r="C2916" s="231"/>
      <c r="D2916" s="226"/>
      <c r="E2916" s="232"/>
      <c r="F2916" s="228"/>
      <c r="G2916" s="226"/>
      <c r="H2916" s="226"/>
      <c r="I2916" s="218"/>
      <c r="J2916" s="219"/>
      <c r="K2916" s="9"/>
      <c r="L2916" s="9"/>
      <c r="M2916" s="9"/>
      <c r="N2916" s="9"/>
      <c r="O2916" s="9"/>
      <c r="P2916" s="9"/>
      <c r="Q2916" s="9"/>
      <c r="R2916" s="9"/>
      <c r="S2916" s="9"/>
      <c r="T2916" s="9"/>
      <c r="U2916" s="9"/>
      <c r="V2916" s="9"/>
      <c r="W2916" s="9"/>
      <c r="X2916" s="9"/>
      <c r="Y2916" s="9"/>
      <c r="Z2916" s="9"/>
      <c r="AA2916" s="9"/>
      <c r="AB2916" s="9"/>
      <c r="AC2916" s="9"/>
      <c r="AD2916" s="9"/>
    </row>
    <row r="2917" spans="1:30" ht="9.75" customHeight="1">
      <c r="A2917" s="144"/>
      <c r="B2917" s="230"/>
      <c r="C2917" s="231"/>
      <c r="D2917" s="226"/>
      <c r="E2917" s="232"/>
      <c r="F2917" s="228"/>
      <c r="G2917" s="226"/>
      <c r="H2917" s="226"/>
      <c r="I2917" s="218"/>
      <c r="J2917" s="219"/>
      <c r="K2917" s="9"/>
      <c r="L2917" s="9"/>
      <c r="M2917" s="9"/>
      <c r="N2917" s="9"/>
      <c r="O2917" s="9"/>
      <c r="P2917" s="9"/>
      <c r="Q2917" s="9"/>
      <c r="R2917" s="9"/>
      <c r="S2917" s="9"/>
      <c r="T2917" s="9"/>
      <c r="U2917" s="9"/>
      <c r="V2917" s="9"/>
      <c r="W2917" s="9"/>
      <c r="X2917" s="9"/>
      <c r="Y2917" s="9"/>
      <c r="Z2917" s="9"/>
      <c r="AA2917" s="9"/>
      <c r="AB2917" s="9"/>
      <c r="AC2917" s="9"/>
      <c r="AD2917" s="9"/>
    </row>
    <row r="2918" spans="1:30" ht="9.75" customHeight="1">
      <c r="A2918" s="144"/>
      <c r="B2918" s="230"/>
      <c r="C2918" s="231"/>
      <c r="D2918" s="226"/>
      <c r="E2918" s="232"/>
      <c r="F2918" s="228"/>
      <c r="G2918" s="226"/>
      <c r="H2918" s="226"/>
      <c r="I2918" s="218"/>
      <c r="J2918" s="219"/>
      <c r="K2918" s="9"/>
      <c r="L2918" s="9"/>
      <c r="M2918" s="9"/>
      <c r="N2918" s="9"/>
      <c r="O2918" s="9"/>
      <c r="P2918" s="9"/>
      <c r="Q2918" s="9"/>
      <c r="R2918" s="9"/>
      <c r="S2918" s="9"/>
      <c r="T2918" s="9"/>
      <c r="U2918" s="9"/>
      <c r="V2918" s="9"/>
      <c r="W2918" s="9"/>
      <c r="X2918" s="9"/>
      <c r="Y2918" s="9"/>
      <c r="Z2918" s="9"/>
      <c r="AA2918" s="9"/>
      <c r="AB2918" s="9"/>
      <c r="AC2918" s="9"/>
      <c r="AD2918" s="9"/>
    </row>
    <row r="2919" spans="1:30" ht="9.75" customHeight="1">
      <c r="A2919" s="144"/>
      <c r="B2919" s="230"/>
      <c r="C2919" s="231"/>
      <c r="D2919" s="226"/>
      <c r="E2919" s="232"/>
      <c r="F2919" s="228"/>
      <c r="G2919" s="226"/>
      <c r="H2919" s="226"/>
      <c r="I2919" s="218"/>
      <c r="J2919" s="219"/>
      <c r="K2919" s="9"/>
      <c r="L2919" s="9"/>
      <c r="M2919" s="9"/>
      <c r="N2919" s="9"/>
      <c r="O2919" s="9"/>
      <c r="P2919" s="9"/>
      <c r="Q2919" s="9"/>
      <c r="R2919" s="9"/>
      <c r="S2919" s="9"/>
      <c r="T2919" s="9"/>
      <c r="U2919" s="9"/>
      <c r="V2919" s="9"/>
      <c r="W2919" s="9"/>
      <c r="X2919" s="9"/>
      <c r="Y2919" s="9"/>
      <c r="Z2919" s="9"/>
      <c r="AA2919" s="9"/>
      <c r="AB2919" s="9"/>
      <c r="AC2919" s="9"/>
      <c r="AD2919" s="9"/>
    </row>
    <row r="2920" spans="1:30" ht="9.75" customHeight="1">
      <c r="A2920" s="144"/>
      <c r="B2920" s="230"/>
      <c r="C2920" s="231"/>
      <c r="D2920" s="226"/>
      <c r="E2920" s="232"/>
      <c r="F2920" s="228"/>
      <c r="G2920" s="226"/>
      <c r="H2920" s="226"/>
      <c r="I2920" s="218"/>
      <c r="J2920" s="219"/>
      <c r="K2920" s="9"/>
      <c r="L2920" s="9"/>
      <c r="M2920" s="9"/>
      <c r="N2920" s="9"/>
      <c r="O2920" s="9"/>
      <c r="P2920" s="9"/>
      <c r="Q2920" s="9"/>
      <c r="R2920" s="9"/>
      <c r="S2920" s="9"/>
      <c r="T2920" s="9"/>
      <c r="U2920" s="9"/>
      <c r="V2920" s="9"/>
      <c r="W2920" s="9"/>
      <c r="X2920" s="9"/>
      <c r="Y2920" s="9"/>
      <c r="Z2920" s="9"/>
      <c r="AA2920" s="9"/>
      <c r="AB2920" s="9"/>
      <c r="AC2920" s="9"/>
      <c r="AD2920" s="9"/>
    </row>
    <row r="2921" spans="1:30" ht="9.75" customHeight="1">
      <c r="A2921" s="144"/>
      <c r="B2921" s="230"/>
      <c r="C2921" s="231"/>
      <c r="D2921" s="226"/>
      <c r="E2921" s="232"/>
      <c r="F2921" s="228"/>
      <c r="G2921" s="226"/>
      <c r="H2921" s="226"/>
      <c r="I2921" s="218"/>
      <c r="J2921" s="219"/>
      <c r="K2921" s="9"/>
      <c r="L2921" s="9"/>
      <c r="M2921" s="9"/>
      <c r="N2921" s="9"/>
      <c r="O2921" s="9"/>
      <c r="P2921" s="9"/>
      <c r="Q2921" s="9"/>
      <c r="R2921" s="9"/>
      <c r="S2921" s="9"/>
      <c r="T2921" s="9"/>
      <c r="U2921" s="9"/>
      <c r="V2921" s="9"/>
      <c r="W2921" s="9"/>
      <c r="X2921" s="9"/>
      <c r="Y2921" s="9"/>
      <c r="Z2921" s="9"/>
      <c r="AA2921" s="9"/>
      <c r="AB2921" s="9"/>
      <c r="AC2921" s="9"/>
      <c r="AD2921" s="9"/>
    </row>
    <row r="2922" spans="1:30" ht="9.75" customHeight="1">
      <c r="A2922" s="144"/>
      <c r="B2922" s="230"/>
      <c r="C2922" s="231"/>
      <c r="D2922" s="226"/>
      <c r="E2922" s="232"/>
      <c r="F2922" s="228"/>
      <c r="G2922" s="226"/>
      <c r="H2922" s="226"/>
      <c r="I2922" s="218"/>
      <c r="J2922" s="219"/>
      <c r="K2922" s="9"/>
      <c r="L2922" s="9"/>
      <c r="M2922" s="9"/>
      <c r="N2922" s="9"/>
      <c r="O2922" s="9"/>
      <c r="P2922" s="9"/>
      <c r="Q2922" s="9"/>
      <c r="R2922" s="9"/>
      <c r="S2922" s="9"/>
      <c r="T2922" s="9"/>
      <c r="U2922" s="9"/>
      <c r="V2922" s="9"/>
      <c r="W2922" s="9"/>
      <c r="X2922" s="9"/>
      <c r="Y2922" s="9"/>
      <c r="Z2922" s="9"/>
      <c r="AA2922" s="9"/>
      <c r="AB2922" s="9"/>
      <c r="AC2922" s="9"/>
      <c r="AD2922" s="9"/>
    </row>
    <row r="2923" spans="1:30" ht="9.75" customHeight="1">
      <c r="A2923" s="144"/>
      <c r="B2923" s="230"/>
      <c r="C2923" s="231"/>
      <c r="D2923" s="226"/>
      <c r="E2923" s="232"/>
      <c r="F2923" s="228"/>
      <c r="G2923" s="226"/>
      <c r="H2923" s="226"/>
      <c r="I2923" s="218"/>
      <c r="J2923" s="219"/>
      <c r="K2923" s="9"/>
      <c r="L2923" s="9"/>
      <c r="M2923" s="9"/>
      <c r="N2923" s="9"/>
      <c r="O2923" s="9"/>
      <c r="P2923" s="9"/>
      <c r="Q2923" s="9"/>
      <c r="R2923" s="9"/>
      <c r="S2923" s="9"/>
      <c r="T2923" s="9"/>
      <c r="U2923" s="9"/>
      <c r="V2923" s="9"/>
      <c r="W2923" s="9"/>
      <c r="X2923" s="9"/>
      <c r="Y2923" s="9"/>
      <c r="Z2923" s="9"/>
      <c r="AA2923" s="9"/>
      <c r="AB2923" s="9"/>
      <c r="AC2923" s="9"/>
      <c r="AD2923" s="9"/>
    </row>
    <row r="2924" spans="1:30" ht="9.75" customHeight="1">
      <c r="A2924" s="144"/>
      <c r="B2924" s="230"/>
      <c r="C2924" s="231"/>
      <c r="D2924" s="226"/>
      <c r="E2924" s="232"/>
      <c r="F2924" s="228"/>
      <c r="G2924" s="226"/>
      <c r="H2924" s="226"/>
      <c r="I2924" s="218"/>
      <c r="J2924" s="219"/>
      <c r="K2924" s="9"/>
      <c r="L2924" s="9"/>
      <c r="M2924" s="9"/>
      <c r="N2924" s="9"/>
      <c r="O2924" s="9"/>
      <c r="P2924" s="9"/>
      <c r="Q2924" s="9"/>
      <c r="R2924" s="9"/>
      <c r="S2924" s="9"/>
      <c r="T2924" s="9"/>
      <c r="U2924" s="9"/>
      <c r="V2924" s="9"/>
      <c r="W2924" s="9"/>
      <c r="X2924" s="9"/>
      <c r="Y2924" s="9"/>
      <c r="Z2924" s="9"/>
      <c r="AA2924" s="9"/>
      <c r="AB2924" s="9"/>
      <c r="AC2924" s="9"/>
      <c r="AD2924" s="9"/>
    </row>
    <row r="2925" spans="1:30" ht="9.75" customHeight="1">
      <c r="A2925" s="144"/>
      <c r="B2925" s="230"/>
      <c r="C2925" s="231"/>
      <c r="D2925" s="226"/>
      <c r="E2925" s="232"/>
      <c r="F2925" s="228"/>
      <c r="G2925" s="226"/>
      <c r="H2925" s="226"/>
      <c r="I2925" s="218"/>
      <c r="J2925" s="219"/>
      <c r="K2925" s="9"/>
      <c r="L2925" s="9"/>
      <c r="M2925" s="9"/>
      <c r="N2925" s="9"/>
      <c r="O2925" s="9"/>
      <c r="P2925" s="9"/>
      <c r="Q2925" s="9"/>
      <c r="R2925" s="9"/>
      <c r="S2925" s="9"/>
      <c r="T2925" s="9"/>
      <c r="U2925" s="9"/>
      <c r="V2925" s="9"/>
      <c r="W2925" s="9"/>
      <c r="X2925" s="9"/>
      <c r="Y2925" s="9"/>
      <c r="Z2925" s="9"/>
      <c r="AA2925" s="9"/>
      <c r="AB2925" s="9"/>
      <c r="AC2925" s="9"/>
      <c r="AD2925" s="9"/>
    </row>
    <row r="2926" spans="1:30" ht="9.75" customHeight="1">
      <c r="A2926" s="144"/>
      <c r="B2926" s="230"/>
      <c r="C2926" s="231"/>
      <c r="D2926" s="226"/>
      <c r="E2926" s="232"/>
      <c r="F2926" s="228"/>
      <c r="G2926" s="226"/>
      <c r="H2926" s="226"/>
      <c r="I2926" s="218"/>
      <c r="J2926" s="219"/>
      <c r="K2926" s="9"/>
      <c r="L2926" s="9"/>
      <c r="M2926" s="9"/>
      <c r="N2926" s="9"/>
      <c r="O2926" s="9"/>
      <c r="P2926" s="9"/>
      <c r="Q2926" s="9"/>
      <c r="R2926" s="9"/>
      <c r="S2926" s="9"/>
      <c r="T2926" s="9"/>
      <c r="U2926" s="9"/>
      <c r="V2926" s="9"/>
      <c r="W2926" s="9"/>
      <c r="X2926" s="9"/>
      <c r="Y2926" s="9"/>
      <c r="Z2926" s="9"/>
      <c r="AA2926" s="9"/>
      <c r="AB2926" s="9"/>
      <c r="AC2926" s="9"/>
      <c r="AD2926" s="9"/>
    </row>
    <row r="2927" spans="1:30" ht="9.75" customHeight="1">
      <c r="A2927" s="144"/>
      <c r="B2927" s="230"/>
      <c r="C2927" s="231"/>
      <c r="D2927" s="226"/>
      <c r="E2927" s="232"/>
      <c r="F2927" s="228"/>
      <c r="G2927" s="226"/>
      <c r="H2927" s="226"/>
      <c r="I2927" s="218"/>
      <c r="J2927" s="219"/>
      <c r="K2927" s="9"/>
      <c r="L2927" s="9"/>
      <c r="M2927" s="9"/>
      <c r="N2927" s="9"/>
      <c r="O2927" s="9"/>
      <c r="P2927" s="9"/>
      <c r="Q2927" s="9"/>
      <c r="R2927" s="9"/>
      <c r="S2927" s="9"/>
      <c r="T2927" s="9"/>
      <c r="U2927" s="9"/>
      <c r="V2927" s="9"/>
      <c r="W2927" s="9"/>
      <c r="X2927" s="9"/>
      <c r="Y2927" s="9"/>
      <c r="Z2927" s="9"/>
      <c r="AA2927" s="9"/>
      <c r="AB2927" s="9"/>
      <c r="AC2927" s="9"/>
      <c r="AD2927" s="9"/>
    </row>
    <row r="2928" spans="1:30" ht="9.75" customHeight="1">
      <c r="A2928" s="144"/>
      <c r="B2928" s="230"/>
      <c r="C2928" s="231"/>
      <c r="D2928" s="226"/>
      <c r="E2928" s="232"/>
      <c r="F2928" s="228"/>
      <c r="G2928" s="226"/>
      <c r="H2928" s="226"/>
      <c r="I2928" s="218"/>
      <c r="J2928" s="219"/>
      <c r="K2928" s="9"/>
      <c r="L2928" s="9"/>
      <c r="M2928" s="9"/>
      <c r="N2928" s="9"/>
      <c r="O2928" s="9"/>
      <c r="P2928" s="9"/>
      <c r="Q2928" s="9"/>
      <c r="R2928" s="9"/>
      <c r="S2928" s="9"/>
      <c r="T2928" s="9"/>
      <c r="U2928" s="9"/>
      <c r="V2928" s="9"/>
      <c r="W2928" s="9"/>
      <c r="X2928" s="9"/>
      <c r="Y2928" s="9"/>
      <c r="Z2928" s="9"/>
      <c r="AA2928" s="9"/>
      <c r="AB2928" s="9"/>
      <c r="AC2928" s="9"/>
      <c r="AD2928" s="9"/>
    </row>
    <row r="2929" spans="1:30" ht="9.75" customHeight="1">
      <c r="A2929" s="144"/>
      <c r="B2929" s="230"/>
      <c r="C2929" s="231"/>
      <c r="D2929" s="226"/>
      <c r="E2929" s="232"/>
      <c r="F2929" s="228"/>
      <c r="G2929" s="226"/>
      <c r="H2929" s="226"/>
      <c r="I2929" s="218"/>
      <c r="J2929" s="219"/>
      <c r="K2929" s="9"/>
      <c r="L2929" s="9"/>
      <c r="M2929" s="9"/>
      <c r="N2929" s="9"/>
      <c r="O2929" s="9"/>
      <c r="P2929" s="9"/>
      <c r="Q2929" s="9"/>
      <c r="R2929" s="9"/>
      <c r="S2929" s="9"/>
      <c r="T2929" s="9"/>
      <c r="U2929" s="9"/>
      <c r="V2929" s="9"/>
      <c r="W2929" s="9"/>
      <c r="X2929" s="9"/>
      <c r="Y2929" s="9"/>
      <c r="Z2929" s="9"/>
      <c r="AA2929" s="9"/>
      <c r="AB2929" s="9"/>
      <c r="AC2929" s="9"/>
      <c r="AD2929" s="9"/>
    </row>
    <row r="2930" spans="1:30" ht="9.75" customHeight="1">
      <c r="A2930" s="144"/>
      <c r="B2930" s="230"/>
      <c r="C2930" s="231"/>
      <c r="D2930" s="226"/>
      <c r="E2930" s="232"/>
      <c r="F2930" s="228"/>
      <c r="G2930" s="226"/>
      <c r="H2930" s="226"/>
      <c r="I2930" s="218"/>
      <c r="J2930" s="219"/>
      <c r="K2930" s="9"/>
      <c r="L2930" s="9"/>
      <c r="M2930" s="9"/>
      <c r="N2930" s="9"/>
      <c r="O2930" s="9"/>
      <c r="P2930" s="9"/>
      <c r="Q2930" s="9"/>
      <c r="R2930" s="9"/>
      <c r="S2930" s="9"/>
      <c r="T2930" s="9"/>
      <c r="U2930" s="9"/>
      <c r="V2930" s="9"/>
      <c r="W2930" s="9"/>
      <c r="X2930" s="9"/>
      <c r="Y2930" s="9"/>
      <c r="Z2930" s="9"/>
      <c r="AA2930" s="9"/>
      <c r="AB2930" s="9"/>
      <c r="AC2930" s="9"/>
      <c r="AD2930" s="9"/>
    </row>
    <row r="2931" spans="1:30" ht="9.75" customHeight="1">
      <c r="A2931" s="144"/>
      <c r="B2931" s="230"/>
      <c r="C2931" s="231"/>
      <c r="D2931" s="226"/>
      <c r="E2931" s="232"/>
      <c r="F2931" s="228"/>
      <c r="G2931" s="226"/>
      <c r="H2931" s="226"/>
      <c r="I2931" s="218"/>
      <c r="J2931" s="219"/>
      <c r="K2931" s="9"/>
      <c r="L2931" s="9"/>
      <c r="M2931" s="9"/>
      <c r="N2931" s="9"/>
      <c r="O2931" s="9"/>
      <c r="P2931" s="9"/>
      <c r="Q2931" s="9"/>
      <c r="R2931" s="9"/>
      <c r="S2931" s="9"/>
      <c r="T2931" s="9"/>
      <c r="U2931" s="9"/>
      <c r="V2931" s="9"/>
      <c r="W2931" s="9"/>
      <c r="X2931" s="9"/>
      <c r="Y2931" s="9"/>
      <c r="Z2931" s="9"/>
      <c r="AA2931" s="9"/>
      <c r="AB2931" s="9"/>
      <c r="AC2931" s="9"/>
      <c r="AD2931" s="9"/>
    </row>
    <row r="2932" spans="1:30" ht="9.75" customHeight="1">
      <c r="A2932" s="144"/>
      <c r="B2932" s="230"/>
      <c r="C2932" s="231"/>
      <c r="D2932" s="226"/>
      <c r="E2932" s="232"/>
      <c r="F2932" s="228"/>
      <c r="G2932" s="226"/>
      <c r="H2932" s="226"/>
      <c r="I2932" s="218"/>
      <c r="J2932" s="219"/>
      <c r="K2932" s="9"/>
      <c r="L2932" s="9"/>
      <c r="M2932" s="9"/>
      <c r="N2932" s="9"/>
      <c r="O2932" s="9"/>
      <c r="P2932" s="9"/>
      <c r="Q2932" s="9"/>
      <c r="R2932" s="9"/>
      <c r="S2932" s="9"/>
      <c r="T2932" s="9"/>
      <c r="U2932" s="9"/>
      <c r="V2932" s="9"/>
      <c r="W2932" s="9"/>
      <c r="X2932" s="9"/>
      <c r="Y2932" s="9"/>
      <c r="Z2932" s="9"/>
      <c r="AA2932" s="9"/>
      <c r="AB2932" s="9"/>
      <c r="AC2932" s="9"/>
      <c r="AD2932" s="9"/>
    </row>
    <row r="2933" spans="1:30" ht="9.75" customHeight="1">
      <c r="A2933" s="144"/>
      <c r="B2933" s="230"/>
      <c r="C2933" s="231"/>
      <c r="D2933" s="226"/>
      <c r="E2933" s="232"/>
      <c r="F2933" s="228"/>
      <c r="G2933" s="226"/>
      <c r="H2933" s="226"/>
      <c r="I2933" s="218"/>
      <c r="J2933" s="219"/>
      <c r="K2933" s="9"/>
      <c r="L2933" s="9"/>
      <c r="M2933" s="9"/>
      <c r="N2933" s="9"/>
      <c r="O2933" s="9"/>
      <c r="P2933" s="9"/>
      <c r="Q2933" s="9"/>
      <c r="R2933" s="9"/>
      <c r="S2933" s="9"/>
      <c r="T2933" s="9"/>
      <c r="U2933" s="9"/>
      <c r="V2933" s="9"/>
      <c r="W2933" s="9"/>
      <c r="X2933" s="9"/>
      <c r="Y2933" s="9"/>
      <c r="Z2933" s="9"/>
      <c r="AA2933" s="9"/>
      <c r="AB2933" s="9"/>
      <c r="AC2933" s="9"/>
      <c r="AD2933" s="9"/>
    </row>
    <row r="2934" spans="1:30" ht="9.75" customHeight="1">
      <c r="A2934" s="144"/>
      <c r="B2934" s="230"/>
      <c r="C2934" s="231"/>
      <c r="D2934" s="226"/>
      <c r="E2934" s="232"/>
      <c r="F2934" s="228"/>
      <c r="G2934" s="226"/>
      <c r="H2934" s="226"/>
      <c r="I2934" s="218"/>
      <c r="J2934" s="219"/>
      <c r="K2934" s="9"/>
      <c r="L2934" s="9"/>
      <c r="M2934" s="9"/>
      <c r="N2934" s="9"/>
      <c r="O2934" s="9"/>
      <c r="P2934" s="9"/>
      <c r="Q2934" s="9"/>
      <c r="R2934" s="9"/>
      <c r="S2934" s="9"/>
      <c r="T2934" s="9"/>
      <c r="U2934" s="9"/>
      <c r="V2934" s="9"/>
      <c r="W2934" s="9"/>
      <c r="X2934" s="9"/>
      <c r="Y2934" s="9"/>
      <c r="Z2934" s="9"/>
      <c r="AA2934" s="9"/>
      <c r="AB2934" s="9"/>
      <c r="AC2934" s="9"/>
      <c r="AD2934" s="9"/>
    </row>
    <row r="2935" spans="1:30" ht="9.75" customHeight="1">
      <c r="A2935" s="144"/>
      <c r="B2935" s="230"/>
      <c r="C2935" s="231"/>
      <c r="D2935" s="226"/>
      <c r="E2935" s="232"/>
      <c r="F2935" s="228"/>
      <c r="G2935" s="226"/>
      <c r="H2935" s="226"/>
      <c r="I2935" s="218"/>
      <c r="J2935" s="219"/>
      <c r="K2935" s="9"/>
      <c r="L2935" s="9"/>
      <c r="M2935" s="9"/>
      <c r="N2935" s="9"/>
      <c r="O2935" s="9"/>
      <c r="P2935" s="9"/>
      <c r="Q2935" s="9"/>
      <c r="R2935" s="9"/>
      <c r="S2935" s="9"/>
      <c r="T2935" s="9"/>
      <c r="U2935" s="9"/>
      <c r="V2935" s="9"/>
      <c r="W2935" s="9"/>
      <c r="X2935" s="9"/>
      <c r="Y2935" s="9"/>
      <c r="Z2935" s="9"/>
      <c r="AA2935" s="9"/>
      <c r="AB2935" s="9"/>
      <c r="AC2935" s="9"/>
      <c r="AD2935" s="9"/>
    </row>
    <row r="2936" spans="1:30" ht="9.75" customHeight="1">
      <c r="A2936" s="144"/>
      <c r="B2936" s="230"/>
      <c r="C2936" s="231"/>
      <c r="D2936" s="226"/>
      <c r="E2936" s="232"/>
      <c r="F2936" s="228"/>
      <c r="G2936" s="226"/>
      <c r="H2936" s="226"/>
      <c r="I2936" s="218"/>
      <c r="J2936" s="219"/>
      <c r="K2936" s="9"/>
      <c r="L2936" s="9"/>
      <c r="M2936" s="9"/>
      <c r="N2936" s="9"/>
      <c r="O2936" s="9"/>
      <c r="P2936" s="9"/>
      <c r="Q2936" s="9"/>
      <c r="R2936" s="9"/>
      <c r="S2936" s="9"/>
      <c r="T2936" s="9"/>
      <c r="U2936" s="9"/>
      <c r="V2936" s="9"/>
      <c r="W2936" s="9"/>
      <c r="X2936" s="9"/>
      <c r="Y2936" s="9"/>
      <c r="Z2936" s="9"/>
      <c r="AA2936" s="9"/>
      <c r="AB2936" s="9"/>
      <c r="AC2936" s="9"/>
      <c r="AD2936" s="9"/>
    </row>
    <row r="2937" spans="1:30" ht="9.75" customHeight="1">
      <c r="A2937" s="144"/>
      <c r="B2937" s="230"/>
      <c r="C2937" s="231"/>
      <c r="D2937" s="226"/>
      <c r="E2937" s="232"/>
      <c r="F2937" s="228"/>
      <c r="G2937" s="226"/>
      <c r="H2937" s="226"/>
      <c r="I2937" s="218"/>
      <c r="J2937" s="219"/>
      <c r="K2937" s="9"/>
      <c r="L2937" s="9"/>
      <c r="M2937" s="9"/>
      <c r="N2937" s="9"/>
      <c r="O2937" s="9"/>
      <c r="P2937" s="9"/>
      <c r="Q2937" s="9"/>
      <c r="R2937" s="9"/>
      <c r="S2937" s="9"/>
      <c r="T2937" s="9"/>
      <c r="U2937" s="9"/>
      <c r="V2937" s="9"/>
      <c r="W2937" s="9"/>
      <c r="X2937" s="9"/>
      <c r="Y2937" s="9"/>
      <c r="Z2937" s="9"/>
      <c r="AA2937" s="9"/>
      <c r="AB2937" s="9"/>
      <c r="AC2937" s="9"/>
      <c r="AD2937" s="9"/>
    </row>
    <row r="2938" spans="1:30" ht="9.75" customHeight="1">
      <c r="A2938" s="144"/>
      <c r="B2938" s="230"/>
      <c r="C2938" s="231"/>
      <c r="D2938" s="226"/>
      <c r="E2938" s="232"/>
      <c r="F2938" s="228"/>
      <c r="G2938" s="226"/>
      <c r="H2938" s="226"/>
      <c r="I2938" s="218"/>
      <c r="J2938" s="219"/>
      <c r="K2938" s="9"/>
      <c r="L2938" s="9"/>
      <c r="M2938" s="9"/>
      <c r="N2938" s="9"/>
      <c r="O2938" s="9"/>
      <c r="P2938" s="9"/>
      <c r="Q2938" s="9"/>
      <c r="R2938" s="9"/>
      <c r="S2938" s="9"/>
      <c r="T2938" s="9"/>
      <c r="U2938" s="9"/>
      <c r="V2938" s="9"/>
      <c r="W2938" s="9"/>
      <c r="X2938" s="9"/>
      <c r="Y2938" s="9"/>
      <c r="Z2938" s="9"/>
      <c r="AA2938" s="9"/>
      <c r="AB2938" s="9"/>
      <c r="AC2938" s="9"/>
      <c r="AD2938" s="9"/>
    </row>
    <row r="2939" spans="1:30" ht="9.75" customHeight="1">
      <c r="A2939" s="144"/>
      <c r="B2939" s="230"/>
      <c r="C2939" s="231"/>
      <c r="D2939" s="226"/>
      <c r="E2939" s="232"/>
      <c r="F2939" s="228"/>
      <c r="G2939" s="226"/>
      <c r="H2939" s="226"/>
      <c r="I2939" s="218"/>
      <c r="J2939" s="219"/>
      <c r="K2939" s="9"/>
      <c r="L2939" s="9"/>
      <c r="M2939" s="9"/>
      <c r="N2939" s="9"/>
      <c r="O2939" s="9"/>
      <c r="P2939" s="9"/>
      <c r="Q2939" s="9"/>
      <c r="R2939" s="9"/>
      <c r="S2939" s="9"/>
      <c r="T2939" s="9"/>
      <c r="U2939" s="9"/>
      <c r="V2939" s="9"/>
      <c r="W2939" s="9"/>
      <c r="X2939" s="9"/>
      <c r="Y2939" s="9"/>
      <c r="Z2939" s="9"/>
      <c r="AA2939" s="9"/>
      <c r="AB2939" s="9"/>
      <c r="AC2939" s="9"/>
      <c r="AD2939" s="9"/>
    </row>
    <row r="2940" spans="1:30" ht="9.75" customHeight="1">
      <c r="A2940" s="144"/>
      <c r="B2940" s="230"/>
      <c r="C2940" s="231"/>
      <c r="D2940" s="226"/>
      <c r="E2940" s="232"/>
      <c r="F2940" s="228"/>
      <c r="G2940" s="226"/>
      <c r="H2940" s="226"/>
      <c r="I2940" s="218"/>
      <c r="J2940" s="219"/>
      <c r="K2940" s="9"/>
      <c r="L2940" s="9"/>
      <c r="M2940" s="9"/>
      <c r="N2940" s="9"/>
      <c r="O2940" s="9"/>
      <c r="P2940" s="9"/>
      <c r="Q2940" s="9"/>
      <c r="R2940" s="9"/>
      <c r="S2940" s="9"/>
      <c r="T2940" s="9"/>
      <c r="U2940" s="9"/>
      <c r="V2940" s="9"/>
      <c r="W2940" s="9"/>
      <c r="X2940" s="9"/>
      <c r="Y2940" s="9"/>
      <c r="Z2940" s="9"/>
      <c r="AA2940" s="9"/>
      <c r="AB2940" s="9"/>
      <c r="AC2940" s="9"/>
      <c r="AD2940" s="9"/>
    </row>
    <row r="2941" spans="1:30" ht="9.75" customHeight="1">
      <c r="A2941" s="144"/>
      <c r="B2941" s="230"/>
      <c r="C2941" s="231"/>
      <c r="D2941" s="226"/>
      <c r="E2941" s="232"/>
      <c r="F2941" s="228"/>
      <c r="G2941" s="226"/>
      <c r="H2941" s="226"/>
      <c r="I2941" s="218"/>
      <c r="J2941" s="219"/>
      <c r="K2941" s="9"/>
      <c r="L2941" s="9"/>
      <c r="M2941" s="9"/>
      <c r="N2941" s="9"/>
      <c r="O2941" s="9"/>
      <c r="P2941" s="9"/>
      <c r="Q2941" s="9"/>
      <c r="R2941" s="9"/>
      <c r="S2941" s="9"/>
      <c r="T2941" s="9"/>
      <c r="U2941" s="9"/>
      <c r="V2941" s="9"/>
      <c r="W2941" s="9"/>
      <c r="X2941" s="9"/>
      <c r="Y2941" s="9"/>
      <c r="Z2941" s="9"/>
      <c r="AA2941" s="9"/>
      <c r="AB2941" s="9"/>
      <c r="AC2941" s="9"/>
      <c r="AD2941" s="9"/>
    </row>
    <row r="2942" spans="1:30" ht="9.75" customHeight="1">
      <c r="A2942" s="144"/>
      <c r="B2942" s="230"/>
      <c r="C2942" s="231"/>
      <c r="D2942" s="226"/>
      <c r="E2942" s="232"/>
      <c r="F2942" s="228"/>
      <c r="G2942" s="226"/>
      <c r="H2942" s="226"/>
      <c r="I2942" s="218"/>
      <c r="J2942" s="219"/>
      <c r="K2942" s="9"/>
      <c r="L2942" s="9"/>
      <c r="M2942" s="9"/>
      <c r="N2942" s="9"/>
      <c r="O2942" s="9"/>
      <c r="P2942" s="9"/>
      <c r="Q2942" s="9"/>
      <c r="R2942" s="9"/>
      <c r="S2942" s="9"/>
      <c r="T2942" s="9"/>
      <c r="U2942" s="9"/>
      <c r="V2942" s="9"/>
      <c r="W2942" s="9"/>
      <c r="X2942" s="9"/>
      <c r="Y2942" s="9"/>
      <c r="Z2942" s="9"/>
      <c r="AA2942" s="9"/>
      <c r="AB2942" s="9"/>
      <c r="AC2942" s="9"/>
      <c r="AD2942" s="9"/>
    </row>
    <row r="2943" spans="1:30" ht="9.75" customHeight="1">
      <c r="A2943" s="144"/>
      <c r="B2943" s="230"/>
      <c r="C2943" s="231"/>
      <c r="D2943" s="226"/>
      <c r="E2943" s="232"/>
      <c r="F2943" s="228"/>
      <c r="G2943" s="226"/>
      <c r="H2943" s="226"/>
      <c r="I2943" s="218"/>
      <c r="J2943" s="219"/>
      <c r="K2943" s="9"/>
      <c r="L2943" s="9"/>
      <c r="M2943" s="9"/>
      <c r="N2943" s="9"/>
      <c r="O2943" s="9"/>
      <c r="P2943" s="9"/>
      <c r="Q2943" s="9"/>
      <c r="R2943" s="9"/>
      <c r="S2943" s="9"/>
      <c r="T2943" s="9"/>
      <c r="U2943" s="9"/>
      <c r="V2943" s="9"/>
      <c r="W2943" s="9"/>
      <c r="X2943" s="9"/>
      <c r="Y2943" s="9"/>
      <c r="Z2943" s="9"/>
      <c r="AA2943" s="9"/>
      <c r="AB2943" s="9"/>
      <c r="AC2943" s="9"/>
      <c r="AD2943" s="9"/>
    </row>
    <row r="2944" spans="1:30" ht="9.75" customHeight="1">
      <c r="A2944" s="144"/>
      <c r="B2944" s="230"/>
      <c r="C2944" s="231"/>
      <c r="D2944" s="226"/>
      <c r="E2944" s="232"/>
      <c r="F2944" s="228"/>
      <c r="G2944" s="226"/>
      <c r="H2944" s="226"/>
      <c r="I2944" s="218"/>
      <c r="J2944" s="219"/>
      <c r="K2944" s="9"/>
      <c r="L2944" s="9"/>
      <c r="M2944" s="9"/>
      <c r="N2944" s="9"/>
      <c r="O2944" s="9"/>
      <c r="P2944" s="9"/>
      <c r="Q2944" s="9"/>
      <c r="R2944" s="9"/>
      <c r="S2944" s="9"/>
      <c r="T2944" s="9"/>
      <c r="U2944" s="9"/>
      <c r="V2944" s="9"/>
      <c r="W2944" s="9"/>
      <c r="X2944" s="9"/>
      <c r="Y2944" s="9"/>
      <c r="Z2944" s="9"/>
      <c r="AA2944" s="9"/>
      <c r="AB2944" s="9"/>
      <c r="AC2944" s="9"/>
      <c r="AD2944" s="9"/>
    </row>
    <row r="2945" spans="1:30" ht="9.75" customHeight="1">
      <c r="A2945" s="144"/>
      <c r="B2945" s="230"/>
      <c r="C2945" s="231"/>
      <c r="D2945" s="226"/>
      <c r="E2945" s="232"/>
      <c r="F2945" s="228"/>
      <c r="G2945" s="226"/>
      <c r="H2945" s="226"/>
      <c r="I2945" s="218"/>
      <c r="J2945" s="219"/>
      <c r="K2945" s="9"/>
      <c r="L2945" s="9"/>
      <c r="M2945" s="9"/>
      <c r="N2945" s="9"/>
      <c r="O2945" s="9"/>
      <c r="P2945" s="9"/>
      <c r="Q2945" s="9"/>
      <c r="R2945" s="9"/>
      <c r="S2945" s="9"/>
      <c r="T2945" s="9"/>
      <c r="U2945" s="9"/>
      <c r="V2945" s="9"/>
      <c r="W2945" s="9"/>
      <c r="X2945" s="9"/>
      <c r="Y2945" s="9"/>
      <c r="Z2945" s="9"/>
      <c r="AA2945" s="9"/>
      <c r="AB2945" s="9"/>
      <c r="AC2945" s="9"/>
      <c r="AD2945" s="9"/>
    </row>
    <row r="2946" spans="1:30" ht="9.75" customHeight="1">
      <c r="A2946" s="144"/>
      <c r="B2946" s="230"/>
      <c r="C2946" s="231"/>
      <c r="D2946" s="226"/>
      <c r="E2946" s="232"/>
      <c r="F2946" s="228"/>
      <c r="G2946" s="226"/>
      <c r="H2946" s="226"/>
      <c r="I2946" s="218"/>
      <c r="J2946" s="219"/>
      <c r="K2946" s="9"/>
      <c r="L2946" s="9"/>
      <c r="M2946" s="9"/>
      <c r="N2946" s="9"/>
      <c r="O2946" s="9"/>
      <c r="P2946" s="9"/>
      <c r="Q2946" s="9"/>
      <c r="R2946" s="9"/>
      <c r="S2946" s="9"/>
      <c r="T2946" s="9"/>
      <c r="U2946" s="9"/>
      <c r="V2946" s="9"/>
      <c r="W2946" s="9"/>
      <c r="X2946" s="9"/>
      <c r="Y2946" s="9"/>
      <c r="Z2946" s="9"/>
      <c r="AA2946" s="9"/>
      <c r="AB2946" s="9"/>
      <c r="AC2946" s="9"/>
      <c r="AD2946" s="9"/>
    </row>
    <row r="2947" spans="1:30" ht="9.75" customHeight="1">
      <c r="A2947" s="144"/>
      <c r="B2947" s="230"/>
      <c r="C2947" s="231"/>
      <c r="D2947" s="226"/>
      <c r="E2947" s="232"/>
      <c r="F2947" s="228"/>
      <c r="G2947" s="226"/>
      <c r="H2947" s="226"/>
      <c r="I2947" s="218"/>
      <c r="J2947" s="219"/>
      <c r="K2947" s="9"/>
      <c r="L2947" s="9"/>
      <c r="M2947" s="9"/>
      <c r="N2947" s="9"/>
      <c r="O2947" s="9"/>
      <c r="P2947" s="9"/>
      <c r="Q2947" s="9"/>
      <c r="R2947" s="9"/>
      <c r="S2947" s="9"/>
      <c r="T2947" s="9"/>
      <c r="U2947" s="9"/>
      <c r="V2947" s="9"/>
      <c r="W2947" s="9"/>
      <c r="X2947" s="9"/>
      <c r="Y2947" s="9"/>
      <c r="Z2947" s="9"/>
      <c r="AA2947" s="9"/>
      <c r="AB2947" s="9"/>
      <c r="AC2947" s="9"/>
      <c r="AD2947" s="9"/>
    </row>
    <row r="2948" spans="1:30" ht="9.75" customHeight="1">
      <c r="A2948" s="144"/>
      <c r="B2948" s="230"/>
      <c r="C2948" s="231"/>
      <c r="D2948" s="226"/>
      <c r="E2948" s="232"/>
      <c r="F2948" s="228"/>
      <c r="G2948" s="226"/>
      <c r="H2948" s="226"/>
      <c r="I2948" s="218"/>
      <c r="J2948" s="219"/>
      <c r="K2948" s="9"/>
      <c r="L2948" s="9"/>
      <c r="M2948" s="9"/>
      <c r="N2948" s="9"/>
      <c r="O2948" s="9"/>
      <c r="P2948" s="9"/>
      <c r="Q2948" s="9"/>
      <c r="R2948" s="9"/>
      <c r="S2948" s="9"/>
      <c r="T2948" s="9"/>
      <c r="U2948" s="9"/>
      <c r="V2948" s="9"/>
      <c r="W2948" s="9"/>
      <c r="X2948" s="9"/>
      <c r="Y2948" s="9"/>
      <c r="Z2948" s="9"/>
      <c r="AA2948" s="9"/>
      <c r="AB2948" s="9"/>
      <c r="AC2948" s="9"/>
      <c r="AD2948" s="9"/>
    </row>
    <row r="2949" spans="1:30" ht="9.75" customHeight="1">
      <c r="A2949" s="144"/>
      <c r="B2949" s="230"/>
      <c r="C2949" s="231"/>
      <c r="D2949" s="226"/>
      <c r="E2949" s="232"/>
      <c r="F2949" s="228"/>
      <c r="G2949" s="226"/>
      <c r="H2949" s="226"/>
      <c r="I2949" s="218"/>
      <c r="J2949" s="219"/>
      <c r="K2949" s="9"/>
      <c r="L2949" s="9"/>
      <c r="M2949" s="9"/>
      <c r="N2949" s="9"/>
      <c r="O2949" s="9"/>
      <c r="P2949" s="9"/>
      <c r="Q2949" s="9"/>
      <c r="R2949" s="9"/>
      <c r="S2949" s="9"/>
      <c r="T2949" s="9"/>
      <c r="U2949" s="9"/>
      <c r="V2949" s="9"/>
      <c r="W2949" s="9"/>
      <c r="X2949" s="9"/>
      <c r="Y2949" s="9"/>
      <c r="Z2949" s="9"/>
      <c r="AA2949" s="9"/>
      <c r="AB2949" s="9"/>
      <c r="AC2949" s="9"/>
      <c r="AD2949" s="9"/>
    </row>
    <row r="2950" spans="1:30" ht="9.75" customHeight="1">
      <c r="A2950" s="144"/>
      <c r="B2950" s="230"/>
      <c r="C2950" s="231"/>
      <c r="D2950" s="226"/>
      <c r="E2950" s="232"/>
      <c r="F2950" s="228"/>
      <c r="G2950" s="226"/>
      <c r="H2950" s="226"/>
      <c r="I2950" s="218"/>
      <c r="J2950" s="219"/>
      <c r="K2950" s="9"/>
      <c r="L2950" s="9"/>
      <c r="M2950" s="9"/>
      <c r="N2950" s="9"/>
      <c r="O2950" s="9"/>
      <c r="P2950" s="9"/>
      <c r="Q2950" s="9"/>
      <c r="R2950" s="9"/>
      <c r="S2950" s="9"/>
      <c r="T2950" s="9"/>
      <c r="U2950" s="9"/>
      <c r="V2950" s="9"/>
      <c r="W2950" s="9"/>
      <c r="X2950" s="9"/>
      <c r="Y2950" s="9"/>
      <c r="Z2950" s="9"/>
      <c r="AA2950" s="9"/>
      <c r="AB2950" s="9"/>
      <c r="AC2950" s="9"/>
      <c r="AD2950" s="9"/>
    </row>
    <row r="2951" spans="1:30" ht="9.75" customHeight="1">
      <c r="A2951" s="144"/>
      <c r="B2951" s="230"/>
      <c r="C2951" s="231"/>
      <c r="D2951" s="226"/>
      <c r="E2951" s="232"/>
      <c r="F2951" s="228"/>
      <c r="G2951" s="226"/>
      <c r="H2951" s="226"/>
      <c r="I2951" s="218"/>
      <c r="J2951" s="219"/>
      <c r="K2951" s="9"/>
      <c r="L2951" s="9"/>
      <c r="M2951" s="9"/>
      <c r="N2951" s="9"/>
      <c r="O2951" s="9"/>
      <c r="P2951" s="9"/>
      <c r="Q2951" s="9"/>
      <c r="R2951" s="9"/>
      <c r="S2951" s="9"/>
      <c r="T2951" s="9"/>
      <c r="U2951" s="9"/>
      <c r="V2951" s="9"/>
      <c r="W2951" s="9"/>
      <c r="X2951" s="9"/>
      <c r="Y2951" s="9"/>
      <c r="Z2951" s="9"/>
      <c r="AA2951" s="9"/>
      <c r="AB2951" s="9"/>
      <c r="AC2951" s="9"/>
      <c r="AD2951" s="9"/>
    </row>
    <row r="2952" spans="1:30" ht="9.75" customHeight="1">
      <c r="A2952" s="144"/>
      <c r="B2952" s="230"/>
      <c r="C2952" s="231"/>
      <c r="D2952" s="226"/>
      <c r="E2952" s="232"/>
      <c r="F2952" s="228"/>
      <c r="G2952" s="226"/>
      <c r="H2952" s="226"/>
      <c r="I2952" s="218"/>
      <c r="J2952" s="219"/>
      <c r="K2952" s="9"/>
      <c r="L2952" s="9"/>
      <c r="M2952" s="9"/>
      <c r="N2952" s="9"/>
      <c r="O2952" s="9"/>
      <c r="P2952" s="9"/>
      <c r="Q2952" s="9"/>
      <c r="R2952" s="9"/>
      <c r="S2952" s="9"/>
      <c r="T2952" s="9"/>
      <c r="U2952" s="9"/>
      <c r="V2952" s="9"/>
      <c r="W2952" s="9"/>
      <c r="X2952" s="9"/>
      <c r="Y2952" s="9"/>
      <c r="Z2952" s="9"/>
      <c r="AA2952" s="9"/>
      <c r="AB2952" s="9"/>
      <c r="AC2952" s="9"/>
      <c r="AD2952" s="9"/>
    </row>
    <row r="2953" spans="1:30" ht="9.75" customHeight="1">
      <c r="A2953" s="144"/>
      <c r="B2953" s="230"/>
      <c r="C2953" s="231"/>
      <c r="D2953" s="226"/>
      <c r="E2953" s="232"/>
      <c r="F2953" s="228"/>
      <c r="G2953" s="226"/>
      <c r="H2953" s="226"/>
      <c r="I2953" s="218"/>
      <c r="J2953" s="219"/>
      <c r="K2953" s="9"/>
      <c r="L2953" s="9"/>
      <c r="M2953" s="9"/>
      <c r="N2953" s="9"/>
      <c r="O2953" s="9"/>
      <c r="P2953" s="9"/>
      <c r="Q2953" s="9"/>
      <c r="R2953" s="9"/>
      <c r="S2953" s="9"/>
      <c r="T2953" s="9"/>
      <c r="U2953" s="9"/>
      <c r="V2953" s="9"/>
      <c r="W2953" s="9"/>
      <c r="X2953" s="9"/>
      <c r="Y2953" s="9"/>
      <c r="Z2953" s="9"/>
      <c r="AA2953" s="9"/>
      <c r="AB2953" s="9"/>
      <c r="AC2953" s="9"/>
      <c r="AD2953" s="9"/>
    </row>
    <row r="2954" spans="1:30" ht="9.75" customHeight="1">
      <c r="A2954" s="144"/>
      <c r="B2954" s="230"/>
      <c r="C2954" s="231"/>
      <c r="D2954" s="226"/>
      <c r="E2954" s="232"/>
      <c r="F2954" s="228"/>
      <c r="G2954" s="226"/>
      <c r="H2954" s="226"/>
      <c r="I2954" s="218"/>
      <c r="J2954" s="219"/>
      <c r="K2954" s="9"/>
      <c r="L2954" s="9"/>
      <c r="M2954" s="9"/>
      <c r="N2954" s="9"/>
      <c r="O2954" s="9"/>
      <c r="P2954" s="9"/>
      <c r="Q2954" s="9"/>
      <c r="R2954" s="9"/>
      <c r="S2954" s="9"/>
      <c r="T2954" s="9"/>
      <c r="U2954" s="9"/>
      <c r="V2954" s="9"/>
      <c r="W2954" s="9"/>
      <c r="X2954" s="9"/>
      <c r="Y2954" s="9"/>
      <c r="Z2954" s="9"/>
      <c r="AA2954" s="9"/>
      <c r="AB2954" s="9"/>
      <c r="AC2954" s="9"/>
      <c r="AD2954" s="9"/>
    </row>
    <row r="2955" spans="1:30" ht="9.75" customHeight="1">
      <c r="A2955" s="144"/>
      <c r="B2955" s="230"/>
      <c r="C2955" s="231"/>
      <c r="D2955" s="226"/>
      <c r="E2955" s="232"/>
      <c r="F2955" s="228"/>
      <c r="G2955" s="226"/>
      <c r="H2955" s="226"/>
      <c r="I2955" s="218"/>
      <c r="J2955" s="219"/>
      <c r="K2955" s="9"/>
      <c r="L2955" s="9"/>
      <c r="M2955" s="9"/>
      <c r="N2955" s="9"/>
      <c r="O2955" s="9"/>
      <c r="P2955" s="9"/>
      <c r="Q2955" s="9"/>
      <c r="R2955" s="9"/>
      <c r="S2955" s="9"/>
      <c r="T2955" s="9"/>
      <c r="U2955" s="9"/>
      <c r="V2955" s="9"/>
      <c r="W2955" s="9"/>
      <c r="X2955" s="9"/>
      <c r="Y2955" s="9"/>
      <c r="Z2955" s="9"/>
      <c r="AA2955" s="9"/>
      <c r="AB2955" s="9"/>
      <c r="AC2955" s="9"/>
      <c r="AD2955" s="9"/>
    </row>
    <row r="2956" spans="1:30" ht="9.75" customHeight="1">
      <c r="A2956" s="144"/>
      <c r="B2956" s="230"/>
      <c r="C2956" s="231"/>
      <c r="D2956" s="226"/>
      <c r="E2956" s="232"/>
      <c r="F2956" s="228"/>
      <c r="G2956" s="226"/>
      <c r="H2956" s="226"/>
      <c r="I2956" s="218"/>
      <c r="J2956" s="219"/>
      <c r="K2956" s="9"/>
      <c r="L2956" s="9"/>
      <c r="M2956" s="9"/>
      <c r="N2956" s="9"/>
      <c r="O2956" s="9"/>
      <c r="P2956" s="9"/>
      <c r="Q2956" s="9"/>
      <c r="R2956" s="9"/>
      <c r="S2956" s="9"/>
      <c r="T2956" s="9"/>
      <c r="U2956" s="9"/>
      <c r="V2956" s="9"/>
      <c r="W2956" s="9"/>
      <c r="X2956" s="9"/>
      <c r="Y2956" s="9"/>
      <c r="Z2956" s="9"/>
      <c r="AA2956" s="9"/>
      <c r="AB2956" s="9"/>
      <c r="AC2956" s="9"/>
      <c r="AD2956" s="9"/>
    </row>
    <row r="2957" spans="1:30" ht="9.75" customHeight="1">
      <c r="A2957" s="144"/>
      <c r="B2957" s="230"/>
      <c r="C2957" s="231"/>
      <c r="D2957" s="226"/>
      <c r="E2957" s="232"/>
      <c r="F2957" s="228"/>
      <c r="G2957" s="226"/>
      <c r="H2957" s="226"/>
      <c r="I2957" s="218"/>
      <c r="J2957" s="219"/>
      <c r="K2957" s="9"/>
      <c r="L2957" s="9"/>
      <c r="M2957" s="9"/>
      <c r="N2957" s="9"/>
      <c r="O2957" s="9"/>
      <c r="P2957" s="9"/>
      <c r="Q2957" s="9"/>
      <c r="R2957" s="9"/>
      <c r="S2957" s="9"/>
      <c r="T2957" s="9"/>
      <c r="U2957" s="9"/>
      <c r="V2957" s="9"/>
      <c r="W2957" s="9"/>
      <c r="X2957" s="9"/>
      <c r="Y2957" s="9"/>
      <c r="Z2957" s="9"/>
      <c r="AA2957" s="9"/>
      <c r="AB2957" s="9"/>
      <c r="AC2957" s="9"/>
      <c r="AD2957" s="9"/>
    </row>
    <row r="2958" spans="1:30" ht="9.75" customHeight="1">
      <c r="A2958" s="144"/>
      <c r="B2958" s="230"/>
      <c r="C2958" s="231"/>
      <c r="D2958" s="226"/>
      <c r="E2958" s="232"/>
      <c r="F2958" s="228"/>
      <c r="G2958" s="226"/>
      <c r="H2958" s="226"/>
      <c r="I2958" s="218"/>
      <c r="J2958" s="219"/>
      <c r="K2958" s="9"/>
      <c r="L2958" s="9"/>
      <c r="M2958" s="9"/>
      <c r="N2958" s="9"/>
      <c r="O2958" s="9"/>
      <c r="P2958" s="9"/>
      <c r="Q2958" s="9"/>
      <c r="R2958" s="9"/>
      <c r="S2958" s="9"/>
      <c r="T2958" s="9"/>
      <c r="U2958" s="9"/>
      <c r="V2958" s="9"/>
      <c r="W2958" s="9"/>
      <c r="X2958" s="9"/>
      <c r="Y2958" s="9"/>
      <c r="Z2958" s="9"/>
      <c r="AA2958" s="9"/>
      <c r="AB2958" s="9"/>
      <c r="AC2958" s="9"/>
      <c r="AD2958" s="9"/>
    </row>
    <row r="2959" spans="1:30" ht="9.75" customHeight="1">
      <c r="A2959" s="144"/>
      <c r="B2959" s="230"/>
      <c r="C2959" s="231"/>
      <c r="D2959" s="226"/>
      <c r="E2959" s="232"/>
      <c r="F2959" s="228"/>
      <c r="G2959" s="226"/>
      <c r="H2959" s="226"/>
      <c r="I2959" s="218"/>
      <c r="J2959" s="219"/>
      <c r="K2959" s="9"/>
      <c r="L2959" s="9"/>
      <c r="M2959" s="9"/>
      <c r="N2959" s="9"/>
      <c r="O2959" s="9"/>
      <c r="P2959" s="9"/>
      <c r="Q2959" s="9"/>
      <c r="R2959" s="9"/>
      <c r="S2959" s="9"/>
      <c r="T2959" s="9"/>
      <c r="U2959" s="9"/>
      <c r="V2959" s="9"/>
      <c r="W2959" s="9"/>
      <c r="X2959" s="9"/>
      <c r="Y2959" s="9"/>
      <c r="Z2959" s="9"/>
      <c r="AA2959" s="9"/>
      <c r="AB2959" s="9"/>
      <c r="AC2959" s="9"/>
      <c r="AD2959" s="9"/>
    </row>
    <row r="2960" spans="1:30" ht="9.75" customHeight="1">
      <c r="A2960" s="144"/>
      <c r="B2960" s="230"/>
      <c r="C2960" s="231"/>
      <c r="D2960" s="226"/>
      <c r="E2960" s="232"/>
      <c r="F2960" s="228"/>
      <c r="G2960" s="226"/>
      <c r="H2960" s="226"/>
      <c r="I2960" s="218"/>
      <c r="J2960" s="219"/>
      <c r="K2960" s="9"/>
      <c r="L2960" s="9"/>
      <c r="M2960" s="9"/>
      <c r="N2960" s="9"/>
      <c r="O2960" s="9"/>
      <c r="P2960" s="9"/>
      <c r="Q2960" s="9"/>
      <c r="R2960" s="9"/>
      <c r="S2960" s="9"/>
      <c r="T2960" s="9"/>
      <c r="U2960" s="9"/>
      <c r="V2960" s="9"/>
      <c r="W2960" s="9"/>
      <c r="X2960" s="9"/>
      <c r="Y2960" s="9"/>
      <c r="Z2960" s="9"/>
      <c r="AA2960" s="9"/>
      <c r="AB2960" s="9"/>
      <c r="AC2960" s="9"/>
      <c r="AD2960" s="9"/>
    </row>
    <row r="2961" spans="1:30" ht="9.75" customHeight="1">
      <c r="A2961" s="144"/>
      <c r="B2961" s="230"/>
      <c r="C2961" s="231"/>
      <c r="D2961" s="226"/>
      <c r="E2961" s="232"/>
      <c r="F2961" s="228"/>
      <c r="G2961" s="226"/>
      <c r="H2961" s="226"/>
      <c r="I2961" s="218"/>
      <c r="J2961" s="219"/>
      <c r="K2961" s="9"/>
      <c r="L2961" s="9"/>
      <c r="M2961" s="9"/>
      <c r="N2961" s="9"/>
      <c r="O2961" s="9"/>
      <c r="P2961" s="9"/>
      <c r="Q2961" s="9"/>
      <c r="R2961" s="9"/>
      <c r="S2961" s="9"/>
      <c r="T2961" s="9"/>
      <c r="U2961" s="9"/>
      <c r="V2961" s="9"/>
      <c r="W2961" s="9"/>
      <c r="X2961" s="9"/>
      <c r="Y2961" s="9"/>
      <c r="Z2961" s="9"/>
      <c r="AA2961" s="9"/>
      <c r="AB2961" s="9"/>
      <c r="AC2961" s="9"/>
      <c r="AD2961" s="9"/>
    </row>
    <row r="2962" spans="1:30" ht="9.75" customHeight="1">
      <c r="A2962" s="144"/>
      <c r="B2962" s="230"/>
      <c r="C2962" s="231"/>
      <c r="D2962" s="226"/>
      <c r="E2962" s="232"/>
      <c r="F2962" s="228"/>
      <c r="G2962" s="226"/>
      <c r="H2962" s="226"/>
      <c r="I2962" s="218"/>
      <c r="J2962" s="219"/>
      <c r="K2962" s="9"/>
      <c r="L2962" s="9"/>
      <c r="M2962" s="9"/>
      <c r="N2962" s="9"/>
      <c r="O2962" s="9"/>
      <c r="P2962" s="9"/>
      <c r="Q2962" s="9"/>
      <c r="R2962" s="9"/>
      <c r="S2962" s="9"/>
      <c r="T2962" s="9"/>
      <c r="U2962" s="9"/>
      <c r="V2962" s="9"/>
      <c r="W2962" s="9"/>
      <c r="X2962" s="9"/>
      <c r="Y2962" s="9"/>
      <c r="Z2962" s="9"/>
      <c r="AA2962" s="9"/>
      <c r="AB2962" s="9"/>
      <c r="AC2962" s="9"/>
      <c r="AD2962" s="9"/>
    </row>
    <row r="2963" spans="1:30" ht="9.75" customHeight="1">
      <c r="A2963" s="144"/>
      <c r="B2963" s="230"/>
      <c r="C2963" s="231"/>
      <c r="D2963" s="226"/>
      <c r="E2963" s="232"/>
      <c r="F2963" s="228"/>
      <c r="G2963" s="226"/>
      <c r="H2963" s="226"/>
      <c r="I2963" s="218"/>
      <c r="J2963" s="219"/>
      <c r="K2963" s="9"/>
      <c r="L2963" s="9"/>
      <c r="M2963" s="9"/>
      <c r="N2963" s="9"/>
      <c r="O2963" s="9"/>
      <c r="P2963" s="9"/>
      <c r="Q2963" s="9"/>
      <c r="R2963" s="9"/>
      <c r="S2963" s="9"/>
      <c r="T2963" s="9"/>
      <c r="U2963" s="9"/>
      <c r="V2963" s="9"/>
      <c r="W2963" s="9"/>
      <c r="X2963" s="9"/>
      <c r="Y2963" s="9"/>
      <c r="Z2963" s="9"/>
      <c r="AA2963" s="9"/>
      <c r="AB2963" s="9"/>
      <c r="AC2963" s="9"/>
      <c r="AD2963" s="9"/>
    </row>
    <row r="2964" spans="1:30" ht="9.75" customHeight="1">
      <c r="A2964" s="144"/>
      <c r="B2964" s="230"/>
      <c r="C2964" s="231"/>
      <c r="D2964" s="226"/>
      <c r="E2964" s="232"/>
      <c r="F2964" s="228"/>
      <c r="G2964" s="226"/>
      <c r="H2964" s="226"/>
      <c r="I2964" s="218"/>
      <c r="J2964" s="219"/>
      <c r="K2964" s="9"/>
      <c r="L2964" s="9"/>
      <c r="M2964" s="9"/>
      <c r="N2964" s="9"/>
      <c r="O2964" s="9"/>
      <c r="P2964" s="9"/>
      <c r="Q2964" s="9"/>
      <c r="R2964" s="9"/>
      <c r="S2964" s="9"/>
      <c r="T2964" s="9"/>
      <c r="U2964" s="9"/>
      <c r="V2964" s="9"/>
      <c r="W2964" s="9"/>
      <c r="X2964" s="9"/>
      <c r="Y2964" s="9"/>
      <c r="Z2964" s="9"/>
      <c r="AA2964" s="9"/>
      <c r="AB2964" s="9"/>
      <c r="AC2964" s="9"/>
      <c r="AD2964" s="9"/>
    </row>
    <row r="2965" spans="1:30" ht="9.75" customHeight="1">
      <c r="A2965" s="144"/>
      <c r="B2965" s="230"/>
      <c r="C2965" s="231"/>
      <c r="D2965" s="226"/>
      <c r="E2965" s="232"/>
      <c r="F2965" s="228"/>
      <c r="G2965" s="226"/>
      <c r="H2965" s="226"/>
      <c r="I2965" s="218"/>
      <c r="J2965" s="219"/>
      <c r="K2965" s="9"/>
      <c r="L2965" s="9"/>
      <c r="M2965" s="9"/>
      <c r="N2965" s="9"/>
      <c r="O2965" s="9"/>
      <c r="P2965" s="9"/>
      <c r="Q2965" s="9"/>
      <c r="R2965" s="9"/>
      <c r="S2965" s="9"/>
      <c r="T2965" s="9"/>
      <c r="U2965" s="9"/>
      <c r="V2965" s="9"/>
      <c r="W2965" s="9"/>
      <c r="X2965" s="9"/>
      <c r="Y2965" s="9"/>
      <c r="Z2965" s="9"/>
      <c r="AA2965" s="9"/>
      <c r="AB2965" s="9"/>
      <c r="AC2965" s="9"/>
      <c r="AD2965" s="9"/>
    </row>
    <row r="2966" spans="1:30" ht="9.75" customHeight="1">
      <c r="A2966" s="144"/>
      <c r="B2966" s="230"/>
      <c r="C2966" s="231"/>
      <c r="D2966" s="226"/>
      <c r="E2966" s="232"/>
      <c r="F2966" s="228"/>
      <c r="G2966" s="226"/>
      <c r="H2966" s="226"/>
      <c r="I2966" s="218"/>
      <c r="J2966" s="219"/>
      <c r="K2966" s="9"/>
      <c r="L2966" s="9"/>
      <c r="M2966" s="9"/>
      <c r="N2966" s="9"/>
      <c r="O2966" s="9"/>
      <c r="P2966" s="9"/>
      <c r="Q2966" s="9"/>
      <c r="R2966" s="9"/>
      <c r="S2966" s="9"/>
      <c r="T2966" s="9"/>
      <c r="U2966" s="9"/>
      <c r="V2966" s="9"/>
      <c r="W2966" s="9"/>
      <c r="X2966" s="9"/>
      <c r="Y2966" s="9"/>
      <c r="Z2966" s="9"/>
      <c r="AA2966" s="9"/>
      <c r="AB2966" s="9"/>
      <c r="AC2966" s="9"/>
      <c r="AD2966" s="9"/>
    </row>
    <row r="2967" spans="1:30" ht="9.75" customHeight="1">
      <c r="A2967" s="144"/>
      <c r="B2967" s="230"/>
      <c r="C2967" s="231"/>
      <c r="D2967" s="226"/>
      <c r="E2967" s="232"/>
      <c r="F2967" s="228"/>
      <c r="G2967" s="226"/>
      <c r="H2967" s="226"/>
      <c r="I2967" s="218"/>
      <c r="J2967" s="219"/>
      <c r="K2967" s="9"/>
      <c r="L2967" s="9"/>
      <c r="M2967" s="9"/>
      <c r="N2967" s="9"/>
      <c r="O2967" s="9"/>
      <c r="P2967" s="9"/>
      <c r="Q2967" s="9"/>
      <c r="R2967" s="9"/>
      <c r="S2967" s="9"/>
      <c r="T2967" s="9"/>
      <c r="U2967" s="9"/>
      <c r="V2967" s="9"/>
      <c r="W2967" s="9"/>
      <c r="X2967" s="9"/>
      <c r="Y2967" s="9"/>
      <c r="Z2967" s="9"/>
      <c r="AA2967" s="9"/>
      <c r="AB2967" s="9"/>
      <c r="AC2967" s="9"/>
      <c r="AD2967" s="9"/>
    </row>
    <row r="2968" spans="1:30" ht="9.75" customHeight="1">
      <c r="A2968" s="144"/>
      <c r="B2968" s="230"/>
      <c r="C2968" s="231"/>
      <c r="D2968" s="226"/>
      <c r="E2968" s="232"/>
      <c r="F2968" s="228"/>
      <c r="G2968" s="226"/>
      <c r="H2968" s="226"/>
      <c r="I2968" s="218"/>
      <c r="J2968" s="219"/>
      <c r="K2968" s="9"/>
      <c r="L2968" s="9"/>
      <c r="M2968" s="9"/>
      <c r="N2968" s="9"/>
      <c r="O2968" s="9"/>
      <c r="P2968" s="9"/>
      <c r="Q2968" s="9"/>
      <c r="R2968" s="9"/>
      <c r="S2968" s="9"/>
      <c r="T2968" s="9"/>
      <c r="U2968" s="9"/>
      <c r="V2968" s="9"/>
      <c r="W2968" s="9"/>
      <c r="X2968" s="9"/>
      <c r="Y2968" s="9"/>
      <c r="Z2968" s="9"/>
      <c r="AA2968" s="9"/>
      <c r="AB2968" s="9"/>
      <c r="AC2968" s="9"/>
      <c r="AD2968" s="9"/>
    </row>
    <row r="2969" spans="1:30" ht="9.75" customHeight="1">
      <c r="A2969" s="144"/>
      <c r="B2969" s="230"/>
      <c r="C2969" s="231"/>
      <c r="D2969" s="226"/>
      <c r="E2969" s="232"/>
      <c r="F2969" s="228"/>
      <c r="G2969" s="226"/>
      <c r="H2969" s="226"/>
      <c r="I2969" s="218"/>
      <c r="J2969" s="219"/>
      <c r="K2969" s="9"/>
      <c r="L2969" s="9"/>
      <c r="M2969" s="9"/>
      <c r="N2969" s="9"/>
      <c r="O2969" s="9"/>
      <c r="P2969" s="9"/>
      <c r="Q2969" s="9"/>
      <c r="R2969" s="9"/>
      <c r="S2969" s="9"/>
      <c r="T2969" s="9"/>
      <c r="U2969" s="9"/>
      <c r="V2969" s="9"/>
      <c r="W2969" s="9"/>
      <c r="X2969" s="9"/>
      <c r="Y2969" s="9"/>
      <c r="Z2969" s="9"/>
      <c r="AA2969" s="9"/>
      <c r="AB2969" s="9"/>
      <c r="AC2969" s="9"/>
      <c r="AD2969" s="9"/>
    </row>
    <row r="2970" spans="1:30" ht="9.75" customHeight="1">
      <c r="A2970" s="144"/>
      <c r="B2970" s="230"/>
      <c r="C2970" s="231"/>
      <c r="D2970" s="226"/>
      <c r="E2970" s="232"/>
      <c r="F2970" s="228"/>
      <c r="G2970" s="226"/>
      <c r="H2970" s="226"/>
      <c r="I2970" s="218"/>
      <c r="J2970" s="219"/>
      <c r="K2970" s="9"/>
      <c r="L2970" s="9"/>
      <c r="M2970" s="9"/>
      <c r="N2970" s="9"/>
      <c r="O2970" s="9"/>
      <c r="P2970" s="9"/>
      <c r="Q2970" s="9"/>
      <c r="R2970" s="9"/>
      <c r="S2970" s="9"/>
      <c r="T2970" s="9"/>
      <c r="U2970" s="9"/>
      <c r="V2970" s="9"/>
      <c r="W2970" s="9"/>
      <c r="X2970" s="9"/>
      <c r="Y2970" s="9"/>
      <c r="Z2970" s="9"/>
      <c r="AA2970" s="9"/>
      <c r="AB2970" s="9"/>
      <c r="AC2970" s="9"/>
      <c r="AD2970" s="9"/>
    </row>
    <row r="2971" spans="1:30" ht="9.75" customHeight="1">
      <c r="A2971" s="144"/>
      <c r="B2971" s="230"/>
      <c r="C2971" s="231"/>
      <c r="D2971" s="226"/>
      <c r="E2971" s="232"/>
      <c r="F2971" s="228"/>
      <c r="G2971" s="226"/>
      <c r="H2971" s="226"/>
      <c r="I2971" s="218"/>
      <c r="J2971" s="219"/>
      <c r="K2971" s="9"/>
      <c r="L2971" s="9"/>
      <c r="M2971" s="9"/>
      <c r="N2971" s="9"/>
      <c r="O2971" s="9"/>
      <c r="P2971" s="9"/>
      <c r="Q2971" s="9"/>
      <c r="R2971" s="9"/>
      <c r="S2971" s="9"/>
      <c r="T2971" s="9"/>
      <c r="U2971" s="9"/>
      <c r="V2971" s="9"/>
      <c r="W2971" s="9"/>
      <c r="X2971" s="9"/>
      <c r="Y2971" s="9"/>
      <c r="Z2971" s="9"/>
      <c r="AA2971" s="9"/>
      <c r="AB2971" s="9"/>
      <c r="AC2971" s="9"/>
      <c r="AD2971" s="9"/>
    </row>
    <row r="2972" spans="1:30" ht="9.75" customHeight="1">
      <c r="A2972" s="144"/>
      <c r="B2972" s="230"/>
      <c r="C2972" s="231"/>
      <c r="D2972" s="226"/>
      <c r="E2972" s="232"/>
      <c r="F2972" s="228"/>
      <c r="G2972" s="226"/>
      <c r="H2972" s="226"/>
      <c r="I2972" s="218"/>
      <c r="J2972" s="219"/>
      <c r="K2972" s="9"/>
      <c r="L2972" s="9"/>
      <c r="M2972" s="9"/>
      <c r="N2972" s="9"/>
      <c r="O2972" s="9"/>
      <c r="P2972" s="9"/>
      <c r="Q2972" s="9"/>
      <c r="R2972" s="9"/>
      <c r="S2972" s="9"/>
      <c r="T2972" s="9"/>
      <c r="U2972" s="9"/>
      <c r="V2972" s="9"/>
      <c r="W2972" s="9"/>
      <c r="X2972" s="9"/>
      <c r="Y2972" s="9"/>
      <c r="Z2972" s="9"/>
      <c r="AA2972" s="9"/>
      <c r="AB2972" s="9"/>
      <c r="AC2972" s="9"/>
      <c r="AD2972" s="9"/>
    </row>
    <row r="2973" spans="1:30" ht="9.75" customHeight="1">
      <c r="A2973" s="144"/>
      <c r="B2973" s="230"/>
      <c r="C2973" s="231"/>
      <c r="D2973" s="226"/>
      <c r="E2973" s="232"/>
      <c r="F2973" s="228"/>
      <c r="G2973" s="226"/>
      <c r="H2973" s="226"/>
      <c r="I2973" s="218"/>
      <c r="J2973" s="219"/>
      <c r="K2973" s="9"/>
      <c r="L2973" s="9"/>
      <c r="M2973" s="9"/>
      <c r="N2973" s="9"/>
      <c r="O2973" s="9"/>
      <c r="P2973" s="9"/>
      <c r="Q2973" s="9"/>
      <c r="R2973" s="9"/>
      <c r="S2973" s="9"/>
      <c r="T2973" s="9"/>
      <c r="U2973" s="9"/>
      <c r="V2973" s="9"/>
      <c r="W2973" s="9"/>
      <c r="X2973" s="9"/>
      <c r="Y2973" s="9"/>
      <c r="Z2973" s="9"/>
      <c r="AA2973" s="9"/>
      <c r="AB2973" s="9"/>
      <c r="AC2973" s="9"/>
      <c r="AD2973" s="9"/>
    </row>
    <row r="2974" spans="1:30" ht="9.75" customHeight="1">
      <c r="A2974" s="144"/>
      <c r="B2974" s="230"/>
      <c r="C2974" s="231"/>
      <c r="D2974" s="226"/>
      <c r="E2974" s="232"/>
      <c r="F2974" s="228"/>
      <c r="G2974" s="226"/>
      <c r="H2974" s="226"/>
      <c r="I2974" s="218"/>
      <c r="J2974" s="219"/>
      <c r="K2974" s="9"/>
      <c r="L2974" s="9"/>
      <c r="M2974" s="9"/>
      <c r="N2974" s="9"/>
      <c r="O2974" s="9"/>
      <c r="P2974" s="9"/>
      <c r="Q2974" s="9"/>
      <c r="R2974" s="9"/>
      <c r="S2974" s="9"/>
      <c r="T2974" s="9"/>
      <c r="U2974" s="9"/>
      <c r="V2974" s="9"/>
      <c r="W2974" s="9"/>
      <c r="X2974" s="9"/>
      <c r="Y2974" s="9"/>
      <c r="Z2974" s="9"/>
      <c r="AA2974" s="9"/>
      <c r="AB2974" s="9"/>
      <c r="AC2974" s="9"/>
      <c r="AD2974" s="9"/>
    </row>
    <row r="2975" spans="1:30" ht="9.75" customHeight="1">
      <c r="A2975" s="144"/>
      <c r="B2975" s="230"/>
      <c r="C2975" s="231"/>
      <c r="D2975" s="226"/>
      <c r="E2975" s="232"/>
      <c r="F2975" s="228"/>
      <c r="G2975" s="226"/>
      <c r="H2975" s="226"/>
      <c r="I2975" s="218"/>
      <c r="J2975" s="219"/>
      <c r="K2975" s="9"/>
      <c r="L2975" s="9"/>
      <c r="M2975" s="9"/>
      <c r="N2975" s="9"/>
      <c r="O2975" s="9"/>
      <c r="P2975" s="9"/>
      <c r="Q2975" s="9"/>
      <c r="R2975" s="9"/>
      <c r="S2975" s="9"/>
      <c r="T2975" s="9"/>
      <c r="U2975" s="9"/>
      <c r="V2975" s="9"/>
      <c r="W2975" s="9"/>
      <c r="X2975" s="9"/>
      <c r="Y2975" s="9"/>
      <c r="Z2975" s="9"/>
      <c r="AA2975" s="9"/>
      <c r="AB2975" s="9"/>
      <c r="AC2975" s="9"/>
      <c r="AD2975" s="9"/>
    </row>
    <row r="2976" spans="1:30" ht="9.75" customHeight="1">
      <c r="A2976" s="144"/>
      <c r="B2976" s="230"/>
      <c r="C2976" s="231"/>
      <c r="D2976" s="226"/>
      <c r="E2976" s="232"/>
      <c r="F2976" s="228"/>
      <c r="G2976" s="226"/>
      <c r="H2976" s="226"/>
      <c r="I2976" s="218"/>
      <c r="J2976" s="219"/>
      <c r="K2976" s="9"/>
      <c r="L2976" s="9"/>
      <c r="M2976" s="9"/>
      <c r="N2976" s="9"/>
      <c r="O2976" s="9"/>
      <c r="P2976" s="9"/>
      <c r="Q2976" s="9"/>
      <c r="R2976" s="9"/>
      <c r="S2976" s="9"/>
      <c r="T2976" s="9"/>
      <c r="U2976" s="9"/>
      <c r="V2976" s="9"/>
      <c r="W2976" s="9"/>
      <c r="X2976" s="9"/>
      <c r="Y2976" s="9"/>
      <c r="Z2976" s="9"/>
      <c r="AA2976" s="9"/>
      <c r="AB2976" s="9"/>
      <c r="AC2976" s="9"/>
      <c r="AD2976" s="9"/>
    </row>
    <row r="2977" spans="1:30" ht="9.75" customHeight="1">
      <c r="A2977" s="144"/>
      <c r="B2977" s="230"/>
      <c r="C2977" s="231"/>
      <c r="D2977" s="226"/>
      <c r="E2977" s="232"/>
      <c r="F2977" s="228"/>
      <c r="G2977" s="226"/>
      <c r="H2977" s="226"/>
      <c r="I2977" s="218"/>
      <c r="J2977" s="219"/>
      <c r="K2977" s="9"/>
      <c r="L2977" s="9"/>
      <c r="M2977" s="9"/>
      <c r="N2977" s="9"/>
      <c r="O2977" s="9"/>
      <c r="P2977" s="9"/>
      <c r="Q2977" s="9"/>
      <c r="R2977" s="9"/>
      <c r="S2977" s="9"/>
      <c r="T2977" s="9"/>
      <c r="U2977" s="9"/>
      <c r="V2977" s="9"/>
      <c r="W2977" s="9"/>
      <c r="X2977" s="9"/>
      <c r="Y2977" s="9"/>
      <c r="Z2977" s="9"/>
      <c r="AA2977" s="9"/>
      <c r="AB2977" s="9"/>
      <c r="AC2977" s="9"/>
      <c r="AD2977" s="9"/>
    </row>
    <row r="2978" spans="1:30" ht="9.75" customHeight="1">
      <c r="A2978" s="144"/>
      <c r="B2978" s="230"/>
      <c r="C2978" s="231"/>
      <c r="D2978" s="226"/>
      <c r="E2978" s="232"/>
      <c r="F2978" s="228"/>
      <c r="G2978" s="226"/>
      <c r="H2978" s="226"/>
      <c r="I2978" s="218"/>
      <c r="J2978" s="219"/>
      <c r="K2978" s="9"/>
      <c r="L2978" s="9"/>
      <c r="M2978" s="9"/>
      <c r="N2978" s="9"/>
      <c r="O2978" s="9"/>
      <c r="P2978" s="9"/>
      <c r="Q2978" s="9"/>
      <c r="R2978" s="9"/>
      <c r="S2978" s="9"/>
      <c r="T2978" s="9"/>
      <c r="U2978" s="9"/>
      <c r="V2978" s="9"/>
      <c r="W2978" s="9"/>
      <c r="X2978" s="9"/>
      <c r="Y2978" s="9"/>
      <c r="Z2978" s="9"/>
      <c r="AA2978" s="9"/>
      <c r="AB2978" s="9"/>
      <c r="AC2978" s="9"/>
      <c r="AD2978" s="9"/>
    </row>
    <row r="2979" spans="1:30" ht="9.75" customHeight="1">
      <c r="A2979" s="144"/>
      <c r="B2979" s="230"/>
      <c r="C2979" s="231"/>
      <c r="D2979" s="226"/>
      <c r="E2979" s="232"/>
      <c r="F2979" s="228"/>
      <c r="G2979" s="226"/>
      <c r="H2979" s="226"/>
      <c r="I2979" s="218"/>
      <c r="J2979" s="219"/>
      <c r="K2979" s="9"/>
      <c r="L2979" s="9"/>
      <c r="M2979" s="9"/>
      <c r="N2979" s="9"/>
      <c r="O2979" s="9"/>
      <c r="P2979" s="9"/>
      <c r="Q2979" s="9"/>
      <c r="R2979" s="9"/>
      <c r="S2979" s="9"/>
      <c r="T2979" s="9"/>
      <c r="U2979" s="9"/>
      <c r="V2979" s="9"/>
      <c r="W2979" s="9"/>
      <c r="X2979" s="9"/>
      <c r="Y2979" s="9"/>
      <c r="Z2979" s="9"/>
      <c r="AA2979" s="9"/>
      <c r="AB2979" s="9"/>
      <c r="AC2979" s="9"/>
      <c r="AD2979" s="9"/>
    </row>
    <row r="2980" spans="1:30" ht="9.75" customHeight="1">
      <c r="A2980" s="144"/>
      <c r="B2980" s="230"/>
      <c r="C2980" s="231"/>
      <c r="D2980" s="226"/>
      <c r="E2980" s="232"/>
      <c r="F2980" s="228"/>
      <c r="G2980" s="226"/>
      <c r="H2980" s="226"/>
      <c r="I2980" s="218"/>
      <c r="J2980" s="219"/>
      <c r="K2980" s="9"/>
      <c r="L2980" s="9"/>
      <c r="M2980" s="9"/>
      <c r="N2980" s="9"/>
      <c r="O2980" s="9"/>
      <c r="P2980" s="9"/>
      <c r="Q2980" s="9"/>
      <c r="R2980" s="9"/>
      <c r="S2980" s="9"/>
      <c r="T2980" s="9"/>
      <c r="U2980" s="9"/>
      <c r="V2980" s="9"/>
      <c r="W2980" s="9"/>
      <c r="X2980" s="9"/>
      <c r="Y2980" s="9"/>
      <c r="Z2980" s="9"/>
      <c r="AA2980" s="9"/>
      <c r="AB2980" s="9"/>
      <c r="AC2980" s="9"/>
      <c r="AD2980" s="9"/>
    </row>
    <row r="2981" spans="1:30" ht="9.75" customHeight="1">
      <c r="A2981" s="144"/>
      <c r="B2981" s="230"/>
      <c r="C2981" s="231"/>
      <c r="D2981" s="226"/>
      <c r="E2981" s="232"/>
      <c r="F2981" s="228"/>
      <c r="G2981" s="226"/>
      <c r="H2981" s="226"/>
      <c r="I2981" s="218"/>
      <c r="J2981" s="219"/>
      <c r="K2981" s="9"/>
      <c r="L2981" s="9"/>
      <c r="M2981" s="9"/>
      <c r="N2981" s="9"/>
      <c r="O2981" s="9"/>
      <c r="P2981" s="9"/>
      <c r="Q2981" s="9"/>
      <c r="R2981" s="9"/>
      <c r="S2981" s="9"/>
      <c r="T2981" s="9"/>
      <c r="U2981" s="9"/>
      <c r="V2981" s="9"/>
      <c r="W2981" s="9"/>
      <c r="X2981" s="9"/>
      <c r="Y2981" s="9"/>
      <c r="Z2981" s="9"/>
      <c r="AA2981" s="9"/>
      <c r="AB2981" s="9"/>
      <c r="AC2981" s="9"/>
      <c r="AD2981" s="9"/>
    </row>
    <row r="2982" spans="1:30" ht="9.75" customHeight="1">
      <c r="A2982" s="144"/>
      <c r="B2982" s="230"/>
      <c r="C2982" s="231"/>
      <c r="D2982" s="226"/>
      <c r="E2982" s="232"/>
      <c r="F2982" s="228"/>
      <c r="G2982" s="226"/>
      <c r="H2982" s="226"/>
      <c r="I2982" s="218"/>
      <c r="J2982" s="219"/>
      <c r="K2982" s="9"/>
      <c r="L2982" s="9"/>
      <c r="M2982" s="9"/>
      <c r="N2982" s="9"/>
      <c r="O2982" s="9"/>
      <c r="P2982" s="9"/>
      <c r="Q2982" s="9"/>
      <c r="R2982" s="9"/>
      <c r="S2982" s="9"/>
      <c r="T2982" s="9"/>
      <c r="U2982" s="9"/>
      <c r="V2982" s="9"/>
      <c r="W2982" s="9"/>
      <c r="X2982" s="9"/>
      <c r="Y2982" s="9"/>
      <c r="Z2982" s="9"/>
      <c r="AA2982" s="9"/>
      <c r="AB2982" s="9"/>
      <c r="AC2982" s="9"/>
      <c r="AD2982" s="9"/>
    </row>
    <row r="2983" spans="1:30" ht="9.75" customHeight="1">
      <c r="A2983" s="144"/>
      <c r="B2983" s="230"/>
      <c r="C2983" s="231"/>
      <c r="D2983" s="226"/>
      <c r="E2983" s="232"/>
      <c r="F2983" s="228"/>
      <c r="G2983" s="226"/>
      <c r="H2983" s="226"/>
      <c r="I2983" s="218"/>
      <c r="J2983" s="219"/>
      <c r="K2983" s="9"/>
      <c r="L2983" s="9"/>
      <c r="M2983" s="9"/>
      <c r="N2983" s="9"/>
      <c r="O2983" s="9"/>
      <c r="P2983" s="9"/>
      <c r="Q2983" s="9"/>
      <c r="R2983" s="9"/>
      <c r="S2983" s="9"/>
      <c r="T2983" s="9"/>
      <c r="U2983" s="9"/>
      <c r="V2983" s="9"/>
      <c r="W2983" s="9"/>
      <c r="X2983" s="9"/>
      <c r="Y2983" s="9"/>
      <c r="Z2983" s="9"/>
      <c r="AA2983" s="9"/>
      <c r="AB2983" s="9"/>
      <c r="AC2983" s="9"/>
      <c r="AD2983" s="9"/>
    </row>
    <row r="2984" spans="1:30" ht="9.75" customHeight="1">
      <c r="A2984" s="144"/>
      <c r="B2984" s="230"/>
      <c r="C2984" s="231"/>
      <c r="D2984" s="226"/>
      <c r="E2984" s="232"/>
      <c r="F2984" s="228"/>
      <c r="G2984" s="226"/>
      <c r="H2984" s="226"/>
      <c r="I2984" s="218"/>
      <c r="J2984" s="219"/>
      <c r="K2984" s="9"/>
      <c r="L2984" s="9"/>
      <c r="M2984" s="9"/>
      <c r="N2984" s="9"/>
      <c r="O2984" s="9"/>
      <c r="P2984" s="9"/>
      <c r="Q2984" s="9"/>
      <c r="R2984" s="9"/>
      <c r="S2984" s="9"/>
      <c r="T2984" s="9"/>
      <c r="U2984" s="9"/>
      <c r="V2984" s="9"/>
      <c r="W2984" s="9"/>
      <c r="X2984" s="9"/>
      <c r="Y2984" s="9"/>
      <c r="Z2984" s="9"/>
      <c r="AA2984" s="9"/>
      <c r="AB2984" s="9"/>
      <c r="AC2984" s="9"/>
      <c r="AD2984" s="9"/>
    </row>
    <row r="2985" spans="1:30" ht="9.75" customHeight="1">
      <c r="A2985" s="144"/>
      <c r="B2985" s="230"/>
      <c r="C2985" s="231"/>
      <c r="D2985" s="226"/>
      <c r="E2985" s="232"/>
      <c r="F2985" s="228"/>
      <c r="G2985" s="226"/>
      <c r="H2985" s="226"/>
      <c r="I2985" s="218"/>
      <c r="J2985" s="219"/>
      <c r="K2985" s="9"/>
      <c r="L2985" s="9"/>
      <c r="M2985" s="9"/>
      <c r="N2985" s="9"/>
      <c r="O2985" s="9"/>
      <c r="P2985" s="9"/>
      <c r="Q2985" s="9"/>
      <c r="R2985" s="9"/>
      <c r="S2985" s="9"/>
      <c r="T2985" s="9"/>
      <c r="U2985" s="9"/>
      <c r="V2985" s="9"/>
      <c r="W2985" s="9"/>
      <c r="X2985" s="9"/>
      <c r="Y2985" s="9"/>
      <c r="Z2985" s="9"/>
      <c r="AA2985" s="9"/>
      <c r="AB2985" s="9"/>
      <c r="AC2985" s="9"/>
      <c r="AD2985" s="9"/>
    </row>
    <row r="2986" spans="1:30" ht="9.75" customHeight="1">
      <c r="A2986" s="144"/>
      <c r="B2986" s="230"/>
      <c r="C2986" s="231"/>
      <c r="D2986" s="226"/>
      <c r="E2986" s="232"/>
      <c r="F2986" s="228"/>
      <c r="G2986" s="226"/>
      <c r="H2986" s="226"/>
      <c r="I2986" s="218"/>
      <c r="J2986" s="219"/>
      <c r="K2986" s="9"/>
      <c r="L2986" s="9"/>
      <c r="M2986" s="9"/>
      <c r="N2986" s="9"/>
      <c r="O2986" s="9"/>
      <c r="P2986" s="9"/>
      <c r="Q2986" s="9"/>
      <c r="R2986" s="9"/>
      <c r="S2986" s="9"/>
      <c r="T2986" s="9"/>
      <c r="U2986" s="9"/>
      <c r="V2986" s="9"/>
      <c r="W2986" s="9"/>
      <c r="X2986" s="9"/>
      <c r="Y2986" s="9"/>
      <c r="Z2986" s="9"/>
      <c r="AA2986" s="9"/>
      <c r="AB2986" s="9"/>
      <c r="AC2986" s="9"/>
      <c r="AD2986" s="9"/>
    </row>
    <row r="2987" spans="1:30" ht="9.75" customHeight="1">
      <c r="A2987" s="144"/>
      <c r="B2987" s="230"/>
      <c r="C2987" s="231"/>
      <c r="D2987" s="226"/>
      <c r="E2987" s="232"/>
      <c r="F2987" s="228"/>
      <c r="G2987" s="226"/>
      <c r="H2987" s="226"/>
      <c r="I2987" s="218"/>
      <c r="J2987" s="219"/>
      <c r="K2987" s="9"/>
      <c r="L2987" s="9"/>
      <c r="M2987" s="9"/>
      <c r="N2987" s="9"/>
      <c r="O2987" s="9"/>
      <c r="P2987" s="9"/>
      <c r="Q2987" s="9"/>
      <c r="R2987" s="9"/>
      <c r="S2987" s="9"/>
      <c r="T2987" s="9"/>
      <c r="U2987" s="9"/>
      <c r="V2987" s="9"/>
      <c r="W2987" s="9"/>
      <c r="X2987" s="9"/>
      <c r="Y2987" s="9"/>
      <c r="Z2987" s="9"/>
      <c r="AA2987" s="9"/>
      <c r="AB2987" s="9"/>
      <c r="AC2987" s="9"/>
      <c r="AD2987" s="9"/>
    </row>
    <row r="2988" spans="1:30" ht="9.75" customHeight="1">
      <c r="A2988" s="144"/>
      <c r="B2988" s="230"/>
      <c r="C2988" s="231"/>
      <c r="D2988" s="226"/>
      <c r="E2988" s="232"/>
      <c r="F2988" s="228"/>
      <c r="G2988" s="226"/>
      <c r="H2988" s="226"/>
      <c r="I2988" s="218"/>
      <c r="J2988" s="219"/>
      <c r="K2988" s="9"/>
      <c r="L2988" s="9"/>
      <c r="M2988" s="9"/>
      <c r="N2988" s="9"/>
      <c r="O2988" s="9"/>
      <c r="P2988" s="9"/>
      <c r="Q2988" s="9"/>
      <c r="R2988" s="9"/>
      <c r="S2988" s="9"/>
      <c r="T2988" s="9"/>
      <c r="U2988" s="9"/>
      <c r="V2988" s="9"/>
      <c r="W2988" s="9"/>
      <c r="X2988" s="9"/>
      <c r="Y2988" s="9"/>
      <c r="Z2988" s="9"/>
      <c r="AA2988" s="9"/>
      <c r="AB2988" s="9"/>
      <c r="AC2988" s="9"/>
      <c r="AD2988" s="9"/>
    </row>
    <row r="2989" spans="1:30" ht="9.75" customHeight="1">
      <c r="A2989" s="144"/>
      <c r="B2989" s="230"/>
      <c r="C2989" s="231"/>
      <c r="D2989" s="226"/>
      <c r="E2989" s="232"/>
      <c r="F2989" s="228"/>
      <c r="G2989" s="226"/>
      <c r="H2989" s="226"/>
      <c r="I2989" s="218"/>
      <c r="J2989" s="219"/>
      <c r="K2989" s="9"/>
      <c r="L2989" s="9"/>
      <c r="M2989" s="9"/>
      <c r="N2989" s="9"/>
      <c r="O2989" s="9"/>
      <c r="P2989" s="9"/>
      <c r="Q2989" s="9"/>
      <c r="R2989" s="9"/>
      <c r="S2989" s="9"/>
      <c r="T2989" s="9"/>
      <c r="U2989" s="9"/>
      <c r="V2989" s="9"/>
      <c r="W2989" s="9"/>
      <c r="X2989" s="9"/>
      <c r="Y2989" s="9"/>
      <c r="Z2989" s="9"/>
      <c r="AA2989" s="9"/>
      <c r="AB2989" s="9"/>
      <c r="AC2989" s="9"/>
      <c r="AD2989" s="9"/>
    </row>
    <row r="2990" spans="1:30" ht="9.75" customHeight="1">
      <c r="A2990" s="144"/>
      <c r="B2990" s="230"/>
      <c r="C2990" s="231"/>
      <c r="D2990" s="226"/>
      <c r="E2990" s="232"/>
      <c r="F2990" s="228"/>
      <c r="G2990" s="226"/>
      <c r="H2990" s="226"/>
      <c r="I2990" s="218"/>
      <c r="J2990" s="219"/>
      <c r="K2990" s="9"/>
      <c r="L2990" s="9"/>
      <c r="M2990" s="9"/>
      <c r="N2990" s="9"/>
      <c r="O2990" s="9"/>
      <c r="P2990" s="9"/>
      <c r="Q2990" s="9"/>
      <c r="R2990" s="9"/>
      <c r="S2990" s="9"/>
      <c r="T2990" s="9"/>
      <c r="U2990" s="9"/>
      <c r="V2990" s="9"/>
      <c r="W2990" s="9"/>
      <c r="X2990" s="9"/>
      <c r="Y2990" s="9"/>
      <c r="Z2990" s="9"/>
      <c r="AA2990" s="9"/>
      <c r="AB2990" s="9"/>
      <c r="AC2990" s="9"/>
      <c r="AD2990" s="9"/>
    </row>
  </sheetData>
  <autoFilter ref="A2:J707"/>
  <mergeCells count="5">
    <mergeCell ref="A715:E715"/>
    <mergeCell ref="A716:E716"/>
    <mergeCell ref="A717:E717"/>
    <mergeCell ref="A718:E718"/>
    <mergeCell ref="A1:H1"/>
  </mergeCells>
  <pageMargins left="0.511811024" right="0.511811024" top="0.78740157499999996" bottom="0.78740157499999996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95</vt:i4>
      </vt:variant>
      <vt:variant>
        <vt:lpstr>Intervalos nomeados</vt:lpstr>
      </vt:variant>
      <vt:variant>
        <vt:i4>276</vt:i4>
      </vt:variant>
    </vt:vector>
  </HeadingPairs>
  <TitlesOfParts>
    <vt:vector size="371" baseType="lpstr">
      <vt:lpstr>população_2010</vt:lpstr>
      <vt:lpstr>esgoto_calculo</vt:lpstr>
      <vt:lpstr>ANGRA DOS REIS</vt:lpstr>
      <vt:lpstr>APERIBÉ</vt:lpstr>
      <vt:lpstr>ARARUAMA</vt:lpstr>
      <vt:lpstr>AREAL</vt:lpstr>
      <vt:lpstr>ARMAÇÃO DOS BÚZIOS</vt:lpstr>
      <vt:lpstr>ARRAIAL DO CABO</vt:lpstr>
      <vt:lpstr>BARRA DO PIRAÍ</vt:lpstr>
      <vt:lpstr>BARRA MANSA</vt:lpstr>
      <vt:lpstr>BELFORD ROXO</vt:lpstr>
      <vt:lpstr>BOM JARDIM</vt:lpstr>
      <vt:lpstr>BOM JESUS DO ITABAPOANA</vt:lpstr>
      <vt:lpstr>CABO FRIO</vt:lpstr>
      <vt:lpstr>CACHOEIRAS DE MACACU</vt:lpstr>
      <vt:lpstr>CAMBUCI</vt:lpstr>
      <vt:lpstr>CAMPOS DOS GOYTACAZES</vt:lpstr>
      <vt:lpstr>CANTAGALO</vt:lpstr>
      <vt:lpstr>CARAPEBUS</vt:lpstr>
      <vt:lpstr>CARDOSO MOREIRA</vt:lpstr>
      <vt:lpstr>CARMO</vt:lpstr>
      <vt:lpstr>CASIMIRO DE ABREU</vt:lpstr>
      <vt:lpstr>COMENDADOR LEVY GASPARIAN</vt:lpstr>
      <vt:lpstr>CONCEIÇÃO DE MACABU</vt:lpstr>
      <vt:lpstr>CORDEIRO</vt:lpstr>
      <vt:lpstr>DUAS BARRAS</vt:lpstr>
      <vt:lpstr>DUQUE DE CAXIAS</vt:lpstr>
      <vt:lpstr>ENGENHEIRO PAULO DE FRONTIN</vt:lpstr>
      <vt:lpstr>GUAPIMIRIM</vt:lpstr>
      <vt:lpstr>IGUABA GRANDE</vt:lpstr>
      <vt:lpstr>ITABORAI</vt:lpstr>
      <vt:lpstr>ITAGUAI</vt:lpstr>
      <vt:lpstr>ITALVA</vt:lpstr>
      <vt:lpstr>ITAOCARA</vt:lpstr>
      <vt:lpstr>ITAPERUNA</vt:lpstr>
      <vt:lpstr>ITATIAIA</vt:lpstr>
      <vt:lpstr>JAPERI</vt:lpstr>
      <vt:lpstr>LAJE DO MURIAÉ</vt:lpstr>
      <vt:lpstr>MACAÉ</vt:lpstr>
      <vt:lpstr>MACUCO</vt:lpstr>
      <vt:lpstr>MAGÉ</vt:lpstr>
      <vt:lpstr>MANGARATIBA</vt:lpstr>
      <vt:lpstr>MARICÁ</vt:lpstr>
      <vt:lpstr>MENDES</vt:lpstr>
      <vt:lpstr>MESQUITA</vt:lpstr>
      <vt:lpstr>MIGUEL PEREIRA</vt:lpstr>
      <vt:lpstr>MIRACEMA</vt:lpstr>
      <vt:lpstr>NATIVIDADE</vt:lpstr>
      <vt:lpstr>NILÓPOLIS</vt:lpstr>
      <vt:lpstr>NITERÓI</vt:lpstr>
      <vt:lpstr>NOVA FRIBURGO</vt:lpstr>
      <vt:lpstr>NOVA IGUAÇU</vt:lpstr>
      <vt:lpstr>PARACAMBI</vt:lpstr>
      <vt:lpstr>PARAÍBA DO SUL</vt:lpstr>
      <vt:lpstr>PARATY</vt:lpstr>
      <vt:lpstr>PATY DO ALFERES</vt:lpstr>
      <vt:lpstr>PETRÓPOLIS</vt:lpstr>
      <vt:lpstr>PINHEIRAL</vt:lpstr>
      <vt:lpstr>PIRAÍ</vt:lpstr>
      <vt:lpstr>PORCIÚNCULA</vt:lpstr>
      <vt:lpstr>PORTO REAL</vt:lpstr>
      <vt:lpstr>QUATIS</vt:lpstr>
      <vt:lpstr>QUEIMADOS</vt:lpstr>
      <vt:lpstr>QUISSAMÃ</vt:lpstr>
      <vt:lpstr>RESENDE</vt:lpstr>
      <vt:lpstr>RIO BONITO</vt:lpstr>
      <vt:lpstr>RIO CLARO</vt:lpstr>
      <vt:lpstr>RIO DAS FLORES</vt:lpstr>
      <vt:lpstr>RIO DAS OSTRAS</vt:lpstr>
      <vt:lpstr>RIO DE JANEIRO</vt:lpstr>
      <vt:lpstr>SANTA MARIA MADALENA</vt:lpstr>
      <vt:lpstr>SANTO ANTÔNIO DE PÁDUA</vt:lpstr>
      <vt:lpstr>SÃO FRANCISCO DE ITABAPOANA</vt:lpstr>
      <vt:lpstr>SÃO FIDÉLIS</vt:lpstr>
      <vt:lpstr>SÃO GONÇALO</vt:lpstr>
      <vt:lpstr>SÃO JOÃO DA BARRA</vt:lpstr>
      <vt:lpstr>SÃO JOÃO DE MERITI</vt:lpstr>
      <vt:lpstr>SÃO JOSÉ DE UBÁ</vt:lpstr>
      <vt:lpstr>SÃO JOSÉ DO VALE DO RIO PRETO</vt:lpstr>
      <vt:lpstr>SÃO PEDRO DA ALDEIA</vt:lpstr>
      <vt:lpstr>SÃO SEBASTIÃO DO ALTO</vt:lpstr>
      <vt:lpstr>SAPUCAIA</vt:lpstr>
      <vt:lpstr>SAQUAREMA</vt:lpstr>
      <vt:lpstr>SEROPÉDICA</vt:lpstr>
      <vt:lpstr>SILVA JARDIM</vt:lpstr>
      <vt:lpstr>SUMIDOURO</vt:lpstr>
      <vt:lpstr>TANGUÁ</vt:lpstr>
      <vt:lpstr>TERESÓPOLIS</vt:lpstr>
      <vt:lpstr>TRAJANO DE MORAES</vt:lpstr>
      <vt:lpstr>TRÊS RIOS</vt:lpstr>
      <vt:lpstr>VALENÇA</vt:lpstr>
      <vt:lpstr>VARRE-SAI</vt:lpstr>
      <vt:lpstr>VASSOURAS</vt:lpstr>
      <vt:lpstr>VOLTA REDONDA</vt:lpstr>
      <vt:lpstr>BASE OFICIAL 2017 AF 2019</vt:lpstr>
      <vt:lpstr>APERIBÉ!Eficiência</vt:lpstr>
      <vt:lpstr>ARARUAMA!Eficiência</vt:lpstr>
      <vt:lpstr>AREAL!Eficiência</vt:lpstr>
      <vt:lpstr>'ARMAÇÃO DOS BÚZIOS'!Eficiência</vt:lpstr>
      <vt:lpstr>'ARRAIAL DO CABO'!Eficiência</vt:lpstr>
      <vt:lpstr>'BARRA DO PIRAÍ'!Eficiência</vt:lpstr>
      <vt:lpstr>'BARRA MANSA'!Eficiência</vt:lpstr>
      <vt:lpstr>'BELFORD ROXO'!Eficiência</vt:lpstr>
      <vt:lpstr>'BOM JARDIM'!Eficiência</vt:lpstr>
      <vt:lpstr>'BOM JESUS DO ITABAPOANA'!Eficiência</vt:lpstr>
      <vt:lpstr>'CABO FRIO'!Eficiência</vt:lpstr>
      <vt:lpstr>'CACHOEIRAS DE MACACU'!Eficiência</vt:lpstr>
      <vt:lpstr>CAMBUCI!Eficiência</vt:lpstr>
      <vt:lpstr>'CAMPOS DOS GOYTACAZES'!Eficiência</vt:lpstr>
      <vt:lpstr>CANTAGALO!Eficiência</vt:lpstr>
      <vt:lpstr>CARAPEBUS!Eficiência</vt:lpstr>
      <vt:lpstr>'CARDOSO MOREIRA'!Eficiência</vt:lpstr>
      <vt:lpstr>CARMO!Eficiência</vt:lpstr>
      <vt:lpstr>'CASIMIRO DE ABREU'!Eficiência</vt:lpstr>
      <vt:lpstr>'COMENDADOR LEVY GASPARIAN'!Eficiência</vt:lpstr>
      <vt:lpstr>'CONCEIÇÃO DE MACABU'!Eficiência</vt:lpstr>
      <vt:lpstr>CORDEIRO!Eficiência</vt:lpstr>
      <vt:lpstr>'DUAS BARRAS'!Eficiência</vt:lpstr>
      <vt:lpstr>'DUQUE DE CAXIAS'!Eficiência</vt:lpstr>
      <vt:lpstr>'ENGENHEIRO PAULO DE FRONTIN'!Eficiência</vt:lpstr>
      <vt:lpstr>GUAPIMIRIM!Eficiência</vt:lpstr>
      <vt:lpstr>'IGUABA GRANDE'!Eficiência</vt:lpstr>
      <vt:lpstr>ITABORAI!Eficiência</vt:lpstr>
      <vt:lpstr>ITAGUAI!Eficiência</vt:lpstr>
      <vt:lpstr>ITALVA!Eficiência</vt:lpstr>
      <vt:lpstr>ITAOCARA!Eficiência</vt:lpstr>
      <vt:lpstr>ITAPERUNA!Eficiência</vt:lpstr>
      <vt:lpstr>ITATIAIA!Eficiência</vt:lpstr>
      <vt:lpstr>JAPERI!Eficiência</vt:lpstr>
      <vt:lpstr>'LAJE DO MURIAÉ'!Eficiência</vt:lpstr>
      <vt:lpstr>MACAÉ!Eficiência</vt:lpstr>
      <vt:lpstr>MACUCO!Eficiência</vt:lpstr>
      <vt:lpstr>MAGÉ!Eficiência</vt:lpstr>
      <vt:lpstr>MANGARATIBA!Eficiência</vt:lpstr>
      <vt:lpstr>MARICÁ!Eficiência</vt:lpstr>
      <vt:lpstr>MENDES!Eficiência</vt:lpstr>
      <vt:lpstr>MESQUITA!Eficiência</vt:lpstr>
      <vt:lpstr>'MIGUEL PEREIRA'!Eficiência</vt:lpstr>
      <vt:lpstr>MIRACEMA!Eficiência</vt:lpstr>
      <vt:lpstr>NATIVIDADE!Eficiência</vt:lpstr>
      <vt:lpstr>NILÓPOLIS!Eficiência</vt:lpstr>
      <vt:lpstr>NITERÓI!Eficiência</vt:lpstr>
      <vt:lpstr>'NOVA FRIBURGO'!Eficiência</vt:lpstr>
      <vt:lpstr>'NOVA IGUAÇU'!Eficiência</vt:lpstr>
      <vt:lpstr>PARACAMBI!Eficiência</vt:lpstr>
      <vt:lpstr>'PARAÍBA DO SUL'!Eficiência</vt:lpstr>
      <vt:lpstr>PARATY!Eficiência</vt:lpstr>
      <vt:lpstr>'PATY DO ALFERES'!Eficiência</vt:lpstr>
      <vt:lpstr>PETRÓPOLIS!Eficiência</vt:lpstr>
      <vt:lpstr>PINHEIRAL!Eficiência</vt:lpstr>
      <vt:lpstr>PIRAÍ!Eficiência</vt:lpstr>
      <vt:lpstr>PORCIÚNCULA!Eficiência</vt:lpstr>
      <vt:lpstr>'PORTO REAL'!Eficiência</vt:lpstr>
      <vt:lpstr>QUATIS!Eficiência</vt:lpstr>
      <vt:lpstr>QUEIMADOS!Eficiência</vt:lpstr>
      <vt:lpstr>QUISSAMÃ!Eficiência</vt:lpstr>
      <vt:lpstr>RESENDE!Eficiência</vt:lpstr>
      <vt:lpstr>'RIO BONITO'!Eficiência</vt:lpstr>
      <vt:lpstr>'RIO CLARO'!Eficiência</vt:lpstr>
      <vt:lpstr>'RIO DAS FLORES'!Eficiência</vt:lpstr>
      <vt:lpstr>'RIO DAS OSTRAS'!Eficiência</vt:lpstr>
      <vt:lpstr>'RIO DE JANEIRO'!Eficiência</vt:lpstr>
      <vt:lpstr>'SANTA MARIA MADALENA'!Eficiência</vt:lpstr>
      <vt:lpstr>'SANTO ANTÔNIO DE PÁDUA'!Eficiência</vt:lpstr>
      <vt:lpstr>'SÃO FIDÉLIS'!Eficiência</vt:lpstr>
      <vt:lpstr>'SÃO FRANCISCO DE ITABAPOANA'!Eficiência</vt:lpstr>
      <vt:lpstr>'SÃO GONÇALO'!Eficiência</vt:lpstr>
      <vt:lpstr>'SÃO JOÃO DA BARRA'!Eficiência</vt:lpstr>
      <vt:lpstr>'SÃO JOÃO DE MERITI'!Eficiência</vt:lpstr>
      <vt:lpstr>'SÃO JOSÉ DE UBÁ'!Eficiência</vt:lpstr>
      <vt:lpstr>'SÃO JOSÉ DO VALE DO RIO PRETO'!Eficiência</vt:lpstr>
      <vt:lpstr>'SÃO PEDRO DA ALDEIA'!Eficiência</vt:lpstr>
      <vt:lpstr>'SÃO SEBASTIÃO DO ALTO'!Eficiência</vt:lpstr>
      <vt:lpstr>SAPUCAIA!Eficiência</vt:lpstr>
      <vt:lpstr>SAQUAREMA!Eficiência</vt:lpstr>
      <vt:lpstr>SEROPÉDICA!Eficiência</vt:lpstr>
      <vt:lpstr>'SILVA JARDIM'!Eficiência</vt:lpstr>
      <vt:lpstr>SUMIDOURO!Eficiência</vt:lpstr>
      <vt:lpstr>TANGUÁ!Eficiência</vt:lpstr>
      <vt:lpstr>TERESÓPOLIS!Eficiência</vt:lpstr>
      <vt:lpstr>'TRAJANO DE MORAES'!Eficiência</vt:lpstr>
      <vt:lpstr>'TRÊS RIOS'!Eficiência</vt:lpstr>
      <vt:lpstr>VALENÇA!Eficiência</vt:lpstr>
      <vt:lpstr>'VARRE-SAI'!Eficiência</vt:lpstr>
      <vt:lpstr>VASSOURAS!Eficiência</vt:lpstr>
      <vt:lpstr>'VOLTA REDONDA'!Eficiência</vt:lpstr>
      <vt:lpstr>Eficiência</vt:lpstr>
      <vt:lpstr>APERIBÉ!Pesos</vt:lpstr>
      <vt:lpstr>ARARUAMA!Pesos</vt:lpstr>
      <vt:lpstr>AREAL!Pesos</vt:lpstr>
      <vt:lpstr>'ARMAÇÃO DOS BÚZIOS'!Pesos</vt:lpstr>
      <vt:lpstr>'ARRAIAL DO CABO'!Pesos</vt:lpstr>
      <vt:lpstr>'BARRA DO PIRAÍ'!Pesos</vt:lpstr>
      <vt:lpstr>'BARRA MANSA'!Pesos</vt:lpstr>
      <vt:lpstr>'BELFORD ROXO'!Pesos</vt:lpstr>
      <vt:lpstr>'BOM JARDIM'!Pesos</vt:lpstr>
      <vt:lpstr>'BOM JESUS DO ITABAPOANA'!Pesos</vt:lpstr>
      <vt:lpstr>'CABO FRIO'!Pesos</vt:lpstr>
      <vt:lpstr>'CACHOEIRAS DE MACACU'!Pesos</vt:lpstr>
      <vt:lpstr>CAMBUCI!Pesos</vt:lpstr>
      <vt:lpstr>'CAMPOS DOS GOYTACAZES'!Pesos</vt:lpstr>
      <vt:lpstr>CANTAGALO!Pesos</vt:lpstr>
      <vt:lpstr>CARAPEBUS!Pesos</vt:lpstr>
      <vt:lpstr>'CARDOSO MOREIRA'!Pesos</vt:lpstr>
      <vt:lpstr>CARMO!Pesos</vt:lpstr>
      <vt:lpstr>'CASIMIRO DE ABREU'!Pesos</vt:lpstr>
      <vt:lpstr>'COMENDADOR LEVY GASPARIAN'!Pesos</vt:lpstr>
      <vt:lpstr>'CONCEIÇÃO DE MACABU'!Pesos</vt:lpstr>
      <vt:lpstr>CORDEIRO!Pesos</vt:lpstr>
      <vt:lpstr>'DUAS BARRAS'!Pesos</vt:lpstr>
      <vt:lpstr>'DUQUE DE CAXIAS'!Pesos</vt:lpstr>
      <vt:lpstr>'ENGENHEIRO PAULO DE FRONTIN'!Pesos</vt:lpstr>
      <vt:lpstr>GUAPIMIRIM!Pesos</vt:lpstr>
      <vt:lpstr>'IGUABA GRANDE'!Pesos</vt:lpstr>
      <vt:lpstr>ITABORAI!Pesos</vt:lpstr>
      <vt:lpstr>ITAGUAI!Pesos</vt:lpstr>
      <vt:lpstr>ITALVA!Pesos</vt:lpstr>
      <vt:lpstr>ITAOCARA!Pesos</vt:lpstr>
      <vt:lpstr>ITAPERUNA!Pesos</vt:lpstr>
      <vt:lpstr>ITATIAIA!Pesos</vt:lpstr>
      <vt:lpstr>JAPERI!Pesos</vt:lpstr>
      <vt:lpstr>'LAJE DO MURIAÉ'!Pesos</vt:lpstr>
      <vt:lpstr>MACAÉ!Pesos</vt:lpstr>
      <vt:lpstr>MACUCO!Pesos</vt:lpstr>
      <vt:lpstr>MAGÉ!Pesos</vt:lpstr>
      <vt:lpstr>MANGARATIBA!Pesos</vt:lpstr>
      <vt:lpstr>MARICÁ!Pesos</vt:lpstr>
      <vt:lpstr>MENDES!Pesos</vt:lpstr>
      <vt:lpstr>MESQUITA!Pesos</vt:lpstr>
      <vt:lpstr>'MIGUEL PEREIRA'!Pesos</vt:lpstr>
      <vt:lpstr>MIRACEMA!Pesos</vt:lpstr>
      <vt:lpstr>NATIVIDADE!Pesos</vt:lpstr>
      <vt:lpstr>NILÓPOLIS!Pesos</vt:lpstr>
      <vt:lpstr>NITERÓI!Pesos</vt:lpstr>
      <vt:lpstr>'NOVA FRIBURGO'!Pesos</vt:lpstr>
      <vt:lpstr>'NOVA IGUAÇU'!Pesos</vt:lpstr>
      <vt:lpstr>PARACAMBI!Pesos</vt:lpstr>
      <vt:lpstr>'PARAÍBA DO SUL'!Pesos</vt:lpstr>
      <vt:lpstr>PARATY!Pesos</vt:lpstr>
      <vt:lpstr>'PATY DO ALFERES'!Pesos</vt:lpstr>
      <vt:lpstr>PETRÓPOLIS!Pesos</vt:lpstr>
      <vt:lpstr>PINHEIRAL!Pesos</vt:lpstr>
      <vt:lpstr>PIRAÍ!Pesos</vt:lpstr>
      <vt:lpstr>PORCIÚNCULA!Pesos</vt:lpstr>
      <vt:lpstr>'PORTO REAL'!Pesos</vt:lpstr>
      <vt:lpstr>QUATIS!Pesos</vt:lpstr>
      <vt:lpstr>QUEIMADOS!Pesos</vt:lpstr>
      <vt:lpstr>QUISSAMÃ!Pesos</vt:lpstr>
      <vt:lpstr>RESENDE!Pesos</vt:lpstr>
      <vt:lpstr>'RIO BONITO'!Pesos</vt:lpstr>
      <vt:lpstr>'RIO CLARO'!Pesos</vt:lpstr>
      <vt:lpstr>'RIO DAS FLORES'!Pesos</vt:lpstr>
      <vt:lpstr>'RIO DAS OSTRAS'!Pesos</vt:lpstr>
      <vt:lpstr>'RIO DE JANEIRO'!Pesos</vt:lpstr>
      <vt:lpstr>'SANTA MARIA MADALENA'!Pesos</vt:lpstr>
      <vt:lpstr>'SANTO ANTÔNIO DE PÁDUA'!Pesos</vt:lpstr>
      <vt:lpstr>'SÃO FIDÉLIS'!Pesos</vt:lpstr>
      <vt:lpstr>'SÃO FRANCISCO DE ITABAPOANA'!Pesos</vt:lpstr>
      <vt:lpstr>'SÃO GONÇALO'!Pesos</vt:lpstr>
      <vt:lpstr>'SÃO JOÃO DA BARRA'!Pesos</vt:lpstr>
      <vt:lpstr>'SÃO JOÃO DE MERITI'!Pesos</vt:lpstr>
      <vt:lpstr>'SÃO JOSÉ DE UBÁ'!Pesos</vt:lpstr>
      <vt:lpstr>'SÃO JOSÉ DO VALE DO RIO PRETO'!Pesos</vt:lpstr>
      <vt:lpstr>'SÃO PEDRO DA ALDEIA'!Pesos</vt:lpstr>
      <vt:lpstr>'SÃO SEBASTIÃO DO ALTO'!Pesos</vt:lpstr>
      <vt:lpstr>SAPUCAIA!Pesos</vt:lpstr>
      <vt:lpstr>SAQUAREMA!Pesos</vt:lpstr>
      <vt:lpstr>SEROPÉDICA!Pesos</vt:lpstr>
      <vt:lpstr>'SILVA JARDIM'!Pesos</vt:lpstr>
      <vt:lpstr>SUMIDOURO!Pesos</vt:lpstr>
      <vt:lpstr>TANGUÁ!Pesos</vt:lpstr>
      <vt:lpstr>TERESÓPOLIS!Pesos</vt:lpstr>
      <vt:lpstr>'TRAJANO DE MORAES'!Pesos</vt:lpstr>
      <vt:lpstr>'TRÊS RIOS'!Pesos</vt:lpstr>
      <vt:lpstr>VALENÇA!Pesos</vt:lpstr>
      <vt:lpstr>'VARRE-SAI'!Pesos</vt:lpstr>
      <vt:lpstr>VASSOURAS!Pesos</vt:lpstr>
      <vt:lpstr>'VOLTA REDONDA'!Pesos</vt:lpstr>
      <vt:lpstr>Pesos</vt:lpstr>
      <vt:lpstr>APERIBÉ!RE</vt:lpstr>
      <vt:lpstr>ARARUAMA!RE</vt:lpstr>
      <vt:lpstr>AREAL!RE</vt:lpstr>
      <vt:lpstr>'ARMAÇÃO DOS BÚZIOS'!RE</vt:lpstr>
      <vt:lpstr>'ARRAIAL DO CABO'!RE</vt:lpstr>
      <vt:lpstr>'BARRA DO PIRAÍ'!RE</vt:lpstr>
      <vt:lpstr>'BARRA MANSA'!RE</vt:lpstr>
      <vt:lpstr>'BELFORD ROXO'!RE</vt:lpstr>
      <vt:lpstr>'BOM JARDIM'!RE</vt:lpstr>
      <vt:lpstr>'BOM JESUS DO ITABAPOANA'!RE</vt:lpstr>
      <vt:lpstr>'CABO FRIO'!RE</vt:lpstr>
      <vt:lpstr>'CACHOEIRAS DE MACACU'!RE</vt:lpstr>
      <vt:lpstr>CAMBUCI!RE</vt:lpstr>
      <vt:lpstr>'CAMPOS DOS GOYTACAZES'!RE</vt:lpstr>
      <vt:lpstr>CANTAGALO!RE</vt:lpstr>
      <vt:lpstr>CARAPEBUS!RE</vt:lpstr>
      <vt:lpstr>'CARDOSO MOREIRA'!RE</vt:lpstr>
      <vt:lpstr>CARMO!RE</vt:lpstr>
      <vt:lpstr>'CASIMIRO DE ABREU'!RE</vt:lpstr>
      <vt:lpstr>'COMENDADOR LEVY GASPARIAN'!RE</vt:lpstr>
      <vt:lpstr>'CONCEIÇÃO DE MACABU'!RE</vt:lpstr>
      <vt:lpstr>CORDEIRO!RE</vt:lpstr>
      <vt:lpstr>'DUAS BARRAS'!RE</vt:lpstr>
      <vt:lpstr>'DUQUE DE CAXIAS'!RE</vt:lpstr>
      <vt:lpstr>'ENGENHEIRO PAULO DE FRONTIN'!RE</vt:lpstr>
      <vt:lpstr>GUAPIMIRIM!RE</vt:lpstr>
      <vt:lpstr>'IGUABA GRANDE'!RE</vt:lpstr>
      <vt:lpstr>ITABORAI!RE</vt:lpstr>
      <vt:lpstr>ITAGUAI!RE</vt:lpstr>
      <vt:lpstr>ITALVA!RE</vt:lpstr>
      <vt:lpstr>ITAOCARA!RE</vt:lpstr>
      <vt:lpstr>ITAPERUNA!RE</vt:lpstr>
      <vt:lpstr>ITATIAIA!RE</vt:lpstr>
      <vt:lpstr>JAPERI!RE</vt:lpstr>
      <vt:lpstr>'LAJE DO MURIAÉ'!RE</vt:lpstr>
      <vt:lpstr>MACAÉ!RE</vt:lpstr>
      <vt:lpstr>MACUCO!RE</vt:lpstr>
      <vt:lpstr>MAGÉ!RE</vt:lpstr>
      <vt:lpstr>MANGARATIBA!RE</vt:lpstr>
      <vt:lpstr>MARICÁ!RE</vt:lpstr>
      <vt:lpstr>MENDES!RE</vt:lpstr>
      <vt:lpstr>MESQUITA!RE</vt:lpstr>
      <vt:lpstr>'MIGUEL PEREIRA'!RE</vt:lpstr>
      <vt:lpstr>MIRACEMA!RE</vt:lpstr>
      <vt:lpstr>NATIVIDADE!RE</vt:lpstr>
      <vt:lpstr>NILÓPOLIS!RE</vt:lpstr>
      <vt:lpstr>NITERÓI!RE</vt:lpstr>
      <vt:lpstr>'NOVA FRIBURGO'!RE</vt:lpstr>
      <vt:lpstr>'NOVA IGUAÇU'!RE</vt:lpstr>
      <vt:lpstr>PARACAMBI!RE</vt:lpstr>
      <vt:lpstr>'PARAÍBA DO SUL'!RE</vt:lpstr>
      <vt:lpstr>PARATY!RE</vt:lpstr>
      <vt:lpstr>'PATY DO ALFERES'!RE</vt:lpstr>
      <vt:lpstr>PETRÓPOLIS!RE</vt:lpstr>
      <vt:lpstr>PINHEIRAL!RE</vt:lpstr>
      <vt:lpstr>PIRAÍ!RE</vt:lpstr>
      <vt:lpstr>PORCIÚNCULA!RE</vt:lpstr>
      <vt:lpstr>'PORTO REAL'!RE</vt:lpstr>
      <vt:lpstr>QUATIS!RE</vt:lpstr>
      <vt:lpstr>QUEIMADOS!RE</vt:lpstr>
      <vt:lpstr>QUISSAMÃ!RE</vt:lpstr>
      <vt:lpstr>RESENDE!RE</vt:lpstr>
      <vt:lpstr>'RIO BONITO'!RE</vt:lpstr>
      <vt:lpstr>'RIO CLARO'!RE</vt:lpstr>
      <vt:lpstr>'RIO DAS FLORES'!RE</vt:lpstr>
      <vt:lpstr>'RIO DAS OSTRAS'!RE</vt:lpstr>
      <vt:lpstr>'RIO DE JANEIRO'!RE</vt:lpstr>
      <vt:lpstr>'SANTA MARIA MADALENA'!RE</vt:lpstr>
      <vt:lpstr>'SANTO ANTÔNIO DE PÁDUA'!RE</vt:lpstr>
      <vt:lpstr>'SÃO FIDÉLIS'!RE</vt:lpstr>
      <vt:lpstr>'SÃO FRANCISCO DE ITABAPOANA'!RE</vt:lpstr>
      <vt:lpstr>'SÃO GONÇALO'!RE</vt:lpstr>
      <vt:lpstr>'SÃO JOÃO DA BARRA'!RE</vt:lpstr>
      <vt:lpstr>'SÃO JOÃO DE MERITI'!RE</vt:lpstr>
      <vt:lpstr>'SÃO JOSÉ DE UBÁ'!RE</vt:lpstr>
      <vt:lpstr>'SÃO JOSÉ DO VALE DO RIO PRETO'!RE</vt:lpstr>
      <vt:lpstr>'SÃO PEDRO DA ALDEIA'!RE</vt:lpstr>
      <vt:lpstr>'SÃO SEBASTIÃO DO ALTO'!RE</vt:lpstr>
      <vt:lpstr>SAPUCAIA!RE</vt:lpstr>
      <vt:lpstr>SAQUAREMA!RE</vt:lpstr>
      <vt:lpstr>SEROPÉDICA!RE</vt:lpstr>
      <vt:lpstr>'SILVA JARDIM'!RE</vt:lpstr>
      <vt:lpstr>SUMIDOURO!RE</vt:lpstr>
      <vt:lpstr>TANGUÁ!RE</vt:lpstr>
      <vt:lpstr>TERESÓPOLIS!RE</vt:lpstr>
      <vt:lpstr>'TRAJANO DE MORAES'!RE</vt:lpstr>
      <vt:lpstr>'TRÊS RIOS'!RE</vt:lpstr>
      <vt:lpstr>VALENÇA!RE</vt:lpstr>
      <vt:lpstr>'VARRE-SAI'!RE</vt:lpstr>
      <vt:lpstr>VASSOURAS!RE</vt:lpstr>
      <vt:lpstr>'VOLTA REDONDA'!RE</vt:lpstr>
      <vt:lpstr>RE</vt:lpstr>
    </vt:vector>
  </TitlesOfParts>
  <Company>ipem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Flávia Glória de Lemos Silva</dc:creator>
  <cp:lastModifiedBy>Emiliano Dionizio de Angelis S Reis</cp:lastModifiedBy>
  <cp:lastPrinted>2018-06-14T15:38:34Z</cp:lastPrinted>
  <dcterms:created xsi:type="dcterms:W3CDTF">2010-06-02T20:35:04Z</dcterms:created>
  <dcterms:modified xsi:type="dcterms:W3CDTF">2021-08-12T19:17:10Z</dcterms:modified>
</cp:coreProperties>
</file>